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2-22-2026/"/>
    </mc:Choice>
  </mc:AlternateContent>
  <xr:revisionPtr revIDLastSave="569" documentId="13_ncr:1_{D5A35112-F008-4CEF-B25A-BCEBF6800329}" xr6:coauthVersionLast="47" xr6:coauthVersionMax="47" xr10:uidLastSave="{51D6B9CF-6E53-44F1-A060-0600ED2377B0}"/>
  <bookViews>
    <workbookView xWindow="-28920" yWindow="-120" windowWidth="29040" windowHeight="15720" tabRatio="819" firstSheet="12" activeTab="12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Type Data" sheetId="35" state="hidden" r:id="rId4"/>
    <sheet name="Granola" sheetId="36" state="hidden" r:id="rId5"/>
    <sheet name="NB vs PL" sheetId="37" state="hidden" r:id="rId6"/>
    <sheet name="Package" sheetId="38" state="hidden" r:id="rId7"/>
    <sheet name="Flavor" sheetId="39" state="hidden" r:id="rId8"/>
    <sheet name="Fat" sheetId="40" state="hidden" r:id="rId9"/>
    <sheet name="Organic" sheetId="41" state="hidden" r:id="rId10"/>
    <sheet name="Size" sheetId="43" state="hidden" r:id="rId11"/>
    <sheet name="IRI_UO_WorkspaceStorage" sheetId="47" state="hidden" r:id="rId12"/>
    <sheet name="HOME PAGE" sheetId="8" r:id="rId13"/>
    <sheet name="TOTAL U.S. MULO+ with C" sheetId="7" r:id="rId14"/>
    <sheet name="TOTAL U.S. MULO+" sheetId="10" r:id="rId15"/>
    <sheet name="TOTAL U.S. FOOD" sheetId="11" r:id="rId16"/>
    <sheet name="TOTAL U.S. CONVENIENCE" sheetId="13" r:id="rId17"/>
    <sheet name="TOTAL U.S. ALL OTHER OUTLETS" sheetId="14" r:id="rId18"/>
    <sheet name="CIRCANA STANDARD REGIONS" sheetId="18" r:id="rId19"/>
    <sheet name="CIRCANA REGIONS &amp; MARKETS" sheetId="21" r:id="rId20"/>
    <sheet name="DMI SR Data" sheetId="31" state="hidden" r:id="rId21"/>
    <sheet name="DMI CUSTOM REGIONS &amp; MARKETS" sheetId="46" r:id="rId22"/>
  </sheets>
  <definedNames>
    <definedName name="___INDEX_SHEET___ASAP_Utilities" localSheetId="21">#REF!</definedName>
    <definedName name="___INDEX_SHEET___ASAP_Utilities">#REF!</definedName>
    <definedName name="IRI_WorkspaceId" hidden="1">"23eb78d14029438cb56738c521d6a468"</definedName>
    <definedName name="_xlnm.Print_Area" localSheetId="12">'HOME PAGE'!$A$1:$M$21</definedName>
    <definedName name="_xlnm.Print_Area" localSheetId="17">'TOTAL U.S. ALL OTHER OUTLETS'!$B$2:$Q$50,'TOTAL U.S. ALL OTHER OUTLETS'!$B$102:$Q$150</definedName>
    <definedName name="_xlnm.Print_Area" localSheetId="16">'TOTAL U.S. CONVENIENCE'!$B$2:$Q$50,'TOTAL U.S. CONVENIENCE'!$B$105:$Q$153</definedName>
    <definedName name="_xlnm.Print_Area" localSheetId="15">'TOTAL U.S. FOOD'!$B$2:$Q$50,'TOTAL U.S. FOOD'!$B$102:$Q$150</definedName>
    <definedName name="_xlnm.Print_Area" localSheetId="14">'TOTAL U.S. MULO+'!$B$2:$Q$50,'TOTAL U.S. MULO+'!$B$102:$Q$150</definedName>
    <definedName name="_xlnm.Print_Area" localSheetId="13">'TOTAL U.S. MULO+ with C'!$B$2:$Q$50,'TOTAL U.S. MULO+ with C'!$B$102:$Q$150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46" l="1"/>
  <c r="B104" i="46"/>
  <c r="B52" i="46"/>
  <c r="L147" i="46"/>
  <c r="M147" i="46"/>
  <c r="N147" i="46"/>
  <c r="O147" i="46"/>
  <c r="P147" i="46"/>
  <c r="L148" i="46"/>
  <c r="M148" i="46"/>
  <c r="N148" i="46"/>
  <c r="O148" i="46"/>
  <c r="P148" i="46"/>
  <c r="L149" i="46"/>
  <c r="M149" i="46"/>
  <c r="N149" i="46"/>
  <c r="O149" i="46"/>
  <c r="P149" i="46"/>
  <c r="L150" i="46"/>
  <c r="M150" i="46"/>
  <c r="N150" i="46"/>
  <c r="O150" i="46"/>
  <c r="P150" i="46"/>
  <c r="L151" i="46"/>
  <c r="M151" i="46"/>
  <c r="N151" i="46"/>
  <c r="O151" i="46"/>
  <c r="P151" i="46"/>
  <c r="K151" i="46"/>
  <c r="K150" i="46"/>
  <c r="K149" i="46"/>
  <c r="K148" i="46"/>
  <c r="K147" i="46"/>
  <c r="L139" i="46"/>
  <c r="M139" i="46"/>
  <c r="N139" i="46"/>
  <c r="O139" i="46"/>
  <c r="P139" i="46"/>
  <c r="L140" i="46"/>
  <c r="M140" i="46"/>
  <c r="N140" i="46"/>
  <c r="O140" i="46"/>
  <c r="P140" i="46"/>
  <c r="K140" i="46"/>
  <c r="K139" i="46"/>
  <c r="L133" i="46"/>
  <c r="M133" i="46"/>
  <c r="N133" i="46"/>
  <c r="O133" i="46"/>
  <c r="P133" i="46"/>
  <c r="L134" i="46"/>
  <c r="M134" i="46"/>
  <c r="N134" i="46"/>
  <c r="O134" i="46"/>
  <c r="P134" i="46"/>
  <c r="L135" i="46"/>
  <c r="M135" i="46"/>
  <c r="N135" i="46"/>
  <c r="O135" i="46"/>
  <c r="P135" i="46"/>
  <c r="K135" i="46"/>
  <c r="K134" i="46"/>
  <c r="K133" i="46"/>
  <c r="L124" i="46"/>
  <c r="M124" i="46"/>
  <c r="N124" i="46"/>
  <c r="O124" i="46"/>
  <c r="P124" i="46"/>
  <c r="L125" i="46"/>
  <c r="M125" i="46"/>
  <c r="N125" i="46"/>
  <c r="O125" i="46"/>
  <c r="P125" i="46"/>
  <c r="L126" i="46"/>
  <c r="M126" i="46"/>
  <c r="N126" i="46"/>
  <c r="O126" i="46"/>
  <c r="P126" i="46"/>
  <c r="L127" i="46"/>
  <c r="M127" i="46"/>
  <c r="N127" i="46"/>
  <c r="O127" i="46"/>
  <c r="P127" i="46"/>
  <c r="L128" i="46"/>
  <c r="M128" i="46"/>
  <c r="N128" i="46"/>
  <c r="O128" i="46"/>
  <c r="P128" i="46"/>
  <c r="L129" i="46"/>
  <c r="M129" i="46"/>
  <c r="N129" i="46"/>
  <c r="O129" i="46"/>
  <c r="P129" i="46"/>
  <c r="K126" i="46"/>
  <c r="K127" i="46"/>
  <c r="K128" i="46"/>
  <c r="K129" i="46"/>
  <c r="K125" i="46"/>
  <c r="K124" i="46"/>
  <c r="L116" i="46"/>
  <c r="M116" i="46"/>
  <c r="N116" i="46"/>
  <c r="O116" i="46"/>
  <c r="P116" i="46"/>
  <c r="L117" i="46"/>
  <c r="M117" i="46"/>
  <c r="N117" i="46"/>
  <c r="O117" i="46"/>
  <c r="P117" i="46"/>
  <c r="L118" i="46"/>
  <c r="M118" i="46"/>
  <c r="N118" i="46"/>
  <c r="O118" i="46"/>
  <c r="P118" i="46"/>
  <c r="L119" i="46"/>
  <c r="M119" i="46"/>
  <c r="N119" i="46"/>
  <c r="O119" i="46"/>
  <c r="P119" i="46"/>
  <c r="L120" i="46"/>
  <c r="M120" i="46"/>
  <c r="N120" i="46"/>
  <c r="O120" i="46"/>
  <c r="P120" i="46"/>
  <c r="K118" i="46"/>
  <c r="K119" i="46"/>
  <c r="K120" i="46"/>
  <c r="K117" i="46"/>
  <c r="K116" i="46"/>
  <c r="L107" i="46"/>
  <c r="M107" i="46"/>
  <c r="N107" i="46"/>
  <c r="O107" i="46"/>
  <c r="P107" i="46"/>
  <c r="L108" i="46"/>
  <c r="M108" i="46"/>
  <c r="N108" i="46"/>
  <c r="O108" i="46"/>
  <c r="P108" i="46"/>
  <c r="L109" i="46"/>
  <c r="M109" i="46"/>
  <c r="N109" i="46"/>
  <c r="O109" i="46"/>
  <c r="P109" i="46"/>
  <c r="L110" i="46"/>
  <c r="M110" i="46"/>
  <c r="N110" i="46"/>
  <c r="O110" i="46"/>
  <c r="P110" i="46"/>
  <c r="L111" i="46"/>
  <c r="M111" i="46"/>
  <c r="N111" i="46"/>
  <c r="O111" i="46"/>
  <c r="P111" i="46"/>
  <c r="L112" i="46"/>
  <c r="M112" i="46"/>
  <c r="N112" i="46"/>
  <c r="O112" i="46"/>
  <c r="P112" i="46"/>
  <c r="K109" i="46"/>
  <c r="K110" i="46"/>
  <c r="K111" i="46"/>
  <c r="K112" i="46"/>
  <c r="K108" i="46"/>
  <c r="K107" i="46"/>
  <c r="D136" i="46"/>
  <c r="E136" i="46"/>
  <c r="F136" i="46"/>
  <c r="G136" i="46"/>
  <c r="H136" i="46"/>
  <c r="D137" i="46"/>
  <c r="E137" i="46"/>
  <c r="F137" i="46"/>
  <c r="G137" i="46"/>
  <c r="H137" i="46"/>
  <c r="D138" i="46"/>
  <c r="E138" i="46"/>
  <c r="F138" i="46"/>
  <c r="G138" i="46"/>
  <c r="H138" i="46"/>
  <c r="D139" i="46"/>
  <c r="E139" i="46"/>
  <c r="F139" i="46"/>
  <c r="G139" i="46"/>
  <c r="H139" i="46"/>
  <c r="D140" i="46"/>
  <c r="E140" i="46"/>
  <c r="F140" i="46"/>
  <c r="G140" i="46"/>
  <c r="H140" i="46"/>
  <c r="D141" i="46"/>
  <c r="E141" i="46"/>
  <c r="F141" i="46"/>
  <c r="G141" i="46"/>
  <c r="H141" i="46"/>
  <c r="D142" i="46"/>
  <c r="E142" i="46"/>
  <c r="F142" i="46"/>
  <c r="G142" i="46"/>
  <c r="H142" i="46"/>
  <c r="D143" i="46"/>
  <c r="E143" i="46"/>
  <c r="F143" i="46"/>
  <c r="G143" i="46"/>
  <c r="H143" i="46"/>
  <c r="D144" i="46"/>
  <c r="E144" i="46"/>
  <c r="F144" i="46"/>
  <c r="G144" i="46"/>
  <c r="H144" i="46"/>
  <c r="D145" i="46"/>
  <c r="E145" i="46"/>
  <c r="F145" i="46"/>
  <c r="G145" i="46"/>
  <c r="H145" i="46"/>
  <c r="D146" i="46"/>
  <c r="E146" i="46"/>
  <c r="F146" i="46"/>
  <c r="G146" i="46"/>
  <c r="H146" i="46"/>
  <c r="C138" i="46"/>
  <c r="C139" i="46"/>
  <c r="C140" i="46"/>
  <c r="C141" i="46"/>
  <c r="C142" i="46"/>
  <c r="C143" i="46"/>
  <c r="C144" i="46"/>
  <c r="C145" i="46"/>
  <c r="C146" i="46"/>
  <c r="C137" i="46"/>
  <c r="C136" i="46"/>
  <c r="D124" i="46"/>
  <c r="E124" i="46"/>
  <c r="F124" i="46"/>
  <c r="G124" i="46"/>
  <c r="H124" i="46"/>
  <c r="D125" i="46"/>
  <c r="E125" i="46"/>
  <c r="F125" i="46"/>
  <c r="G125" i="46"/>
  <c r="H125" i="46"/>
  <c r="D126" i="46"/>
  <c r="E126" i="46"/>
  <c r="F126" i="46"/>
  <c r="G126" i="46"/>
  <c r="H126" i="46"/>
  <c r="D127" i="46"/>
  <c r="E127" i="46"/>
  <c r="F127" i="46"/>
  <c r="G127" i="46"/>
  <c r="H127" i="46"/>
  <c r="D128" i="46"/>
  <c r="E128" i="46"/>
  <c r="F128" i="46"/>
  <c r="G128" i="46"/>
  <c r="H128" i="46"/>
  <c r="D129" i="46"/>
  <c r="E129" i="46"/>
  <c r="F129" i="46"/>
  <c r="G129" i="46"/>
  <c r="H129" i="46"/>
  <c r="D130" i="46"/>
  <c r="E130" i="46"/>
  <c r="F130" i="46"/>
  <c r="G130" i="46"/>
  <c r="H130" i="46"/>
  <c r="D131" i="46"/>
  <c r="E131" i="46"/>
  <c r="F131" i="46"/>
  <c r="G131" i="46"/>
  <c r="H131" i="46"/>
  <c r="D132" i="46"/>
  <c r="E132" i="46"/>
  <c r="F132" i="46"/>
  <c r="G132" i="46"/>
  <c r="H132" i="46"/>
  <c r="C126" i="46"/>
  <c r="C127" i="46"/>
  <c r="C128" i="46"/>
  <c r="C129" i="46"/>
  <c r="C130" i="46"/>
  <c r="C131" i="46"/>
  <c r="C132" i="46"/>
  <c r="C125" i="46"/>
  <c r="C124" i="46"/>
  <c r="D113" i="46"/>
  <c r="E113" i="46"/>
  <c r="F113" i="46"/>
  <c r="G113" i="46"/>
  <c r="H113" i="46"/>
  <c r="D114" i="46"/>
  <c r="E114" i="46"/>
  <c r="F114" i="46"/>
  <c r="G114" i="46"/>
  <c r="H114" i="46"/>
  <c r="D115" i="46"/>
  <c r="E115" i="46"/>
  <c r="F115" i="46"/>
  <c r="G115" i="46"/>
  <c r="H115" i="46"/>
  <c r="D116" i="46"/>
  <c r="E116" i="46"/>
  <c r="F116" i="46"/>
  <c r="G116" i="46"/>
  <c r="H116" i="46"/>
  <c r="D117" i="46"/>
  <c r="E117" i="46"/>
  <c r="F117" i="46"/>
  <c r="G117" i="46"/>
  <c r="H117" i="46"/>
  <c r="D118" i="46"/>
  <c r="E118" i="46"/>
  <c r="F118" i="46"/>
  <c r="G118" i="46"/>
  <c r="H118" i="46"/>
  <c r="D119" i="46"/>
  <c r="E119" i="46"/>
  <c r="F119" i="46"/>
  <c r="G119" i="46"/>
  <c r="H119" i="46"/>
  <c r="D120" i="46"/>
  <c r="E120" i="46"/>
  <c r="F120" i="46"/>
  <c r="G120" i="46"/>
  <c r="H120" i="46"/>
  <c r="C115" i="46"/>
  <c r="C116" i="46"/>
  <c r="C117" i="46"/>
  <c r="C118" i="46"/>
  <c r="C119" i="46"/>
  <c r="C120" i="46"/>
  <c r="C114" i="46"/>
  <c r="C113" i="46"/>
  <c r="D107" i="46"/>
  <c r="E107" i="46"/>
  <c r="F107" i="46"/>
  <c r="G107" i="46"/>
  <c r="H107" i="46"/>
  <c r="D108" i="46"/>
  <c r="E108" i="46"/>
  <c r="F108" i="46"/>
  <c r="G108" i="46"/>
  <c r="H108" i="46"/>
  <c r="D109" i="46"/>
  <c r="E109" i="46"/>
  <c r="F109" i="46"/>
  <c r="G109" i="46"/>
  <c r="H109" i="46"/>
  <c r="C109" i="46"/>
  <c r="C108" i="46"/>
  <c r="C107" i="46"/>
  <c r="L95" i="46"/>
  <c r="M95" i="46"/>
  <c r="N95" i="46"/>
  <c r="O95" i="46"/>
  <c r="P95" i="46"/>
  <c r="L96" i="46"/>
  <c r="M96" i="46"/>
  <c r="N96" i="46"/>
  <c r="O96" i="46"/>
  <c r="P96" i="46"/>
  <c r="L97" i="46"/>
  <c r="M97" i="46"/>
  <c r="N97" i="46"/>
  <c r="O97" i="46"/>
  <c r="P97" i="46"/>
  <c r="L98" i="46"/>
  <c r="M98" i="46"/>
  <c r="N98" i="46"/>
  <c r="O98" i="46"/>
  <c r="P98" i="46"/>
  <c r="L99" i="46"/>
  <c r="M99" i="46"/>
  <c r="N99" i="46"/>
  <c r="O99" i="46"/>
  <c r="P99" i="46"/>
  <c r="K99" i="46"/>
  <c r="K98" i="46"/>
  <c r="K97" i="46"/>
  <c r="K96" i="46"/>
  <c r="K95" i="46"/>
  <c r="L87" i="46"/>
  <c r="M87" i="46"/>
  <c r="N87" i="46"/>
  <c r="O87" i="46"/>
  <c r="P87" i="46"/>
  <c r="L88" i="46"/>
  <c r="M88" i="46"/>
  <c r="N88" i="46"/>
  <c r="O88" i="46"/>
  <c r="P88" i="46"/>
  <c r="K88" i="46"/>
  <c r="K87" i="46"/>
  <c r="L81" i="46"/>
  <c r="M81" i="46"/>
  <c r="N81" i="46"/>
  <c r="O81" i="46"/>
  <c r="P81" i="46"/>
  <c r="L82" i="46"/>
  <c r="M82" i="46"/>
  <c r="N82" i="46"/>
  <c r="O82" i="46"/>
  <c r="P82" i="46"/>
  <c r="L83" i="46"/>
  <c r="M83" i="46"/>
  <c r="N83" i="46"/>
  <c r="O83" i="46"/>
  <c r="P83" i="46"/>
  <c r="K83" i="46"/>
  <c r="K82" i="46"/>
  <c r="K81" i="46"/>
  <c r="L72" i="46"/>
  <c r="M72" i="46"/>
  <c r="N72" i="46"/>
  <c r="O72" i="46"/>
  <c r="P72" i="46"/>
  <c r="L73" i="46"/>
  <c r="M73" i="46"/>
  <c r="N73" i="46"/>
  <c r="O73" i="46"/>
  <c r="P73" i="46"/>
  <c r="L74" i="46"/>
  <c r="M74" i="46"/>
  <c r="N74" i="46"/>
  <c r="O74" i="46"/>
  <c r="P74" i="46"/>
  <c r="L75" i="46"/>
  <c r="M75" i="46"/>
  <c r="N75" i="46"/>
  <c r="O75" i="46"/>
  <c r="P75" i="46"/>
  <c r="L76" i="46"/>
  <c r="M76" i="46"/>
  <c r="N76" i="46"/>
  <c r="O76" i="46"/>
  <c r="P76" i="46"/>
  <c r="L77" i="46"/>
  <c r="M77" i="46"/>
  <c r="N77" i="46"/>
  <c r="O77" i="46"/>
  <c r="P77" i="46"/>
  <c r="K74" i="46"/>
  <c r="K75" i="46"/>
  <c r="K76" i="46"/>
  <c r="K77" i="46"/>
  <c r="K73" i="46"/>
  <c r="K72" i="46"/>
  <c r="L64" i="46"/>
  <c r="M64" i="46"/>
  <c r="N64" i="46"/>
  <c r="O64" i="46"/>
  <c r="P64" i="46"/>
  <c r="L65" i="46"/>
  <c r="M65" i="46"/>
  <c r="N65" i="46"/>
  <c r="O65" i="46"/>
  <c r="P65" i="46"/>
  <c r="L66" i="46"/>
  <c r="M66" i="46"/>
  <c r="N66" i="46"/>
  <c r="O66" i="46"/>
  <c r="P66" i="46"/>
  <c r="L67" i="46"/>
  <c r="M67" i="46"/>
  <c r="N67" i="46"/>
  <c r="O67" i="46"/>
  <c r="P67" i="46"/>
  <c r="L68" i="46"/>
  <c r="M68" i="46"/>
  <c r="N68" i="46"/>
  <c r="O68" i="46"/>
  <c r="P68" i="46"/>
  <c r="K66" i="46"/>
  <c r="K67" i="46"/>
  <c r="K68" i="46"/>
  <c r="K65" i="46"/>
  <c r="K64" i="46"/>
  <c r="L55" i="46"/>
  <c r="M55" i="46"/>
  <c r="N55" i="46"/>
  <c r="O55" i="46"/>
  <c r="P55" i="46"/>
  <c r="L56" i="46"/>
  <c r="M56" i="46"/>
  <c r="N56" i="46"/>
  <c r="O56" i="46"/>
  <c r="P56" i="46"/>
  <c r="L57" i="46"/>
  <c r="M57" i="46"/>
  <c r="N57" i="46"/>
  <c r="O57" i="46"/>
  <c r="P57" i="46"/>
  <c r="L58" i="46"/>
  <c r="M58" i="46"/>
  <c r="N58" i="46"/>
  <c r="O58" i="46"/>
  <c r="P58" i="46"/>
  <c r="L59" i="46"/>
  <c r="M59" i="46"/>
  <c r="N59" i="46"/>
  <c r="O59" i="46"/>
  <c r="P59" i="46"/>
  <c r="L60" i="46"/>
  <c r="M60" i="46"/>
  <c r="N60" i="46"/>
  <c r="O60" i="46"/>
  <c r="P60" i="46"/>
  <c r="K57" i="46"/>
  <c r="K58" i="46"/>
  <c r="K59" i="46"/>
  <c r="K60" i="46"/>
  <c r="K56" i="46"/>
  <c r="K55" i="46"/>
  <c r="D84" i="46"/>
  <c r="E84" i="46"/>
  <c r="F84" i="46"/>
  <c r="G84" i="46"/>
  <c r="H84" i="46"/>
  <c r="D85" i="46"/>
  <c r="E85" i="46"/>
  <c r="F85" i="46"/>
  <c r="G85" i="46"/>
  <c r="H85" i="46"/>
  <c r="D86" i="46"/>
  <c r="E86" i="46"/>
  <c r="F86" i="46"/>
  <c r="G86" i="46"/>
  <c r="H86" i="46"/>
  <c r="D87" i="46"/>
  <c r="E87" i="46"/>
  <c r="F87" i="46"/>
  <c r="G87" i="46"/>
  <c r="H87" i="46"/>
  <c r="D88" i="46"/>
  <c r="E88" i="46"/>
  <c r="F88" i="46"/>
  <c r="G88" i="46"/>
  <c r="H88" i="46"/>
  <c r="D89" i="46"/>
  <c r="E89" i="46"/>
  <c r="F89" i="46"/>
  <c r="G89" i="46"/>
  <c r="H89" i="46"/>
  <c r="D90" i="46"/>
  <c r="E90" i="46"/>
  <c r="F90" i="46"/>
  <c r="G90" i="46"/>
  <c r="H90" i="46"/>
  <c r="D91" i="46"/>
  <c r="E91" i="46"/>
  <c r="F91" i="46"/>
  <c r="G91" i="46"/>
  <c r="H91" i="46"/>
  <c r="D92" i="46"/>
  <c r="E92" i="46"/>
  <c r="F92" i="46"/>
  <c r="G92" i="46"/>
  <c r="H92" i="46"/>
  <c r="D93" i="46"/>
  <c r="E93" i="46"/>
  <c r="F93" i="46"/>
  <c r="G93" i="46"/>
  <c r="H93" i="46"/>
  <c r="D94" i="46"/>
  <c r="E94" i="46"/>
  <c r="F94" i="46"/>
  <c r="G94" i="46"/>
  <c r="H94" i="46"/>
  <c r="C86" i="46"/>
  <c r="C87" i="46"/>
  <c r="C88" i="46"/>
  <c r="C89" i="46"/>
  <c r="C90" i="46"/>
  <c r="C91" i="46"/>
  <c r="C92" i="46"/>
  <c r="C93" i="46"/>
  <c r="C94" i="46"/>
  <c r="C85" i="46"/>
  <c r="C84" i="46"/>
  <c r="D61" i="46"/>
  <c r="E61" i="46"/>
  <c r="F61" i="46"/>
  <c r="G61" i="46"/>
  <c r="H61" i="46"/>
  <c r="D62" i="46"/>
  <c r="E62" i="46"/>
  <c r="F62" i="46"/>
  <c r="G62" i="46"/>
  <c r="H62" i="46"/>
  <c r="D63" i="46"/>
  <c r="E63" i="46"/>
  <c r="F63" i="46"/>
  <c r="G63" i="46"/>
  <c r="H63" i="46"/>
  <c r="D64" i="46"/>
  <c r="E64" i="46"/>
  <c r="F64" i="46"/>
  <c r="G64" i="46"/>
  <c r="H64" i="46"/>
  <c r="D65" i="46"/>
  <c r="E65" i="46"/>
  <c r="F65" i="46"/>
  <c r="G65" i="46"/>
  <c r="H65" i="46"/>
  <c r="D66" i="46"/>
  <c r="E66" i="46"/>
  <c r="F66" i="46"/>
  <c r="G66" i="46"/>
  <c r="H66" i="46"/>
  <c r="D67" i="46"/>
  <c r="E67" i="46"/>
  <c r="F67" i="46"/>
  <c r="G67" i="46"/>
  <c r="H67" i="46"/>
  <c r="D68" i="46"/>
  <c r="E68" i="46"/>
  <c r="F68" i="46"/>
  <c r="G68" i="46"/>
  <c r="H68" i="46"/>
  <c r="C63" i="46"/>
  <c r="C64" i="46"/>
  <c r="C65" i="46"/>
  <c r="C66" i="46"/>
  <c r="C67" i="46"/>
  <c r="C68" i="46"/>
  <c r="C62" i="46"/>
  <c r="C61" i="46"/>
  <c r="D72" i="46"/>
  <c r="E72" i="46"/>
  <c r="F72" i="46"/>
  <c r="G72" i="46"/>
  <c r="H72" i="46"/>
  <c r="D73" i="46"/>
  <c r="E73" i="46"/>
  <c r="F73" i="46"/>
  <c r="G73" i="46"/>
  <c r="H73" i="46"/>
  <c r="D74" i="46"/>
  <c r="E74" i="46"/>
  <c r="F74" i="46"/>
  <c r="G74" i="46"/>
  <c r="H74" i="46"/>
  <c r="D75" i="46"/>
  <c r="E75" i="46"/>
  <c r="F75" i="46"/>
  <c r="G75" i="46"/>
  <c r="H75" i="46"/>
  <c r="D76" i="46"/>
  <c r="E76" i="46"/>
  <c r="F76" i="46"/>
  <c r="G76" i="46"/>
  <c r="H76" i="46"/>
  <c r="D77" i="46"/>
  <c r="E77" i="46"/>
  <c r="F77" i="46"/>
  <c r="G77" i="46"/>
  <c r="H77" i="46"/>
  <c r="D78" i="46"/>
  <c r="E78" i="46"/>
  <c r="F78" i="46"/>
  <c r="G78" i="46"/>
  <c r="H78" i="46"/>
  <c r="D79" i="46"/>
  <c r="E79" i="46"/>
  <c r="F79" i="46"/>
  <c r="G79" i="46"/>
  <c r="H79" i="46"/>
  <c r="D80" i="46"/>
  <c r="E80" i="46"/>
  <c r="F80" i="46"/>
  <c r="G80" i="46"/>
  <c r="H80" i="46"/>
  <c r="C74" i="46"/>
  <c r="C75" i="46"/>
  <c r="C76" i="46"/>
  <c r="C77" i="46"/>
  <c r="C78" i="46"/>
  <c r="C79" i="46"/>
  <c r="C80" i="46"/>
  <c r="C73" i="46"/>
  <c r="C72" i="46"/>
  <c r="D55" i="46"/>
  <c r="E55" i="46"/>
  <c r="F55" i="46"/>
  <c r="G55" i="46"/>
  <c r="H55" i="46"/>
  <c r="D56" i="46"/>
  <c r="E56" i="46"/>
  <c r="F56" i="46"/>
  <c r="G56" i="46"/>
  <c r="H56" i="46"/>
  <c r="D57" i="46"/>
  <c r="E57" i="46"/>
  <c r="F57" i="46"/>
  <c r="G57" i="46"/>
  <c r="H57" i="46"/>
  <c r="C57" i="46"/>
  <c r="C56" i="46"/>
  <c r="C55" i="46"/>
  <c r="L46" i="46"/>
  <c r="M46" i="46"/>
  <c r="N46" i="46"/>
  <c r="O46" i="46"/>
  <c r="P46" i="46"/>
  <c r="L47" i="46"/>
  <c r="M47" i="46"/>
  <c r="N47" i="46"/>
  <c r="O47" i="46"/>
  <c r="P47" i="46"/>
  <c r="L48" i="46"/>
  <c r="M48" i="46"/>
  <c r="N48" i="46"/>
  <c r="O48" i="46"/>
  <c r="P48" i="46"/>
  <c r="L49" i="46"/>
  <c r="M49" i="46"/>
  <c r="N49" i="46"/>
  <c r="O49" i="46"/>
  <c r="P49" i="46"/>
  <c r="L50" i="46"/>
  <c r="M50" i="46"/>
  <c r="N50" i="46"/>
  <c r="O50" i="46"/>
  <c r="P50" i="46"/>
  <c r="K50" i="46"/>
  <c r="K49" i="46"/>
  <c r="K48" i="46"/>
  <c r="K47" i="46"/>
  <c r="K46" i="46"/>
  <c r="L38" i="46"/>
  <c r="M38" i="46"/>
  <c r="N38" i="46"/>
  <c r="O38" i="46"/>
  <c r="P38" i="46"/>
  <c r="L39" i="46"/>
  <c r="M39" i="46"/>
  <c r="N39" i="46"/>
  <c r="O39" i="46"/>
  <c r="P39" i="46"/>
  <c r="K39" i="46"/>
  <c r="K38" i="46"/>
  <c r="L32" i="46"/>
  <c r="M32" i="46"/>
  <c r="N32" i="46"/>
  <c r="O32" i="46"/>
  <c r="P32" i="46"/>
  <c r="L33" i="46"/>
  <c r="M33" i="46"/>
  <c r="N33" i="46"/>
  <c r="O33" i="46"/>
  <c r="P33" i="46"/>
  <c r="L34" i="46"/>
  <c r="M34" i="46"/>
  <c r="N34" i="46"/>
  <c r="O34" i="46"/>
  <c r="P34" i="46"/>
  <c r="K34" i="46"/>
  <c r="K33" i="46"/>
  <c r="K32" i="46"/>
  <c r="L23" i="46"/>
  <c r="M23" i="46"/>
  <c r="N23" i="46"/>
  <c r="O23" i="46"/>
  <c r="P23" i="46"/>
  <c r="L24" i="46"/>
  <c r="M24" i="46"/>
  <c r="N24" i="46"/>
  <c r="O24" i="46"/>
  <c r="P24" i="46"/>
  <c r="L25" i="46"/>
  <c r="M25" i="46"/>
  <c r="N25" i="46"/>
  <c r="O25" i="46"/>
  <c r="P25" i="46"/>
  <c r="L26" i="46"/>
  <c r="M26" i="46"/>
  <c r="N26" i="46"/>
  <c r="O26" i="46"/>
  <c r="P26" i="46"/>
  <c r="L27" i="46"/>
  <c r="M27" i="46"/>
  <c r="N27" i="46"/>
  <c r="O27" i="46"/>
  <c r="P27" i="46"/>
  <c r="L28" i="46"/>
  <c r="M28" i="46"/>
  <c r="N28" i="46"/>
  <c r="O28" i="46"/>
  <c r="P28" i="46"/>
  <c r="K25" i="46"/>
  <c r="K26" i="46"/>
  <c r="K27" i="46"/>
  <c r="K28" i="46"/>
  <c r="K24" i="46"/>
  <c r="K23" i="46"/>
  <c r="L15" i="46"/>
  <c r="M15" i="46"/>
  <c r="N15" i="46"/>
  <c r="O15" i="46"/>
  <c r="P15" i="46"/>
  <c r="L16" i="46"/>
  <c r="M16" i="46"/>
  <c r="N16" i="46"/>
  <c r="O16" i="46"/>
  <c r="P16" i="46"/>
  <c r="L17" i="46"/>
  <c r="M17" i="46"/>
  <c r="N17" i="46"/>
  <c r="O17" i="46"/>
  <c r="P17" i="46"/>
  <c r="L18" i="46"/>
  <c r="M18" i="46"/>
  <c r="N18" i="46"/>
  <c r="O18" i="46"/>
  <c r="P18" i="46"/>
  <c r="L19" i="46"/>
  <c r="M19" i="46"/>
  <c r="N19" i="46"/>
  <c r="O19" i="46"/>
  <c r="P19" i="46"/>
  <c r="K17" i="46"/>
  <c r="K18" i="46"/>
  <c r="K19" i="46"/>
  <c r="K16" i="46"/>
  <c r="K15" i="46"/>
  <c r="L10" i="46"/>
  <c r="M10" i="46"/>
  <c r="N10" i="46"/>
  <c r="O10" i="46"/>
  <c r="P10" i="46"/>
  <c r="L11" i="46"/>
  <c r="M11" i="46"/>
  <c r="N11" i="46"/>
  <c r="O11" i="46"/>
  <c r="P11" i="46"/>
  <c r="K11" i="46"/>
  <c r="L6" i="46"/>
  <c r="M6" i="46"/>
  <c r="N6" i="46"/>
  <c r="O6" i="46"/>
  <c r="P6" i="46"/>
  <c r="L7" i="46"/>
  <c r="M7" i="46"/>
  <c r="N7" i="46"/>
  <c r="O7" i="46"/>
  <c r="P7" i="46"/>
  <c r="L8" i="46"/>
  <c r="M8" i="46"/>
  <c r="N8" i="46"/>
  <c r="O8" i="46"/>
  <c r="P8" i="46"/>
  <c r="L9" i="46"/>
  <c r="M9" i="46"/>
  <c r="N9" i="46"/>
  <c r="O9" i="46"/>
  <c r="P9" i="46"/>
  <c r="K8" i="46"/>
  <c r="K9" i="46"/>
  <c r="K10" i="46"/>
  <c r="K7" i="46"/>
  <c r="K6" i="46"/>
  <c r="D35" i="46"/>
  <c r="E35" i="46"/>
  <c r="F35" i="46"/>
  <c r="G35" i="46"/>
  <c r="H35" i="46"/>
  <c r="D36" i="46"/>
  <c r="E36" i="46"/>
  <c r="F36" i="46"/>
  <c r="G36" i="46"/>
  <c r="H36" i="46"/>
  <c r="D37" i="46"/>
  <c r="E37" i="46"/>
  <c r="F37" i="46"/>
  <c r="G37" i="46"/>
  <c r="H37" i="46"/>
  <c r="D38" i="46"/>
  <c r="E38" i="46"/>
  <c r="F38" i="46"/>
  <c r="G38" i="46"/>
  <c r="H38" i="46"/>
  <c r="D39" i="46"/>
  <c r="E39" i="46"/>
  <c r="F39" i="46"/>
  <c r="G39" i="46"/>
  <c r="H39" i="46"/>
  <c r="D40" i="46"/>
  <c r="E40" i="46"/>
  <c r="F40" i="46"/>
  <c r="G40" i="46"/>
  <c r="H40" i="46"/>
  <c r="D41" i="46"/>
  <c r="E41" i="46"/>
  <c r="F41" i="46"/>
  <c r="G41" i="46"/>
  <c r="H41" i="46"/>
  <c r="D42" i="46"/>
  <c r="E42" i="46"/>
  <c r="F42" i="46"/>
  <c r="G42" i="46"/>
  <c r="H42" i="46"/>
  <c r="D43" i="46"/>
  <c r="E43" i="46"/>
  <c r="F43" i="46"/>
  <c r="G43" i="46"/>
  <c r="H43" i="46"/>
  <c r="D44" i="46"/>
  <c r="E44" i="46"/>
  <c r="F44" i="46"/>
  <c r="G44" i="46"/>
  <c r="H44" i="46"/>
  <c r="D45" i="46"/>
  <c r="E45" i="46"/>
  <c r="F45" i="46"/>
  <c r="G45" i="46"/>
  <c r="H45" i="46"/>
  <c r="C37" i="46"/>
  <c r="C38" i="46"/>
  <c r="C39" i="46"/>
  <c r="C40" i="46"/>
  <c r="C41" i="46"/>
  <c r="C42" i="46"/>
  <c r="C43" i="46"/>
  <c r="C44" i="46"/>
  <c r="C45" i="46"/>
  <c r="C36" i="46"/>
  <c r="C35" i="46"/>
  <c r="D23" i="46"/>
  <c r="E23" i="46"/>
  <c r="F23" i="46"/>
  <c r="G23" i="46"/>
  <c r="H23" i="46"/>
  <c r="D24" i="46"/>
  <c r="E24" i="46"/>
  <c r="F24" i="46"/>
  <c r="G24" i="46"/>
  <c r="H24" i="46"/>
  <c r="D25" i="46"/>
  <c r="E25" i="46"/>
  <c r="F25" i="46"/>
  <c r="G25" i="46"/>
  <c r="H25" i="46"/>
  <c r="D26" i="46"/>
  <c r="E26" i="46"/>
  <c r="F26" i="46"/>
  <c r="G26" i="46"/>
  <c r="H26" i="46"/>
  <c r="D27" i="46"/>
  <c r="E27" i="46"/>
  <c r="F27" i="46"/>
  <c r="G27" i="46"/>
  <c r="H27" i="46"/>
  <c r="D28" i="46"/>
  <c r="E28" i="46"/>
  <c r="F28" i="46"/>
  <c r="G28" i="46"/>
  <c r="H28" i="46"/>
  <c r="D29" i="46"/>
  <c r="E29" i="46"/>
  <c r="F29" i="46"/>
  <c r="G29" i="46"/>
  <c r="H29" i="46"/>
  <c r="D30" i="46"/>
  <c r="E30" i="46"/>
  <c r="F30" i="46"/>
  <c r="G30" i="46"/>
  <c r="H30" i="46"/>
  <c r="D31" i="46"/>
  <c r="E31" i="46"/>
  <c r="F31" i="46"/>
  <c r="G31" i="46"/>
  <c r="H31" i="46"/>
  <c r="C25" i="46"/>
  <c r="C26" i="46"/>
  <c r="C27" i="46"/>
  <c r="C28" i="46"/>
  <c r="C29" i="46"/>
  <c r="C30" i="46"/>
  <c r="C31" i="46"/>
  <c r="C24" i="46"/>
  <c r="C23" i="46"/>
  <c r="D12" i="46"/>
  <c r="E12" i="46"/>
  <c r="F12" i="46"/>
  <c r="G12" i="46"/>
  <c r="H12" i="46"/>
  <c r="D13" i="46"/>
  <c r="E13" i="46"/>
  <c r="F13" i="46"/>
  <c r="G13" i="46"/>
  <c r="H13" i="46"/>
  <c r="D14" i="46"/>
  <c r="E14" i="46"/>
  <c r="F14" i="46"/>
  <c r="G14" i="46"/>
  <c r="H14" i="46"/>
  <c r="D15" i="46"/>
  <c r="E15" i="46"/>
  <c r="F15" i="46"/>
  <c r="G15" i="46"/>
  <c r="H15" i="46"/>
  <c r="D16" i="46"/>
  <c r="E16" i="46"/>
  <c r="F16" i="46"/>
  <c r="G16" i="46"/>
  <c r="H16" i="46"/>
  <c r="D17" i="46"/>
  <c r="E17" i="46"/>
  <c r="F17" i="46"/>
  <c r="G17" i="46"/>
  <c r="H17" i="46"/>
  <c r="D18" i="46"/>
  <c r="E18" i="46"/>
  <c r="F18" i="46"/>
  <c r="G18" i="46"/>
  <c r="H18" i="46"/>
  <c r="D19" i="46"/>
  <c r="E19" i="46"/>
  <c r="F19" i="46"/>
  <c r="G19" i="46"/>
  <c r="H19" i="46"/>
  <c r="C14" i="46"/>
  <c r="C15" i="46"/>
  <c r="C16" i="46"/>
  <c r="C17" i="46"/>
  <c r="C18" i="46"/>
  <c r="C19" i="46"/>
  <c r="C13" i="46"/>
  <c r="C12" i="46"/>
  <c r="D6" i="46"/>
  <c r="E6" i="46"/>
  <c r="F6" i="46"/>
  <c r="G6" i="46"/>
  <c r="H6" i="46"/>
  <c r="D7" i="46"/>
  <c r="E7" i="46"/>
  <c r="F7" i="46"/>
  <c r="G7" i="46"/>
  <c r="H7" i="46"/>
  <c r="D8" i="46"/>
  <c r="E8" i="46"/>
  <c r="F8" i="46"/>
  <c r="G8" i="46"/>
  <c r="H8" i="46"/>
  <c r="C8" i="46"/>
  <c r="C7" i="46"/>
  <c r="C6" i="46"/>
  <c r="U166" i="31" l="1"/>
  <c r="U98" i="31"/>
  <c r="Y30" i="31"/>
  <c r="X30" i="31"/>
  <c r="V30" i="31"/>
  <c r="U30" i="31"/>
  <c r="V166" i="31"/>
  <c r="V98" i="31"/>
  <c r="Y166" i="31" l="1"/>
  <c r="X166" i="31"/>
  <c r="Y98" i="31"/>
  <c r="X98" i="31"/>
  <c r="W30" i="31"/>
  <c r="Z166" i="31" l="1"/>
  <c r="W98" i="31"/>
  <c r="W166" i="31"/>
  <c r="Z98" i="31"/>
  <c r="Z30" i="31" l="1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D111" i="13"/>
  <c r="E111" i="13"/>
  <c r="F111" i="13"/>
  <c r="G111" i="13"/>
  <c r="H111" i="13"/>
  <c r="I111" i="13"/>
  <c r="J111" i="13"/>
  <c r="K111" i="13"/>
  <c r="L111" i="13"/>
  <c r="M111" i="13"/>
  <c r="N111" i="13"/>
  <c r="O111" i="13"/>
  <c r="P111" i="13"/>
  <c r="Q111" i="13"/>
  <c r="D112" i="13"/>
  <c r="E112" i="13"/>
  <c r="F112" i="13"/>
  <c r="G112" i="13"/>
  <c r="H112" i="13"/>
  <c r="I112" i="13"/>
  <c r="J112" i="13"/>
  <c r="K112" i="13"/>
  <c r="L112" i="13"/>
  <c r="M112" i="13"/>
  <c r="N112" i="13"/>
  <c r="O112" i="13"/>
  <c r="P112" i="13"/>
  <c r="Q112" i="13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Q111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Q112" i="14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Q95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Q96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Q97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Q98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Q99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Q100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Q145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Q147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Q148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D144" i="14"/>
  <c r="D94" i="14"/>
  <c r="D44" i="14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D95" i="13"/>
  <c r="E95" i="13"/>
  <c r="F95" i="13"/>
  <c r="G95" i="13"/>
  <c r="H95" i="13"/>
  <c r="I95" i="13"/>
  <c r="J95" i="13"/>
  <c r="K95" i="13"/>
  <c r="L95" i="13"/>
  <c r="M95" i="13"/>
  <c r="N95" i="13"/>
  <c r="O95" i="13"/>
  <c r="P95" i="13"/>
  <c r="Q95" i="13"/>
  <c r="D96" i="13"/>
  <c r="E96" i="13"/>
  <c r="F96" i="13"/>
  <c r="G96" i="13"/>
  <c r="H96" i="13"/>
  <c r="I96" i="13"/>
  <c r="J96" i="13"/>
  <c r="K96" i="13"/>
  <c r="L96" i="13"/>
  <c r="M96" i="13"/>
  <c r="N96" i="13"/>
  <c r="O96" i="13"/>
  <c r="P96" i="13"/>
  <c r="Q96" i="13"/>
  <c r="D97" i="13"/>
  <c r="E97" i="13"/>
  <c r="F97" i="13"/>
  <c r="G97" i="13"/>
  <c r="H97" i="13"/>
  <c r="I97" i="13"/>
  <c r="J97" i="13"/>
  <c r="K97" i="13"/>
  <c r="L97" i="13"/>
  <c r="M97" i="13"/>
  <c r="N97" i="13"/>
  <c r="O97" i="13"/>
  <c r="P97" i="13"/>
  <c r="Q97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D99" i="13"/>
  <c r="E99" i="13"/>
  <c r="F99" i="13"/>
  <c r="G99" i="13"/>
  <c r="H99" i="13"/>
  <c r="I99" i="13"/>
  <c r="J99" i="13"/>
  <c r="K99" i="13"/>
  <c r="L99" i="13"/>
  <c r="M99" i="13"/>
  <c r="N99" i="13"/>
  <c r="O99" i="13"/>
  <c r="P99" i="13"/>
  <c r="Q99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D145" i="13"/>
  <c r="E145" i="13"/>
  <c r="F145" i="13"/>
  <c r="G145" i="13"/>
  <c r="H145" i="13"/>
  <c r="I145" i="13"/>
  <c r="J145" i="13"/>
  <c r="K145" i="13"/>
  <c r="L145" i="13"/>
  <c r="M145" i="13"/>
  <c r="N145" i="13"/>
  <c r="O145" i="13"/>
  <c r="P145" i="13"/>
  <c r="Q145" i="13"/>
  <c r="D146" i="13"/>
  <c r="E146" i="13"/>
  <c r="F146" i="13"/>
  <c r="G146" i="13"/>
  <c r="H146" i="13"/>
  <c r="I146" i="13"/>
  <c r="J146" i="13"/>
  <c r="K146" i="13"/>
  <c r="L146" i="13"/>
  <c r="M146" i="13"/>
  <c r="N146" i="13"/>
  <c r="O146" i="13"/>
  <c r="P146" i="13"/>
  <c r="Q146" i="13"/>
  <c r="D147" i="13"/>
  <c r="E147" i="13"/>
  <c r="F147" i="13"/>
  <c r="G147" i="13"/>
  <c r="H147" i="13"/>
  <c r="I147" i="13"/>
  <c r="J147" i="13"/>
  <c r="K147" i="13"/>
  <c r="L147" i="13"/>
  <c r="M147" i="13"/>
  <c r="N147" i="13"/>
  <c r="O147" i="13"/>
  <c r="P147" i="13"/>
  <c r="Q147" i="13"/>
  <c r="D148" i="13"/>
  <c r="E148" i="13"/>
  <c r="F148" i="13"/>
  <c r="G148" i="13"/>
  <c r="H148" i="13"/>
  <c r="I148" i="13"/>
  <c r="J148" i="13"/>
  <c r="K148" i="13"/>
  <c r="L148" i="13"/>
  <c r="M148" i="13"/>
  <c r="N148" i="13"/>
  <c r="O148" i="13"/>
  <c r="P148" i="13"/>
  <c r="Q148" i="13"/>
  <c r="D149" i="13"/>
  <c r="E149" i="13"/>
  <c r="F149" i="13"/>
  <c r="G149" i="13"/>
  <c r="H149" i="13"/>
  <c r="I149" i="13"/>
  <c r="J149" i="13"/>
  <c r="K149" i="13"/>
  <c r="L149" i="13"/>
  <c r="M149" i="13"/>
  <c r="N149" i="13"/>
  <c r="O149" i="13"/>
  <c r="P149" i="13"/>
  <c r="Q149" i="13"/>
  <c r="D150" i="13"/>
  <c r="E150" i="13"/>
  <c r="F150" i="13"/>
  <c r="G150" i="13"/>
  <c r="H150" i="13"/>
  <c r="I150" i="13"/>
  <c r="J150" i="13"/>
  <c r="K150" i="13"/>
  <c r="L150" i="13"/>
  <c r="M150" i="13"/>
  <c r="N150" i="13"/>
  <c r="O150" i="13"/>
  <c r="P150" i="13"/>
  <c r="Q150" i="13"/>
  <c r="E144" i="13"/>
  <c r="F144" i="13"/>
  <c r="G144" i="13"/>
  <c r="H144" i="13"/>
  <c r="I144" i="13"/>
  <c r="J144" i="13"/>
  <c r="K144" i="13"/>
  <c r="L144" i="13"/>
  <c r="M144" i="13"/>
  <c r="N144" i="13"/>
  <c r="O144" i="13"/>
  <c r="P144" i="13"/>
  <c r="Q144" i="13"/>
  <c r="D144" i="13"/>
  <c r="D94" i="13"/>
  <c r="D44" i="13"/>
  <c r="D45" i="11"/>
  <c r="E45" i="11"/>
  <c r="F45" i="11"/>
  <c r="G45" i="11"/>
  <c r="H45" i="11"/>
  <c r="I45" i="11"/>
  <c r="J45" i="11"/>
  <c r="K45" i="11"/>
  <c r="L45" i="11"/>
  <c r="M45" i="11"/>
  <c r="N45" i="11"/>
  <c r="O45" i="11"/>
  <c r="P45" i="11"/>
  <c r="Q45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P46" i="11"/>
  <c r="Q46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D144" i="11"/>
  <c r="D94" i="11"/>
  <c r="D44" i="11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D144" i="10"/>
  <c r="D94" i="10"/>
  <c r="D44" i="10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D144" i="7"/>
  <c r="D94" i="7"/>
  <c r="D44" i="7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Q92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D142" i="14"/>
  <c r="D92" i="14"/>
  <c r="D42" i="14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93" i="13"/>
  <c r="E93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E92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D143" i="13"/>
  <c r="E143" i="13"/>
  <c r="F143" i="13"/>
  <c r="G143" i="13"/>
  <c r="H143" i="13"/>
  <c r="I143" i="13"/>
  <c r="J143" i="13"/>
  <c r="K143" i="13"/>
  <c r="L143" i="13"/>
  <c r="M143" i="13"/>
  <c r="N143" i="13"/>
  <c r="O143" i="13"/>
  <c r="P143" i="13"/>
  <c r="Q143" i="13"/>
  <c r="E142" i="13"/>
  <c r="F142" i="13"/>
  <c r="G142" i="13"/>
  <c r="H142" i="13"/>
  <c r="I142" i="13"/>
  <c r="J142" i="13"/>
  <c r="K142" i="13"/>
  <c r="L142" i="13"/>
  <c r="M142" i="13"/>
  <c r="N142" i="13"/>
  <c r="O142" i="13"/>
  <c r="P142" i="13"/>
  <c r="Q142" i="13"/>
  <c r="D142" i="13"/>
  <c r="D92" i="13"/>
  <c r="D42" i="13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D142" i="11"/>
  <c r="D92" i="11"/>
  <c r="D42" i="11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D142" i="10"/>
  <c r="D92" i="10"/>
  <c r="D42" i="10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D142" i="7"/>
  <c r="D92" i="7"/>
  <c r="D42" i="7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D14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D9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D41" i="14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Q141" i="13"/>
  <c r="D141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D9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1" i="13"/>
  <c r="Q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D14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D9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D41" i="11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D14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D9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D41" i="10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D141" i="7"/>
  <c r="D91" i="7"/>
  <c r="D41" i="7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Q89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Q90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Q138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Q139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Q140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Q137" i="14"/>
  <c r="D137" i="14"/>
  <c r="D87" i="14"/>
  <c r="D37" i="14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88" i="13"/>
  <c r="E88" i="13"/>
  <c r="F88" i="13"/>
  <c r="G88" i="13"/>
  <c r="H88" i="13"/>
  <c r="I88" i="13"/>
  <c r="J88" i="13"/>
  <c r="K88" i="13"/>
  <c r="L88" i="13"/>
  <c r="M88" i="13"/>
  <c r="N88" i="13"/>
  <c r="O88" i="13"/>
  <c r="P88" i="13"/>
  <c r="Q88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P89" i="13"/>
  <c r="Q89" i="13"/>
  <c r="D90" i="13"/>
  <c r="E90" i="13"/>
  <c r="F90" i="13"/>
  <c r="G90" i="13"/>
  <c r="H90" i="13"/>
  <c r="I90" i="13"/>
  <c r="J90" i="13"/>
  <c r="K90" i="13"/>
  <c r="L90" i="13"/>
  <c r="M90" i="13"/>
  <c r="N90" i="13"/>
  <c r="O90" i="13"/>
  <c r="P90" i="13"/>
  <c r="Q90" i="13"/>
  <c r="E87" i="13"/>
  <c r="F87" i="13"/>
  <c r="G87" i="13"/>
  <c r="H87" i="13"/>
  <c r="I87" i="13"/>
  <c r="J87" i="13"/>
  <c r="K87" i="13"/>
  <c r="L87" i="13"/>
  <c r="M87" i="13"/>
  <c r="N87" i="13"/>
  <c r="O87" i="13"/>
  <c r="P87" i="13"/>
  <c r="Q87" i="13"/>
  <c r="D138" i="13"/>
  <c r="E138" i="13"/>
  <c r="F138" i="13"/>
  <c r="G138" i="13"/>
  <c r="H138" i="13"/>
  <c r="I138" i="13"/>
  <c r="J138" i="13"/>
  <c r="K138" i="13"/>
  <c r="L138" i="13"/>
  <c r="M138" i="13"/>
  <c r="N138" i="13"/>
  <c r="O138" i="13"/>
  <c r="P138" i="13"/>
  <c r="Q138" i="13"/>
  <c r="D139" i="13"/>
  <c r="E139" i="13"/>
  <c r="F139" i="13"/>
  <c r="G139" i="13"/>
  <c r="H139" i="13"/>
  <c r="I139" i="13"/>
  <c r="J139" i="13"/>
  <c r="K139" i="13"/>
  <c r="L139" i="13"/>
  <c r="M139" i="13"/>
  <c r="N139" i="13"/>
  <c r="O139" i="13"/>
  <c r="P139" i="13"/>
  <c r="Q139" i="13"/>
  <c r="D140" i="13"/>
  <c r="E140" i="13"/>
  <c r="F140" i="13"/>
  <c r="G140" i="13"/>
  <c r="H140" i="13"/>
  <c r="I140" i="13"/>
  <c r="J140" i="13"/>
  <c r="K140" i="13"/>
  <c r="L140" i="13"/>
  <c r="M140" i="13"/>
  <c r="N140" i="13"/>
  <c r="O140" i="13"/>
  <c r="P140" i="13"/>
  <c r="Q140" i="13"/>
  <c r="E137" i="13"/>
  <c r="F137" i="13"/>
  <c r="G137" i="13"/>
  <c r="H137" i="13"/>
  <c r="I137" i="13"/>
  <c r="J137" i="13"/>
  <c r="K137" i="13"/>
  <c r="L137" i="13"/>
  <c r="M137" i="13"/>
  <c r="N137" i="13"/>
  <c r="O137" i="13"/>
  <c r="P137" i="13"/>
  <c r="Q137" i="13"/>
  <c r="D137" i="13"/>
  <c r="D87" i="13"/>
  <c r="D37" i="13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D137" i="11"/>
  <c r="D87" i="11"/>
  <c r="D37" i="11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D137" i="10"/>
  <c r="D87" i="10"/>
  <c r="D37" i="10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D137" i="7"/>
  <c r="D87" i="7"/>
  <c r="D37" i="7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Q75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Q76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Q77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Q79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Q80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Q81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Q74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Q126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Q127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Q128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Q129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Q130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Q131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Q132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Q134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Q136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Q124" i="14"/>
  <c r="D124" i="14"/>
  <c r="D74" i="14"/>
  <c r="D24" i="14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P82" i="13"/>
  <c r="Q82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D85" i="13"/>
  <c r="E85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D86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E74" i="13"/>
  <c r="F74" i="13"/>
  <c r="G74" i="13"/>
  <c r="H74" i="13"/>
  <c r="I74" i="13"/>
  <c r="J74" i="13"/>
  <c r="K74" i="13"/>
  <c r="L74" i="13"/>
  <c r="M74" i="13"/>
  <c r="N74" i="13"/>
  <c r="O74" i="13"/>
  <c r="P74" i="13"/>
  <c r="Q74" i="13"/>
  <c r="D125" i="13"/>
  <c r="E125" i="13"/>
  <c r="F125" i="13"/>
  <c r="G125" i="13"/>
  <c r="H125" i="13"/>
  <c r="I125" i="13"/>
  <c r="J125" i="13"/>
  <c r="K125" i="13"/>
  <c r="L125" i="13"/>
  <c r="M125" i="13"/>
  <c r="N125" i="13"/>
  <c r="O125" i="13"/>
  <c r="P125" i="13"/>
  <c r="Q125" i="13"/>
  <c r="D126" i="13"/>
  <c r="E126" i="13"/>
  <c r="F126" i="13"/>
  <c r="G126" i="13"/>
  <c r="H126" i="13"/>
  <c r="I126" i="13"/>
  <c r="J126" i="13"/>
  <c r="K126" i="13"/>
  <c r="L126" i="13"/>
  <c r="M126" i="13"/>
  <c r="N126" i="13"/>
  <c r="O126" i="13"/>
  <c r="P126" i="13"/>
  <c r="Q126" i="13"/>
  <c r="D127" i="13"/>
  <c r="E127" i="13"/>
  <c r="F127" i="13"/>
  <c r="G127" i="13"/>
  <c r="H127" i="13"/>
  <c r="I127" i="13"/>
  <c r="J127" i="13"/>
  <c r="K127" i="13"/>
  <c r="L127" i="13"/>
  <c r="M127" i="13"/>
  <c r="N127" i="13"/>
  <c r="O127" i="13"/>
  <c r="P127" i="13"/>
  <c r="Q127" i="13"/>
  <c r="D128" i="13"/>
  <c r="E128" i="13"/>
  <c r="F128" i="13"/>
  <c r="G128" i="13"/>
  <c r="H128" i="13"/>
  <c r="I128" i="13"/>
  <c r="J128" i="13"/>
  <c r="K128" i="13"/>
  <c r="L128" i="13"/>
  <c r="M128" i="13"/>
  <c r="N128" i="13"/>
  <c r="O128" i="13"/>
  <c r="P128" i="13"/>
  <c r="Q128" i="13"/>
  <c r="D129" i="13"/>
  <c r="E129" i="13"/>
  <c r="F129" i="13"/>
  <c r="G129" i="13"/>
  <c r="H129" i="13"/>
  <c r="I129" i="13"/>
  <c r="J129" i="13"/>
  <c r="K129" i="13"/>
  <c r="L129" i="13"/>
  <c r="M129" i="13"/>
  <c r="N129" i="13"/>
  <c r="O129" i="13"/>
  <c r="P129" i="13"/>
  <c r="Q129" i="13"/>
  <c r="D130" i="13"/>
  <c r="E130" i="13"/>
  <c r="F130" i="13"/>
  <c r="G130" i="13"/>
  <c r="H130" i="13"/>
  <c r="I130" i="13"/>
  <c r="J130" i="13"/>
  <c r="K130" i="13"/>
  <c r="L130" i="13"/>
  <c r="M130" i="13"/>
  <c r="N130" i="13"/>
  <c r="O130" i="13"/>
  <c r="P130" i="13"/>
  <c r="Q130" i="13"/>
  <c r="D131" i="13"/>
  <c r="E131" i="13"/>
  <c r="F131" i="13"/>
  <c r="G131" i="13"/>
  <c r="H131" i="13"/>
  <c r="I131" i="13"/>
  <c r="J131" i="13"/>
  <c r="K131" i="13"/>
  <c r="L131" i="13"/>
  <c r="M131" i="13"/>
  <c r="N131" i="13"/>
  <c r="O131" i="13"/>
  <c r="P131" i="13"/>
  <c r="Q131" i="13"/>
  <c r="D132" i="13"/>
  <c r="E132" i="13"/>
  <c r="F132" i="13"/>
  <c r="G132" i="13"/>
  <c r="H132" i="13"/>
  <c r="I132" i="13"/>
  <c r="J132" i="13"/>
  <c r="K132" i="13"/>
  <c r="L132" i="13"/>
  <c r="M132" i="13"/>
  <c r="N132" i="13"/>
  <c r="O132" i="13"/>
  <c r="P132" i="13"/>
  <c r="Q132" i="13"/>
  <c r="D133" i="13"/>
  <c r="E133" i="13"/>
  <c r="F133" i="13"/>
  <c r="G133" i="13"/>
  <c r="H133" i="13"/>
  <c r="I133" i="13"/>
  <c r="J133" i="13"/>
  <c r="K133" i="13"/>
  <c r="L133" i="13"/>
  <c r="M133" i="13"/>
  <c r="N133" i="13"/>
  <c r="O133" i="13"/>
  <c r="P133" i="13"/>
  <c r="Q133" i="13"/>
  <c r="D134" i="13"/>
  <c r="E134" i="13"/>
  <c r="F134" i="13"/>
  <c r="G134" i="13"/>
  <c r="H134" i="13"/>
  <c r="I134" i="13"/>
  <c r="J134" i="13"/>
  <c r="K134" i="13"/>
  <c r="L134" i="13"/>
  <c r="M134" i="13"/>
  <c r="N134" i="13"/>
  <c r="O134" i="13"/>
  <c r="P134" i="13"/>
  <c r="Q134" i="13"/>
  <c r="D135" i="13"/>
  <c r="E135" i="13"/>
  <c r="F135" i="13"/>
  <c r="G135" i="13"/>
  <c r="H135" i="13"/>
  <c r="I135" i="13"/>
  <c r="J135" i="13"/>
  <c r="K135" i="13"/>
  <c r="L135" i="13"/>
  <c r="M135" i="13"/>
  <c r="N135" i="13"/>
  <c r="O135" i="13"/>
  <c r="P135" i="13"/>
  <c r="Q135" i="13"/>
  <c r="D136" i="13"/>
  <c r="E136" i="13"/>
  <c r="F136" i="13"/>
  <c r="G136" i="13"/>
  <c r="H136" i="13"/>
  <c r="I136" i="13"/>
  <c r="J136" i="13"/>
  <c r="K136" i="13"/>
  <c r="L136" i="13"/>
  <c r="M136" i="13"/>
  <c r="N136" i="13"/>
  <c r="O136" i="13"/>
  <c r="P136" i="13"/>
  <c r="Q136" i="13"/>
  <c r="E124" i="13"/>
  <c r="F124" i="13"/>
  <c r="G124" i="13"/>
  <c r="H124" i="13"/>
  <c r="I124" i="13"/>
  <c r="J124" i="13"/>
  <c r="K124" i="13"/>
  <c r="L124" i="13"/>
  <c r="M124" i="13"/>
  <c r="N124" i="13"/>
  <c r="O124" i="13"/>
  <c r="P124" i="13"/>
  <c r="Q124" i="13"/>
  <c r="D124" i="13"/>
  <c r="D74" i="13"/>
  <c r="D24" i="13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D124" i="11"/>
  <c r="D74" i="11"/>
  <c r="D24" i="11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D124" i="10"/>
  <c r="D74" i="10"/>
  <c r="D24" i="10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D124" i="7"/>
  <c r="D74" i="7"/>
  <c r="D24" i="7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Q71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D121" i="14"/>
  <c r="E121" i="14"/>
  <c r="F121" i="14"/>
  <c r="G121" i="14"/>
  <c r="H121" i="14"/>
  <c r="I121" i="14"/>
  <c r="J121" i="14"/>
  <c r="K121" i="14"/>
  <c r="L121" i="14"/>
  <c r="M121" i="14"/>
  <c r="N121" i="14"/>
  <c r="O121" i="14"/>
  <c r="P121" i="14"/>
  <c r="Q121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Q123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D120" i="14"/>
  <c r="D70" i="14"/>
  <c r="D20" i="14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D121" i="13"/>
  <c r="E121" i="13"/>
  <c r="F121" i="13"/>
  <c r="G121" i="13"/>
  <c r="H121" i="13"/>
  <c r="I121" i="13"/>
  <c r="J121" i="13"/>
  <c r="K121" i="13"/>
  <c r="L121" i="13"/>
  <c r="M121" i="13"/>
  <c r="N121" i="13"/>
  <c r="O121" i="13"/>
  <c r="P121" i="13"/>
  <c r="Q121" i="13"/>
  <c r="D122" i="13"/>
  <c r="E122" i="13"/>
  <c r="F122" i="13"/>
  <c r="G122" i="13"/>
  <c r="H122" i="13"/>
  <c r="I122" i="13"/>
  <c r="J122" i="13"/>
  <c r="K122" i="13"/>
  <c r="L122" i="13"/>
  <c r="M122" i="13"/>
  <c r="N122" i="13"/>
  <c r="O122" i="13"/>
  <c r="P122" i="13"/>
  <c r="Q122" i="13"/>
  <c r="D123" i="13"/>
  <c r="E123" i="13"/>
  <c r="F123" i="13"/>
  <c r="G123" i="13"/>
  <c r="H123" i="13"/>
  <c r="I123" i="13"/>
  <c r="J123" i="13"/>
  <c r="K123" i="13"/>
  <c r="L123" i="13"/>
  <c r="M123" i="13"/>
  <c r="N123" i="13"/>
  <c r="O123" i="13"/>
  <c r="P123" i="13"/>
  <c r="Q123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D120" i="13"/>
  <c r="D70" i="13"/>
  <c r="D20" i="13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D120" i="11"/>
  <c r="D70" i="11"/>
  <c r="D20" i="11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D120" i="10"/>
  <c r="D70" i="10"/>
  <c r="D20" i="10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D120" i="7"/>
  <c r="D70" i="7"/>
  <c r="D20" i="7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Q69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Q68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Q118" i="14"/>
  <c r="D118" i="14"/>
  <c r="D68" i="14"/>
  <c r="D18" i="14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P69" i="13"/>
  <c r="Q69" i="13"/>
  <c r="E68" i="13"/>
  <c r="F68" i="13"/>
  <c r="G68" i="13"/>
  <c r="H68" i="13"/>
  <c r="I68" i="13"/>
  <c r="J68" i="13"/>
  <c r="K68" i="13"/>
  <c r="L68" i="13"/>
  <c r="M68" i="13"/>
  <c r="N68" i="13"/>
  <c r="O68" i="13"/>
  <c r="P68" i="13"/>
  <c r="Q68" i="13"/>
  <c r="D119" i="13"/>
  <c r="E119" i="13"/>
  <c r="F119" i="13"/>
  <c r="G119" i="13"/>
  <c r="H119" i="13"/>
  <c r="I119" i="13"/>
  <c r="J119" i="13"/>
  <c r="K119" i="13"/>
  <c r="L119" i="13"/>
  <c r="M119" i="13"/>
  <c r="N119" i="13"/>
  <c r="O119" i="13"/>
  <c r="P119" i="13"/>
  <c r="Q119" i="13"/>
  <c r="E118" i="13"/>
  <c r="F118" i="13"/>
  <c r="G118" i="13"/>
  <c r="H118" i="13"/>
  <c r="I118" i="13"/>
  <c r="J118" i="13"/>
  <c r="K118" i="13"/>
  <c r="L118" i="13"/>
  <c r="M118" i="13"/>
  <c r="N118" i="13"/>
  <c r="O118" i="13"/>
  <c r="P118" i="13"/>
  <c r="Q118" i="13"/>
  <c r="D118" i="13"/>
  <c r="D68" i="13"/>
  <c r="D18" i="13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D118" i="11"/>
  <c r="D68" i="11"/>
  <c r="D18" i="11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D118" i="10"/>
  <c r="D68" i="10"/>
  <c r="D18" i="10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D118" i="7"/>
  <c r="D68" i="7"/>
  <c r="D18" i="7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Q117" i="14"/>
  <c r="D11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D6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D17" i="14"/>
  <c r="E117" i="13"/>
  <c r="F117" i="13"/>
  <c r="G117" i="13"/>
  <c r="H117" i="13"/>
  <c r="I117" i="13"/>
  <c r="J117" i="13"/>
  <c r="K117" i="13"/>
  <c r="L117" i="13"/>
  <c r="M117" i="13"/>
  <c r="N117" i="13"/>
  <c r="O117" i="13"/>
  <c r="P117" i="13"/>
  <c r="Q117" i="13"/>
  <c r="D11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D6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D17" i="13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D11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D6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D17" i="11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D11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D6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D17" i="10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D117" i="7"/>
  <c r="Q67" i="7"/>
  <c r="E67" i="7"/>
  <c r="F67" i="7"/>
  <c r="G67" i="7"/>
  <c r="H67" i="7"/>
  <c r="I67" i="7"/>
  <c r="J67" i="7"/>
  <c r="K67" i="7"/>
  <c r="L67" i="7"/>
  <c r="M67" i="7"/>
  <c r="N67" i="7"/>
  <c r="O67" i="7"/>
  <c r="P67" i="7"/>
  <c r="D6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D17" i="7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Q114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Q115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Q116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Q113" i="14"/>
  <c r="D113" i="14"/>
  <c r="D63" i="14"/>
  <c r="D13" i="14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114" i="13"/>
  <c r="E114" i="13"/>
  <c r="F114" i="13"/>
  <c r="G114" i="13"/>
  <c r="H114" i="13"/>
  <c r="I114" i="13"/>
  <c r="J114" i="13"/>
  <c r="K114" i="13"/>
  <c r="L114" i="13"/>
  <c r="M114" i="13"/>
  <c r="N114" i="13"/>
  <c r="O114" i="13"/>
  <c r="P114" i="13"/>
  <c r="Q114" i="13"/>
  <c r="D115" i="13"/>
  <c r="E115" i="13"/>
  <c r="F115" i="13"/>
  <c r="G115" i="13"/>
  <c r="H115" i="13"/>
  <c r="I115" i="13"/>
  <c r="J115" i="13"/>
  <c r="K115" i="13"/>
  <c r="L115" i="13"/>
  <c r="M115" i="13"/>
  <c r="N115" i="13"/>
  <c r="O115" i="13"/>
  <c r="P115" i="13"/>
  <c r="Q115" i="13"/>
  <c r="D116" i="13"/>
  <c r="E116" i="13"/>
  <c r="F116" i="13"/>
  <c r="G116" i="13"/>
  <c r="H116" i="13"/>
  <c r="I116" i="13"/>
  <c r="J116" i="13"/>
  <c r="K116" i="13"/>
  <c r="L116" i="13"/>
  <c r="M116" i="13"/>
  <c r="N116" i="13"/>
  <c r="O116" i="13"/>
  <c r="P116" i="13"/>
  <c r="Q116" i="13"/>
  <c r="E113" i="13"/>
  <c r="F113" i="13"/>
  <c r="G113" i="13"/>
  <c r="H113" i="13"/>
  <c r="I113" i="13"/>
  <c r="J113" i="13"/>
  <c r="K113" i="13"/>
  <c r="L113" i="13"/>
  <c r="M113" i="13"/>
  <c r="N113" i="13"/>
  <c r="O113" i="13"/>
  <c r="P113" i="13"/>
  <c r="Q113" i="13"/>
  <c r="D113" i="13"/>
  <c r="D63" i="13"/>
  <c r="D13" i="13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D113" i="11"/>
  <c r="D63" i="11"/>
  <c r="D13" i="1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D113" i="10"/>
  <c r="D63" i="10"/>
  <c r="D13" i="10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D113" i="7"/>
  <c r="D6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D13" i="7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Q108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Q107" i="14"/>
  <c r="D107" i="14"/>
  <c r="D57" i="14"/>
  <c r="D7" i="14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108" i="13"/>
  <c r="E108" i="13"/>
  <c r="F108" i="13"/>
  <c r="G108" i="13"/>
  <c r="H108" i="13"/>
  <c r="I108" i="13"/>
  <c r="J108" i="13"/>
  <c r="K108" i="13"/>
  <c r="L108" i="13"/>
  <c r="M108" i="13"/>
  <c r="N108" i="13"/>
  <c r="O108" i="13"/>
  <c r="P108" i="13"/>
  <c r="Q108" i="13"/>
  <c r="D109" i="13"/>
  <c r="E109" i="13"/>
  <c r="F109" i="13"/>
  <c r="G109" i="13"/>
  <c r="H109" i="13"/>
  <c r="I109" i="13"/>
  <c r="J109" i="13"/>
  <c r="K109" i="13"/>
  <c r="L109" i="13"/>
  <c r="M109" i="13"/>
  <c r="N109" i="13"/>
  <c r="O109" i="13"/>
  <c r="P109" i="13"/>
  <c r="Q109" i="13"/>
  <c r="D110" i="13"/>
  <c r="E110" i="13"/>
  <c r="F110" i="13"/>
  <c r="G110" i="13"/>
  <c r="H110" i="13"/>
  <c r="I110" i="13"/>
  <c r="J110" i="13"/>
  <c r="K110" i="13"/>
  <c r="L110" i="13"/>
  <c r="M110" i="13"/>
  <c r="N110" i="13"/>
  <c r="O110" i="13"/>
  <c r="P110" i="13"/>
  <c r="Q110" i="13"/>
  <c r="E107" i="13"/>
  <c r="F107" i="13"/>
  <c r="G107" i="13"/>
  <c r="H107" i="13"/>
  <c r="I107" i="13"/>
  <c r="J107" i="13"/>
  <c r="K107" i="13"/>
  <c r="L107" i="13"/>
  <c r="M107" i="13"/>
  <c r="N107" i="13"/>
  <c r="O107" i="13"/>
  <c r="P107" i="13"/>
  <c r="Q107" i="13"/>
  <c r="D107" i="13"/>
  <c r="D57" i="13"/>
  <c r="D7" i="13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D107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D57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D7" i="11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D10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D5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D7" i="10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D10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D5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E7" i="7"/>
  <c r="F7" i="7"/>
  <c r="G7" i="7"/>
  <c r="H7" i="7"/>
  <c r="I7" i="7"/>
  <c r="J7" i="7"/>
  <c r="K7" i="7"/>
  <c r="L7" i="7"/>
  <c r="M7" i="7"/>
  <c r="N7" i="7"/>
  <c r="O7" i="7"/>
  <c r="P7" i="7"/>
  <c r="Q7" i="7"/>
  <c r="D7" i="7"/>
  <c r="D83" i="18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104" i="13"/>
  <c r="B54" i="13"/>
  <c r="B22" i="18"/>
  <c r="B14" i="18"/>
  <c r="B6" i="18"/>
  <c r="B74" i="18"/>
  <c r="B43" i="18"/>
  <c r="M14" i="18"/>
  <c r="M22" i="18"/>
  <c r="B54" i="14"/>
  <c r="B54" i="11"/>
  <c r="B54" i="10"/>
  <c r="B54" i="7"/>
  <c r="B104" i="14"/>
  <c r="B104" i="11"/>
  <c r="B104" i="10"/>
  <c r="B104" i="7"/>
  <c r="B3" i="21"/>
  <c r="B82" i="18"/>
  <c r="B66" i="18"/>
  <c r="B51" i="18"/>
  <c r="B35" i="18"/>
  <c r="M6" i="18"/>
  <c r="B4" i="14"/>
  <c r="B4" i="13"/>
  <c r="B4" i="11"/>
  <c r="B4" i="10"/>
  <c r="B4" i="7"/>
</calcChain>
</file>

<file path=xl/sharedStrings.xml><?xml version="1.0" encoding="utf-8"?>
<sst xmlns="http://schemas.openxmlformats.org/spreadsheetml/2006/main" count="3979" uniqueCount="488">
  <si>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</si>
  <si>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</si>
  <si>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</si>
  <si>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</si>
  <si>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</si>
  <si>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</si>
  <si>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</si>
  <si>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</si>
  <si>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</si>
  <si>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</si>
  <si>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</si>
  <si>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YOGURT</t>
  </si>
  <si>
    <t>Product Development Index</t>
  </si>
  <si>
    <t>PRIVATE LABEL</t>
  </si>
  <si>
    <t>BRANDED</t>
  </si>
  <si>
    <t>FAT FREE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</si>
  <si>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</si>
  <si>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</si>
  <si>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</si>
  <si>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</si>
  <si>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</si>
  <si>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</si>
  <si>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</si>
  <si>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</si>
  <si>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</si>
  <si>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</si>
  <si>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</si>
  <si>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</si>
  <si>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</si>
  <si>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</si>
  <si>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</si>
  <si>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</si>
  <si>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</si>
  <si>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</si>
  <si>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</si>
  <si>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</si>
  <si>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</si>
  <si>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</si>
  <si>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</si>
  <si>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</si>
  <si>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</si>
  <si>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</si>
  <si>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</si>
  <si>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</si>
  <si>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</si>
  <si>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</si>
  <si>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</si>
  <si>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</si>
  <si>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</si>
  <si>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</si>
  <si>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LOW FAT</t>
  </si>
  <si>
    <t>SEGMENT</t>
  </si>
  <si>
    <t>FORM</t>
  </si>
  <si>
    <t>PACKAGE</t>
  </si>
  <si>
    <t>SIZE</t>
  </si>
  <si>
    <t>VOLUME SALES (POUNDS)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</si>
  <si>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</si>
  <si>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</si>
  <si>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</si>
  <si>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</si>
  <si>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>CUPS</t>
  </si>
  <si>
    <t>TUBS</t>
  </si>
  <si>
    <t>TUBES</t>
  </si>
  <si>
    <t>DRINKS</t>
  </si>
  <si>
    <t>BLENDED</t>
  </si>
  <si>
    <t>DRINKABLE</t>
  </si>
  <si>
    <t>FRUIT ON-THE-BOTTOM</t>
  </si>
  <si>
    <t>WHIPPED</t>
  </si>
  <si>
    <t>TOPPINGS</t>
  </si>
  <si>
    <t>GRANOLA TOPPED</t>
  </si>
  <si>
    <t>BRANDED VS. PL</t>
  </si>
  <si>
    <t>FLAVORS</t>
  </si>
  <si>
    <t>STRAWBERRY</t>
  </si>
  <si>
    <t>STRAWBERRY BLENDS</t>
  </si>
  <si>
    <t>VANILLA</t>
  </si>
  <si>
    <t>VANILLA BLENDS</t>
  </si>
  <si>
    <t>PLAIN</t>
  </si>
  <si>
    <t>PEACH</t>
  </si>
  <si>
    <t>PEACH BLENDS</t>
  </si>
  <si>
    <t>BLUEBERRY</t>
  </si>
  <si>
    <t>BLUEBERRY BLENDS</t>
  </si>
  <si>
    <t>RASPBERRY</t>
  </si>
  <si>
    <t>RASPBERRY BLENDS</t>
  </si>
  <si>
    <t>CHERRY</t>
  </si>
  <si>
    <t>CHERRY BLENDS</t>
  </si>
  <si>
    <t>FAT</t>
  </si>
  <si>
    <t>WHOLE/REGULAR FAT</t>
  </si>
  <si>
    <t>REDUCED FAT</t>
  </si>
  <si>
    <t>ENHANCED</t>
  </si>
  <si>
    <t>ORGANIC</t>
  </si>
  <si>
    <t>LITE</t>
  </si>
  <si>
    <t>PRE/PROBIOTIC/DIGESTIVE/FIBER</t>
  </si>
  <si>
    <t>4.01 - 6.00OZ SINGLE-SERVE</t>
  </si>
  <si>
    <t>2.10 - 4.00OZ MULTI-PACK</t>
  </si>
  <si>
    <t>4.01 - 6.000Z MULTI-PACK</t>
  </si>
  <si>
    <t>24.01 - 32.00OZ MULTI-SERVE</t>
  </si>
  <si>
    <t>SINGLE-SERVE</t>
  </si>
  <si>
    <t>MULTI-SERVE</t>
  </si>
  <si>
    <t>MULTI-PACK</t>
  </si>
  <si>
    <t>VOLUME SALES (PINTS)</t>
  </si>
  <si>
    <t>Custom Segment</t>
  </si>
  <si>
    <t xml:space="preserve">  Total US - All Other (U)</t>
  </si>
  <si>
    <t>Custom Form</t>
  </si>
  <si>
    <t>FRUIT ON THE BOTTOM</t>
  </si>
  <si>
    <t>Major Brand</t>
  </si>
  <si>
    <t>NATIONAL BRAND</t>
  </si>
  <si>
    <t>Custom Package</t>
  </si>
  <si>
    <t>Custom Flavor Grouping</t>
  </si>
  <si>
    <t>STRAWBERRY BLEND</t>
  </si>
  <si>
    <t>VANILLA BLEND</t>
  </si>
  <si>
    <t>PEACH BLEND</t>
  </si>
  <si>
    <t>BLUEBERRY BLEND</t>
  </si>
  <si>
    <t>RASPBERRY BLEND</t>
  </si>
  <si>
    <t>CHERRY BLEND</t>
  </si>
  <si>
    <t>Custom Fat Content</t>
  </si>
  <si>
    <t>Custom Organic</t>
  </si>
  <si>
    <t>Custom Size  Range</t>
  </si>
  <si>
    <t xml:space="preserve">      4.01-6OZ SS</t>
  </si>
  <si>
    <t xml:space="preserve">      2.1-4OZ MP</t>
  </si>
  <si>
    <t xml:space="preserve">      4.01-6OZ MP</t>
  </si>
  <si>
    <t xml:space="preserve">      24.01-32OZ MS</t>
  </si>
  <si>
    <t>GRANOLA TOPPED* - Due to a retailer restriction, this product aggregate is under-reporting.</t>
  </si>
  <si>
    <t>QUARTER</t>
  </si>
  <si>
    <t>L52W</t>
  </si>
  <si>
    <t>YTD</t>
  </si>
  <si>
    <t>MONTHLY TOP LINE - YOGURT</t>
  </si>
  <si>
    <t>YOGURT CUPS</t>
  </si>
  <si>
    <t>YOGURT TUBS</t>
  </si>
  <si>
    <t>YOGURT TUBES</t>
  </si>
  <si>
    <t>YOGURT DRINK</t>
  </si>
  <si>
    <t>THE DAIRY ALLIANCE</t>
  </si>
  <si>
    <t>MONTH</t>
  </si>
  <si>
    <t>REGULAR FAT</t>
  </si>
  <si>
    <t xml:space="preserve">    ALTERNATIVE</t>
  </si>
  <si>
    <t xml:space="preserve">    GREEK</t>
  </si>
  <si>
    <t xml:space="preserve">    TRADITIONAL DAIRY</t>
  </si>
  <si>
    <t xml:space="preserve">    ICELANDIC</t>
  </si>
  <si>
    <t xml:space="preserve">    AUSTRALIAN</t>
  </si>
  <si>
    <t>Dairy Alliance - DMI SR - Multi Outlet</t>
  </si>
  <si>
    <t>Midwest Dairy Association - DMI SR - Multi Outlet</t>
  </si>
  <si>
    <t>Dairy Management West - DMI SR - Multi Outlet</t>
  </si>
  <si>
    <t>New England Dairy - DMI SR - Multi Outlet</t>
  </si>
  <si>
    <t>CMAB - DMI SR - Multi Outlet</t>
  </si>
  <si>
    <t>Florida Dairy Farmers - DMI SR - Multi Outlet</t>
  </si>
  <si>
    <t>Maine Dairy Promotion Board - DMI SR - Multi Outlet</t>
  </si>
  <si>
    <t>American Dairy Of Indiana - DMI SR - Multi Outlet</t>
  </si>
  <si>
    <t>Oregon Dairy Producers - DMI SR - Multi Outlet</t>
  </si>
  <si>
    <t>United Dairy Industry Of Michigan - DMI SR - Multi Outlet</t>
  </si>
  <si>
    <t>Dairy Farmers Of Washington - DMI SR - Multi Outlet</t>
  </si>
  <si>
    <t>Dairy Farmers Of Wisconsin - DMI SR - Multi Outlet</t>
  </si>
  <si>
    <t>Dairy West - DMI SR - Multi Outlet</t>
  </si>
  <si>
    <t>ADA Northeast - DMI SR - Multi Outlet</t>
  </si>
  <si>
    <t>ADA Mideast - DMI SR - Multi Outlet</t>
  </si>
  <si>
    <t>GRANOLA TOPPED YOGURT</t>
  </si>
  <si>
    <t>SINGLE-SERVE YOGURT</t>
  </si>
  <si>
    <t>MULTI-SERVE YOGURT</t>
  </si>
  <si>
    <t>MULTI-PACK YOGURT</t>
  </si>
  <si>
    <t xml:space="preserve">  Alabama - Multi Outlet</t>
  </si>
  <si>
    <t xml:space="preserve">  Georgia - Multi Outlet</t>
  </si>
  <si>
    <t xml:space="preserve">  Kentucky - Multi Outlet</t>
  </si>
  <si>
    <t xml:space="preserve">  Mississippi - Multi Outlet</t>
  </si>
  <si>
    <t xml:space="preserve">  North Carolina - Multi Outlet</t>
  </si>
  <si>
    <t xml:space="preserve">  South Carolina - Multi Outlet</t>
  </si>
  <si>
    <t xml:space="preserve">  Tennessee - Multi Outlet</t>
  </si>
  <si>
    <t xml:space="preserve">  Virginia - Multi Outlet</t>
  </si>
  <si>
    <t xml:space="preserve">  DairyMax - DMI SR - Multi Outlet</t>
  </si>
  <si>
    <t xml:space="preserve">      Oklahoma - Multi Outlet</t>
  </si>
  <si>
    <t xml:space="preserve">      Texas - Multi Outlet</t>
  </si>
  <si>
    <t xml:space="preserve">      Colorado - Multi Outlet</t>
  </si>
  <si>
    <t xml:space="preserve">  Montana - Multi Outlet</t>
  </si>
  <si>
    <t xml:space="preserve">      Wyoming - Multi Outlet</t>
  </si>
  <si>
    <t xml:space="preserve">  Nevada - Multi Outlet</t>
  </si>
  <si>
    <t xml:space="preserve">  Arizona - Multi Outlet</t>
  </si>
  <si>
    <t xml:space="preserve">  Connecticut - Multi Outlet</t>
  </si>
  <si>
    <t xml:space="preserve">  Massachusetts - Multi Outlet</t>
  </si>
  <si>
    <t xml:space="preserve">  New Hampshire - Multi Outlet</t>
  </si>
  <si>
    <t xml:space="preserve">  Rhode Island - Multi Outlet</t>
  </si>
  <si>
    <t xml:space="preserve">  Vermont - Multi Outlet</t>
  </si>
  <si>
    <t xml:space="preserve">  California - Multi Outlet</t>
  </si>
  <si>
    <t xml:space="preserve">  Maine - Multi Outlet</t>
  </si>
  <si>
    <t xml:space="preserve">  Indiana - Multi Outlet</t>
  </si>
  <si>
    <t xml:space="preserve">  Oregon - Multi Outlet</t>
  </si>
  <si>
    <t xml:space="preserve">  Michigan - Multi Outlet</t>
  </si>
  <si>
    <t xml:space="preserve">  Washington - Multi Outlet</t>
  </si>
  <si>
    <t xml:space="preserve">  Wisconsin - Multi Outlet</t>
  </si>
  <si>
    <t xml:space="preserve">  Idaho - Multi Outlet</t>
  </si>
  <si>
    <t xml:space="preserve">  Utah - Multi Outlet</t>
  </si>
  <si>
    <t xml:space="preserve">  Pennsylvania - Multi Outlet</t>
  </si>
  <si>
    <t xml:space="preserve">  New Jersey - Multi Outlet</t>
  </si>
  <si>
    <t xml:space="preserve">  New York - Multi Outlet</t>
  </si>
  <si>
    <t xml:space="preserve">  Delaware - Multi Outlet</t>
  </si>
  <si>
    <t xml:space="preserve">  Ohio - Multi Outlet</t>
  </si>
  <si>
    <t xml:space="preserve">  West Virginia - Multi Outlet</t>
  </si>
  <si>
    <t xml:space="preserve">      Louisiana - Multi Outlet</t>
  </si>
  <si>
    <t xml:space="preserve">      Arkansas - Multi Outlet</t>
  </si>
  <si>
    <t xml:space="preserve">      Illinois - Multi Outlet</t>
  </si>
  <si>
    <t xml:space="preserve">      Iowa - Multi Outlet</t>
  </si>
  <si>
    <t xml:space="preserve">      Kansas - Multi Outlet</t>
  </si>
  <si>
    <t xml:space="preserve">      Minnesota - Multi Outlet</t>
  </si>
  <si>
    <t xml:space="preserve">      Missouri - Multi Outlet</t>
  </si>
  <si>
    <t xml:space="preserve">      Nebraska - Multi Outlet</t>
  </si>
  <si>
    <t xml:space="preserve">      South Dakota - Multi Outlet</t>
  </si>
  <si>
    <t xml:space="preserve">      Tulsa, OK - Multi Outlet</t>
  </si>
  <si>
    <t>North Dakota* - Multi Outlet</t>
  </si>
  <si>
    <t>N Dakota</t>
  </si>
  <si>
    <t>Circana STANDARD FOOD REGIONS</t>
  </si>
  <si>
    <t>Circana STANDARD CONVENIENCE REGIONS</t>
  </si>
  <si>
    <t xml:space="preserve">        New Mexico - Multi Outlet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</si>
  <si>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</si>
  <si>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</si>
  <si>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</si>
  <si>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</si>
  <si>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</si>
  <si>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</si>
  <si>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</si>
  <si>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</si>
  <si>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</si>
  <si>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</si>
  <si>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</si>
  <si>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</si>
  <si>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</si>
  <si>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</si>
  <si>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</si>
  <si>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</si>
  <si>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</si>
  <si>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</si>
  <si>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</si>
  <si>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</si>
  <si>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</si>
  <si>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</si>
  <si>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</si>
  <si>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</si>
  <si>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</si>
  <si>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</si>
  <si>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</si>
  <si>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</si>
  <si>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</si>
  <si>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</si>
  <si>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</si>
  <si>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</si>
  <si>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</si>
  <si>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</si>
  <si>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</si>
  <si>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</si>
  <si>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</si>
  <si>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</si>
  <si>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</si>
  <si>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</si>
  <si>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</si>
  <si>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</si>
  <si>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</si>
  <si>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</si>
  <si>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</si>
  <si>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</si>
  <si>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</si>
  <si>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</si>
  <si>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</si>
  <si>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</si>
  <si>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</si>
  <si>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</si>
  <si>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</si>
  <si>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</si>
  <si>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</si>
  <si>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</si>
  <si>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</si>
  <si>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</si>
  <si>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</si>
  <si>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</si>
  <si>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</si>
  <si>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</si>
  <si>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</si>
  <si>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</si>
  <si>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</si>
  <si>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</si>
  <si>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</si>
  <si>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</si>
  <si>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</si>
  <si>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</si>
  <si>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</si>
  <si>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</si>
  <si>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 xml:space="preserve">    Total US - Multi Outlet+ with Conv</t>
  </si>
  <si>
    <t xml:space="preserve">    Total US - Multi Outlet+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</si>
  <si>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</si>
  <si>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</si>
  <si>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</si>
  <si>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</si>
  <si>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</si>
  <si>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</si>
  <si>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</si>
  <si>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</si>
  <si>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</si>
  <si>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</si>
  <si>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</si>
  <si>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</si>
  <si>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</si>
  <si>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</si>
  <si>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</si>
  <si>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</si>
  <si>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</si>
  <si>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</si>
  <si>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</si>
  <si>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</si>
  <si>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</si>
  <si>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</si>
  <si>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</si>
  <si>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</si>
  <si>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</si>
  <si>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</si>
  <si>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</si>
  <si>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</si>
  <si>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</si>
  <si>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</si>
  <si>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</si>
  <si>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</si>
  <si>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</si>
  <si>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</si>
  <si>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</si>
  <si>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</si>
  <si>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</si>
  <si>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</si>
  <si>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</si>
  <si>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</si>
  <si>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</si>
  <si>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</si>
  <si>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</si>
  <si>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</si>
  <si>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</si>
  <si>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</si>
  <si>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</si>
  <si>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</si>
  <si>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</si>
  <si>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</si>
  <si>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</si>
  <si>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</si>
  <si>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</si>
  <si>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</si>
  <si>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</si>
  <si>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</si>
  <si>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</si>
  <si>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</si>
  <si>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</si>
  <si>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</si>
  <si>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</si>
  <si>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</si>
  <si>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</si>
  <si>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TOTAL U.S. MULTI-OUTLET+ with CONVENIENCE</t>
  </si>
  <si>
    <t>TOTAL U.S. MULTI-OUTLET+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</si>
  <si>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</si>
  <si>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</si>
  <si>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</si>
  <si>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</si>
  <si>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</si>
  <si>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</si>
  <si>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</si>
  <si>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</si>
  <si>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</si>
  <si>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</si>
  <si>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</si>
  <si>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</si>
  <si>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</si>
  <si>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</si>
  <si>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</si>
  <si>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</si>
  <si>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</si>
  <si>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</si>
  <si>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</si>
  <si>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</si>
  <si>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</si>
  <si>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</si>
  <si>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</si>
  <si>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</si>
  <si>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</si>
  <si>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</si>
  <si>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</si>
  <si>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</si>
  <si>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</si>
  <si>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</si>
  <si>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</si>
  <si>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</si>
  <si>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</si>
  <si>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</si>
  <si>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</si>
  <si>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</si>
  <si>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</si>
  <si>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</si>
  <si>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</si>
  <si>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</si>
  <si>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</si>
  <si>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</si>
  <si>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</si>
  <si>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</si>
  <si>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</si>
  <si>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</si>
  <si>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Massachusetts - Multi Outlet+</t>
  </si>
  <si>
    <t>Alabama - Multi Outlet+</t>
  </si>
  <si>
    <t>New Hampshire - Multi Outlet+</t>
  </si>
  <si>
    <t>Georgia - Multi Outlet+</t>
  </si>
  <si>
    <t>Rhode Island - Multi Outlet+</t>
  </si>
  <si>
    <t>Kentucky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</si>
  <si>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</si>
  <si>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</si>
  <si>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</si>
  <si>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</si>
  <si>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</si>
  <si>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</si>
  <si>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</si>
  <si>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</si>
  <si>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</si>
  <si>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</si>
  <si>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</si>
  <si>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</si>
  <si>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</si>
  <si>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</si>
  <si>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</si>
  <si>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</si>
  <si>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</si>
  <si>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</si>
  <si>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</si>
  <si>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</si>
  <si>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</si>
  <si>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</si>
  <si>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</si>
  <si>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</si>
  <si>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</si>
  <si>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</si>
  <si>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</si>
  <si>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</si>
  <si>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</si>
  <si>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</si>
  <si>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</si>
  <si>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</si>
  <si>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</si>
  <si>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</si>
  <si>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</si>
  <si>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</si>
  <si>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</si>
  <si>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</si>
  <si>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</si>
  <si>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</si>
  <si>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</si>
  <si>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</si>
  <si>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</si>
  <si>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</si>
  <si>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</si>
  <si>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</si>
  <si>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</si>
  <si>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</si>
  <si>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</si>
  <si>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</si>
  <si>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</si>
  <si>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</si>
  <si>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</si>
  <si>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</si>
  <si>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</si>
  <si>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</si>
  <si>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</si>
  <si>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</si>
  <si>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</si>
  <si>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</si>
  <si>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</si>
  <si>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</si>
  <si>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TOTAL U.S. MULO+</t>
  </si>
  <si>
    <t>TOTAL U.S. MULO+ with C</t>
  </si>
  <si>
    <t>CIRCANA STANDARD REGIONS &amp; MARKETS</t>
  </si>
  <si>
    <t xml:space="preserve">  Maryland - Multi Outlet+</t>
  </si>
  <si>
    <t xml:space="preserve">  Florida - Multi Outlet+</t>
  </si>
  <si>
    <t>Volume Sales Change vs YA</t>
  </si>
  <si>
    <t>Volume Sales % Change vs YA</t>
  </si>
  <si>
    <t>Dollar Sales Change vs YA</t>
  </si>
  <si>
    <t>Dollar Sales % Change vs YA</t>
  </si>
  <si>
    <t>Product Development Index Change vs YA</t>
  </si>
  <si>
    <t>Pd 12-28-25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</si>
  <si>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</si>
  <si>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</si>
  <si>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</si>
  <si>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</si>
  <si>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 xml:space="preserve"> 12-28-25</t>
  </si>
  <si>
    <t>Calendar Year 2025 Ending 12-28-25</t>
  </si>
  <si>
    <t>VOLUME SALES (GALLONS)</t>
  </si>
  <si>
    <t xml:space="preserve"> Maryland - Multi Outlet+</t>
  </si>
  <si>
    <t>FLORIDA DAIRY FARMERS - MULO+</t>
  </si>
  <si>
    <t xml:space="preserve">      North Dakota* - Multi Outlet+</t>
  </si>
  <si>
    <t>Latest 4 Week Pd Ending 02-23-25</t>
  </si>
  <si>
    <t>Latest 52 Week Pd Ending 02-23-25</t>
  </si>
  <si>
    <t>Building Calendar Year 2025 Ending 02-23-25</t>
  </si>
  <si>
    <t>4 WEEKS  ENDING 2-22-2026</t>
  </si>
  <si>
    <t>LATEST 52 WEEKS ENDING 2-22-2026</t>
  </si>
  <si>
    <t>YTD Ending 2-22-2026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</si>
</sst>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#,##0.0000000000"/>
    <numFmt numFmtId="174" formatCode="0.000000000000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</cellStyleXfs>
  <cellXfs count="557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 applyProtection="1">
      <alignment vertical="center"/>
      <protection hidden="1"/>
    </xf>
    <xf numFmtId="166" fontId="0" fillId="0" borderId="8" xfId="0" applyNumberFormat="1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3" fontId="0" fillId="0" borderId="15" xfId="0" applyNumberFormat="1" applyFont="1" applyFill="1" applyBorder="1" applyAlignment="1" applyProtection="1">
      <alignment vertical="center"/>
      <protection hidden="1"/>
    </xf>
    <xf numFmtId="166" fontId="0" fillId="0" borderId="29" xfId="0" applyNumberFormat="1" applyFont="1" applyFill="1" applyBorder="1" applyAlignment="1">
      <alignment vertical="center"/>
    </xf>
    <xf numFmtId="166" fontId="0" fillId="0" borderId="30" xfId="0" applyNumberFormat="1" applyFont="1" applyFill="1" applyBorder="1" applyAlignment="1">
      <alignment vertical="center"/>
    </xf>
    <xf numFmtId="164" fontId="0" fillId="0" borderId="26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2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9" xfId="0" applyNumberFormat="1" applyFont="1" applyFill="1" applyBorder="1" applyAlignment="1">
      <alignment horizontal="center" vertical="center"/>
    </xf>
    <xf numFmtId="167" fontId="0" fillId="0" borderId="16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11" xfId="2" applyNumberFormat="1" applyFont="1" applyFill="1" applyBorder="1" applyAlignment="1">
      <alignment horizontal="center" vertical="center" wrapText="1"/>
    </xf>
    <xf numFmtId="0" fontId="3" fillId="2" borderId="31" xfId="2" applyNumberFormat="1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/>
    </xf>
    <xf numFmtId="0" fontId="3" fillId="2" borderId="27" xfId="2" applyNumberFormat="1" applyFont="1" applyFill="1" applyBorder="1" applyAlignment="1">
      <alignment horizontal="center" vertical="center" wrapText="1"/>
    </xf>
    <xf numFmtId="167" fontId="0" fillId="0" borderId="7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9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42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0" fillId="5" borderId="0" xfId="0" applyFill="1" applyBorder="1" applyAlignment="1">
      <alignment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center"/>
    </xf>
    <xf numFmtId="3" fontId="1" fillId="5" borderId="0" xfId="0" applyNumberFormat="1" applyFont="1" applyFill="1" applyBorder="1" applyAlignment="1" applyProtection="1">
      <alignment vertical="center"/>
      <protection hidden="1"/>
    </xf>
    <xf numFmtId="164" fontId="1" fillId="5" borderId="0" xfId="1" applyNumberFormat="1" applyFont="1" applyFill="1" applyBorder="1" applyAlignment="1" applyProtection="1">
      <alignment horizontal="center" vertical="center"/>
      <protection hidden="1"/>
    </xf>
    <xf numFmtId="4" fontId="1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 indent="2"/>
    </xf>
    <xf numFmtId="3" fontId="2" fillId="5" borderId="0" xfId="0" applyNumberFormat="1" applyFont="1" applyFill="1" applyBorder="1" applyAlignment="1" applyProtection="1">
      <alignment vertical="center"/>
      <protection hidden="1"/>
    </xf>
    <xf numFmtId="164" fontId="2" fillId="5" borderId="0" xfId="1" applyNumberFormat="1" applyFont="1" applyFill="1" applyBorder="1" applyAlignment="1" applyProtection="1">
      <alignment horizontal="center" vertical="center"/>
      <protection hidden="1"/>
    </xf>
    <xf numFmtId="4" fontId="2" fillId="5" borderId="0" xfId="0" applyNumberFormat="1" applyFont="1" applyFill="1" applyBorder="1" applyAlignment="1" applyProtection="1">
      <alignment horizontal="center" vertical="center"/>
      <protection hidden="1"/>
    </xf>
    <xf numFmtId="3" fontId="0" fillId="5" borderId="0" xfId="0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4" fontId="0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 applyProtection="1">
      <alignment vertical="center"/>
      <protection hidden="1"/>
    </xf>
    <xf numFmtId="164" fontId="3" fillId="5" borderId="0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0" fontId="0" fillId="0" borderId="0" xfId="0"/>
    <xf numFmtId="3" fontId="0" fillId="5" borderId="3" xfId="0" applyNumberFormat="1" applyFont="1" applyFill="1" applyBorder="1" applyAlignment="1" applyProtection="1">
      <alignment vertical="center"/>
      <protection hidden="1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9" fontId="2" fillId="2" borderId="13" xfId="4" applyNumberFormat="1" applyFont="1" applyFill="1" applyBorder="1" applyAlignment="1">
      <alignment horizontal="right" vertical="center" wrapText="1"/>
    </xf>
    <xf numFmtId="169" fontId="2" fillId="2" borderId="5" xfId="4" applyNumberFormat="1" applyFont="1" applyFill="1" applyBorder="1" applyAlignment="1">
      <alignment horizontal="right" vertical="center" wrapText="1"/>
    </xf>
    <xf numFmtId="169" fontId="3" fillId="5" borderId="3" xfId="4" applyNumberFormat="1" applyFont="1" applyFill="1" applyBorder="1" applyAlignment="1" applyProtection="1">
      <alignment horizontal="right" vertical="center"/>
      <protection hidden="1"/>
    </xf>
    <xf numFmtId="169" fontId="3" fillId="5" borderId="30" xfId="4" applyNumberFormat="1" applyFont="1" applyFill="1" applyBorder="1" applyAlignment="1" applyProtection="1">
      <alignment horizontal="right" vertical="center"/>
      <protection hidden="1"/>
    </xf>
    <xf numFmtId="164" fontId="3" fillId="5" borderId="16" xfId="1" applyNumberFormat="1" applyFont="1" applyFill="1" applyBorder="1" applyAlignment="1" applyProtection="1">
      <alignment horizontal="center" vertical="center"/>
      <protection hidden="1"/>
    </xf>
    <xf numFmtId="39" fontId="3" fillId="5" borderId="16" xfId="4" applyNumberFormat="1" applyFont="1" applyFill="1" applyBorder="1" applyAlignment="1" applyProtection="1">
      <alignment horizontal="center" vertical="center"/>
      <protection hidden="1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0" fontId="3" fillId="0" borderId="35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6" xfId="0" applyNumberFormat="1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left" vertical="center" indent="2"/>
    </xf>
    <xf numFmtId="0" fontId="3" fillId="5" borderId="23" xfId="2" applyFont="1" applyFill="1" applyBorder="1" applyAlignment="1">
      <alignment horizontal="left" vertical="center" indent="2"/>
    </xf>
    <xf numFmtId="3" fontId="0" fillId="5" borderId="32" xfId="0" applyNumberFormat="1" applyFont="1" applyFill="1" applyBorder="1" applyAlignment="1" applyProtection="1">
      <alignment vertical="center"/>
      <protection hidden="1"/>
    </xf>
    <xf numFmtId="3" fontId="0" fillId="5" borderId="24" xfId="0" applyNumberFormat="1" applyFont="1" applyFill="1" applyBorder="1" applyAlignment="1" applyProtection="1">
      <alignment vertical="center"/>
      <protection hidden="1"/>
    </xf>
    <xf numFmtId="164" fontId="0" fillId="5" borderId="24" xfId="0" applyNumberFormat="1" applyFont="1" applyFill="1" applyBorder="1" applyAlignment="1">
      <alignment horizontal="center" vertical="center"/>
    </xf>
    <xf numFmtId="166" fontId="0" fillId="5" borderId="24" xfId="0" applyNumberFormat="1" applyFont="1" applyFill="1" applyBorder="1" applyAlignment="1">
      <alignment vertical="center"/>
    </xf>
    <xf numFmtId="164" fontId="0" fillId="5" borderId="25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 applyProtection="1">
      <alignment horizontal="center" vertical="center"/>
      <protection hidden="1"/>
    </xf>
    <xf numFmtId="169" fontId="6" fillId="3" borderId="3" xfId="4" applyNumberFormat="1" applyFont="1" applyFill="1" applyBorder="1" applyAlignment="1" applyProtection="1">
      <alignment horizontal="right" vertical="center"/>
      <protection hidden="1"/>
    </xf>
    <xf numFmtId="164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30" xfId="0" applyNumberFormat="1" applyFont="1" applyFill="1" applyBorder="1" applyAlignment="1" applyProtection="1">
      <alignment horizontal="center" vertical="center"/>
      <protection hidden="1"/>
    </xf>
    <xf numFmtId="39" fontId="6" fillId="3" borderId="16" xfId="4" applyNumberFormat="1" applyFont="1" applyFill="1" applyBorder="1" applyAlignment="1" applyProtection="1">
      <alignment horizontal="center" vertical="center"/>
      <protection hidden="1"/>
    </xf>
    <xf numFmtId="169" fontId="6" fillId="3" borderId="30" xfId="4" applyNumberFormat="1" applyFont="1" applyFill="1" applyBorder="1" applyAlignment="1" applyProtection="1">
      <alignment horizontal="right" vertical="center"/>
      <protection hidden="1"/>
    </xf>
    <xf numFmtId="169" fontId="3" fillId="5" borderId="5" xfId="4" applyNumberFormat="1" applyFont="1" applyFill="1" applyBorder="1" applyAlignment="1" applyProtection="1">
      <alignment horizontal="right" vertical="center"/>
      <protection hidden="1"/>
    </xf>
    <xf numFmtId="164" fontId="3" fillId="5" borderId="14" xfId="1" applyNumberFormat="1" applyFont="1" applyFill="1" applyBorder="1" applyAlignment="1" applyProtection="1">
      <alignment horizontal="center" vertical="center"/>
      <protection hidden="1"/>
    </xf>
    <xf numFmtId="2" fontId="3" fillId="5" borderId="28" xfId="0" applyNumberFormat="1" applyFont="1" applyFill="1" applyBorder="1" applyAlignment="1" applyProtection="1">
      <alignment horizontal="center" vertical="center"/>
      <protection hidden="1"/>
    </xf>
    <xf numFmtId="39" fontId="3" fillId="5" borderId="14" xfId="4" applyNumberFormat="1" applyFont="1" applyFill="1" applyBorder="1" applyAlignment="1" applyProtection="1">
      <alignment horizontal="center" vertical="center"/>
      <protection hidden="1"/>
    </xf>
    <xf numFmtId="169" fontId="3" fillId="5" borderId="28" xfId="4" applyNumberFormat="1" applyFont="1" applyFill="1" applyBorder="1" applyAlignment="1" applyProtection="1">
      <alignment horizontal="right" vertical="center"/>
      <protection hidden="1"/>
    </xf>
    <xf numFmtId="169" fontId="3" fillId="5" borderId="6" xfId="4" applyNumberFormat="1" applyFont="1" applyFill="1" applyBorder="1" applyAlignment="1" applyProtection="1">
      <alignment horizontal="right" vertical="center"/>
      <protection hidden="1"/>
    </xf>
    <xf numFmtId="164" fontId="3" fillId="5" borderId="22" xfId="1" applyNumberFormat="1" applyFont="1" applyFill="1" applyBorder="1" applyAlignment="1" applyProtection="1">
      <alignment horizontal="center" vertical="center"/>
      <protection hidden="1"/>
    </xf>
    <xf numFmtId="2" fontId="3" fillId="5" borderId="33" xfId="0" applyNumberFormat="1" applyFont="1" applyFill="1" applyBorder="1" applyAlignment="1" applyProtection="1">
      <alignment horizontal="center" vertical="center"/>
      <protection hidden="1"/>
    </xf>
    <xf numFmtId="39" fontId="3" fillId="5" borderId="22" xfId="4" applyNumberFormat="1" applyFont="1" applyFill="1" applyBorder="1" applyAlignment="1" applyProtection="1">
      <alignment horizontal="center" vertical="center"/>
      <protection hidden="1"/>
    </xf>
    <xf numFmtId="169" fontId="3" fillId="5" borderId="33" xfId="4" applyNumberFormat="1" applyFont="1" applyFill="1" applyBorder="1" applyAlignment="1" applyProtection="1">
      <alignment horizontal="right" vertical="center"/>
      <protection hidden="1"/>
    </xf>
    <xf numFmtId="169" fontId="6" fillId="3" borderId="8" xfId="4" applyNumberFormat="1" applyFont="1" applyFill="1" applyBorder="1" applyAlignment="1" applyProtection="1">
      <alignment horizontal="right" vertical="center"/>
      <protection hidden="1"/>
    </xf>
    <xf numFmtId="169" fontId="6" fillId="3" borderId="11" xfId="4" applyNumberFormat="1" applyFont="1" applyFill="1" applyBorder="1" applyAlignment="1" applyProtection="1">
      <alignment horizontal="right" vertical="center"/>
      <protection hidden="1"/>
    </xf>
    <xf numFmtId="164" fontId="6" fillId="3" borderId="9" xfId="1" applyNumberFormat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39" fontId="6" fillId="3" borderId="9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4" applyNumberFormat="1" applyFont="1" applyFill="1" applyBorder="1" applyAlignment="1" applyProtection="1">
      <alignment horizontal="right" vertical="center"/>
      <protection hidden="1"/>
    </xf>
    <xf numFmtId="164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31" xfId="0" applyNumberFormat="1" applyFont="1" applyFill="1" applyBorder="1" applyAlignment="1" applyProtection="1">
      <alignment horizontal="center" vertical="center"/>
      <protection hidden="1"/>
    </xf>
    <xf numFmtId="39" fontId="6" fillId="3" borderId="12" xfId="4" applyNumberFormat="1" applyFont="1" applyFill="1" applyBorder="1" applyAlignment="1" applyProtection="1">
      <alignment horizontal="center" vertical="center"/>
      <protection hidden="1"/>
    </xf>
    <xf numFmtId="169" fontId="6" fillId="3" borderId="31" xfId="4" applyNumberFormat="1" applyFont="1" applyFill="1" applyBorder="1" applyAlignment="1" applyProtection="1">
      <alignment horizontal="right" vertical="center"/>
      <protection hidden="1"/>
    </xf>
    <xf numFmtId="169" fontId="3" fillId="5" borderId="51" xfId="4" applyNumberFormat="1" applyFont="1" applyFill="1" applyBorder="1" applyAlignment="1" applyProtection="1">
      <alignment horizontal="right" vertical="center"/>
      <protection hidden="1"/>
    </xf>
    <xf numFmtId="164" fontId="3" fillId="5" borderId="52" xfId="1" applyNumberFormat="1" applyFont="1" applyFill="1" applyBorder="1" applyAlignment="1" applyProtection="1">
      <alignment horizontal="center" vertical="center"/>
      <protection hidden="1"/>
    </xf>
    <xf numFmtId="2" fontId="3" fillId="5" borderId="48" xfId="0" applyNumberFormat="1" applyFont="1" applyFill="1" applyBorder="1" applyAlignment="1" applyProtection="1">
      <alignment horizontal="center" vertical="center"/>
      <protection hidden="1"/>
    </xf>
    <xf numFmtId="39" fontId="3" fillId="5" borderId="52" xfId="4" applyNumberFormat="1" applyFont="1" applyFill="1" applyBorder="1" applyAlignment="1" applyProtection="1">
      <alignment horizontal="center" vertical="center"/>
      <protection hidden="1"/>
    </xf>
    <xf numFmtId="169" fontId="3" fillId="5" borderId="48" xfId="4" applyNumberFormat="1" applyFont="1" applyFill="1" applyBorder="1" applyAlignment="1" applyProtection="1">
      <alignment horizontal="right" vertical="center"/>
      <protection hidden="1"/>
    </xf>
    <xf numFmtId="169" fontId="3" fillId="5" borderId="11" xfId="4" applyNumberFormat="1" applyFont="1" applyFill="1" applyBorder="1" applyAlignment="1" applyProtection="1">
      <alignment horizontal="right" vertical="center"/>
      <protection hidden="1"/>
    </xf>
    <xf numFmtId="164" fontId="3" fillId="5" borderId="12" xfId="1" applyNumberFormat="1" applyFont="1" applyFill="1" applyBorder="1" applyAlignment="1" applyProtection="1">
      <alignment horizontal="center" vertical="center"/>
      <protection hidden="1"/>
    </xf>
    <xf numFmtId="2" fontId="3" fillId="5" borderId="31" xfId="0" applyNumberFormat="1" applyFont="1" applyFill="1" applyBorder="1" applyAlignment="1" applyProtection="1">
      <alignment horizontal="center" vertical="center"/>
      <protection hidden="1"/>
    </xf>
    <xf numFmtId="39" fontId="3" fillId="5" borderId="12" xfId="4" applyNumberFormat="1" applyFont="1" applyFill="1" applyBorder="1" applyAlignment="1" applyProtection="1">
      <alignment horizontal="center" vertical="center"/>
      <protection hidden="1"/>
    </xf>
    <xf numFmtId="169" fontId="3" fillId="5" borderId="31" xfId="4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53" xfId="0" applyNumberFormat="1" applyFont="1" applyFill="1" applyBorder="1" applyAlignment="1" applyProtection="1">
      <alignment vertical="center"/>
      <protection hidden="1"/>
    </xf>
    <xf numFmtId="3" fontId="0" fillId="0" borderId="24" xfId="0" applyNumberFormat="1" applyFont="1" applyFill="1" applyBorder="1" applyAlignment="1" applyProtection="1">
      <alignment vertical="center"/>
      <protection hidden="1"/>
    </xf>
    <xf numFmtId="164" fontId="0" fillId="0" borderId="25" xfId="0" applyNumberFormat="1" applyFont="1" applyFill="1" applyBorder="1" applyAlignment="1">
      <alignment horizontal="center" vertical="center"/>
    </xf>
    <xf numFmtId="166" fontId="0" fillId="0" borderId="32" xfId="0" applyNumberFormat="1" applyFont="1" applyFill="1" applyBorder="1" applyAlignment="1">
      <alignment vertical="center"/>
    </xf>
    <xf numFmtId="166" fontId="0" fillId="0" borderId="24" xfId="0" applyNumberFormat="1" applyFont="1" applyFill="1" applyBorder="1" applyAlignment="1">
      <alignment vertical="center"/>
    </xf>
    <xf numFmtId="164" fontId="0" fillId="0" borderId="54" xfId="0" applyNumberFormat="1" applyFont="1" applyFill="1" applyBorder="1" applyAlignment="1">
      <alignment horizontal="center" vertical="center"/>
    </xf>
    <xf numFmtId="167" fontId="0" fillId="0" borderId="53" xfId="0" applyNumberFormat="1" applyFont="1" applyFill="1" applyBorder="1" applyAlignment="1">
      <alignment horizontal="center" vertical="center"/>
    </xf>
    <xf numFmtId="167" fontId="0" fillId="0" borderId="25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165" fontId="0" fillId="0" borderId="0" xfId="0" applyNumberFormat="1" applyFont="1" applyFill="1"/>
    <xf numFmtId="0" fontId="0" fillId="0" borderId="0" xfId="0" applyFill="1"/>
    <xf numFmtId="0" fontId="1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Border="1"/>
    <xf numFmtId="0" fontId="0" fillId="0" borderId="0" xfId="0" applyNumberFormat="1" applyFont="1" applyFill="1" applyBorder="1" applyAlignment="1">
      <alignment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3" fillId="0" borderId="56" xfId="0" applyNumberFormat="1" applyFont="1" applyFill="1" applyBorder="1"/>
    <xf numFmtId="0" fontId="0" fillId="0" borderId="0" xfId="0"/>
    <xf numFmtId="0" fontId="0" fillId="0" borderId="0" xfId="0"/>
    <xf numFmtId="3" fontId="14" fillId="0" borderId="57" xfId="0" applyNumberFormat="1" applyFont="1" applyFill="1" applyBorder="1"/>
    <xf numFmtId="0" fontId="14" fillId="0" borderId="57" xfId="0" applyNumberFormat="1" applyFont="1" applyFill="1" applyBorder="1"/>
    <xf numFmtId="169" fontId="0" fillId="0" borderId="0" xfId="4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7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4" fillId="0" borderId="58" xfId="0" applyFont="1" applyBorder="1" applyAlignment="1">
      <alignment horizontal="left" indent="2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14" fillId="0" borderId="62" xfId="0" applyFont="1" applyBorder="1"/>
    <xf numFmtId="0" fontId="0" fillId="0" borderId="0" xfId="0"/>
    <xf numFmtId="170" fontId="14" fillId="0" borderId="63" xfId="0" applyNumberFormat="1" applyFont="1" applyBorder="1"/>
    <xf numFmtId="0" fontId="0" fillId="0" borderId="0" xfId="0"/>
    <xf numFmtId="0" fontId="6" fillId="10" borderId="1" xfId="2" applyFont="1" applyFill="1" applyBorder="1" applyAlignment="1">
      <alignment horizontal="left" vertical="center"/>
    </xf>
    <xf numFmtId="3" fontId="6" fillId="10" borderId="45" xfId="0" applyNumberFormat="1" applyFont="1" applyFill="1" applyBorder="1" applyAlignment="1" applyProtection="1">
      <alignment vertical="center"/>
      <protection hidden="1"/>
    </xf>
    <xf numFmtId="164" fontId="6" fillId="10" borderId="45" xfId="1" applyNumberFormat="1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left" vertical="center"/>
    </xf>
    <xf numFmtId="169" fontId="6" fillId="10" borderId="30" xfId="4" applyNumberFormat="1" applyFont="1" applyFill="1" applyBorder="1" applyAlignment="1" applyProtection="1">
      <alignment horizontal="right" vertical="center"/>
      <protection hidden="1"/>
    </xf>
    <xf numFmtId="169" fontId="6" fillId="10" borderId="3" xfId="4" applyNumberFormat="1" applyFont="1" applyFill="1" applyBorder="1" applyAlignment="1" applyProtection="1">
      <alignment horizontal="right" vertical="center"/>
      <protection hidden="1"/>
    </xf>
    <xf numFmtId="164" fontId="6" fillId="10" borderId="16" xfId="1" applyNumberFormat="1" applyFont="1" applyFill="1" applyBorder="1" applyAlignment="1" applyProtection="1">
      <alignment horizontal="center" vertical="center"/>
      <protection hidden="1"/>
    </xf>
    <xf numFmtId="2" fontId="6" fillId="10" borderId="30" xfId="0" applyNumberFormat="1" applyFont="1" applyFill="1" applyBorder="1" applyAlignment="1" applyProtection="1">
      <alignment horizontal="center" vertical="center"/>
      <protection hidden="1"/>
    </xf>
    <xf numFmtId="39" fontId="6" fillId="10" borderId="16" xfId="4" applyNumberFormat="1" applyFont="1" applyFill="1" applyBorder="1" applyAlignment="1" applyProtection="1">
      <alignment horizontal="center" vertical="center"/>
      <protection hidden="1"/>
    </xf>
    <xf numFmtId="0" fontId="6" fillId="10" borderId="39" xfId="0" applyFont="1" applyFill="1" applyBorder="1" applyAlignment="1">
      <alignment horizontal="left" vertical="center"/>
    </xf>
    <xf numFmtId="3" fontId="6" fillId="10" borderId="46" xfId="0" applyNumberFormat="1" applyFont="1" applyFill="1" applyBorder="1" applyAlignment="1" applyProtection="1">
      <alignment vertical="center"/>
      <protection hidden="1"/>
    </xf>
    <xf numFmtId="164" fontId="6" fillId="10" borderId="46" xfId="0" applyNumberFormat="1" applyFont="1" applyFill="1" applyBorder="1" applyAlignment="1">
      <alignment horizontal="center" vertical="center"/>
    </xf>
    <xf numFmtId="166" fontId="6" fillId="10" borderId="46" xfId="0" applyNumberFormat="1" applyFont="1" applyFill="1" applyBorder="1" applyAlignment="1">
      <alignment vertical="center"/>
    </xf>
    <xf numFmtId="164" fontId="6" fillId="10" borderId="47" xfId="0" applyNumberFormat="1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vertical="center"/>
    </xf>
    <xf numFmtId="164" fontId="14" fillId="6" borderId="65" xfId="0" applyNumberFormat="1" applyFont="1" applyFill="1" applyBorder="1" applyAlignment="1">
      <alignment vertical="center"/>
    </xf>
    <xf numFmtId="164" fontId="14" fillId="0" borderId="65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horizontal="center" vertical="center" wrapText="1"/>
    </xf>
    <xf numFmtId="164" fontId="14" fillId="6" borderId="66" xfId="0" applyNumberFormat="1" applyFont="1" applyFill="1" applyBorder="1" applyAlignment="1">
      <alignment vertical="center"/>
    </xf>
    <xf numFmtId="164" fontId="14" fillId="0" borderId="66" xfId="0" applyNumberFormat="1" applyFont="1" applyBorder="1" applyAlignment="1">
      <alignment vertical="center"/>
    </xf>
    <xf numFmtId="170" fontId="14" fillId="6" borderId="66" xfId="0" applyNumberFormat="1" applyFont="1" applyFill="1" applyBorder="1" applyAlignment="1">
      <alignment vertical="center"/>
    </xf>
    <xf numFmtId="170" fontId="14" fillId="0" borderId="66" xfId="0" applyNumberFormat="1" applyFont="1" applyBorder="1" applyAlignment="1">
      <alignment vertical="center"/>
    </xf>
    <xf numFmtId="0" fontId="14" fillId="6" borderId="67" xfId="0" applyFont="1" applyFill="1" applyBorder="1" applyAlignment="1">
      <alignment vertical="center"/>
    </xf>
    <xf numFmtId="0" fontId="14" fillId="0" borderId="67" xfId="0" applyFont="1" applyBorder="1" applyAlignment="1">
      <alignment vertical="center"/>
    </xf>
    <xf numFmtId="0" fontId="13" fillId="0" borderId="59" xfId="0" applyNumberFormat="1" applyFont="1" applyFill="1" applyBorder="1"/>
    <xf numFmtId="0" fontId="14" fillId="0" borderId="59" xfId="0" applyFont="1" applyBorder="1" applyAlignment="1">
      <alignment vertical="center"/>
    </xf>
    <xf numFmtId="0" fontId="14" fillId="6" borderId="59" xfId="0" applyFont="1" applyFill="1" applyBorder="1" applyAlignment="1">
      <alignment vertical="center"/>
    </xf>
    <xf numFmtId="0" fontId="14" fillId="6" borderId="68" xfId="0" applyFont="1" applyFill="1" applyBorder="1" applyAlignment="1">
      <alignment vertical="center"/>
    </xf>
    <xf numFmtId="3" fontId="14" fillId="6" borderId="68" xfId="0" applyNumberFormat="1" applyFont="1" applyFill="1" applyBorder="1" applyAlignment="1">
      <alignment vertical="center"/>
    </xf>
    <xf numFmtId="164" fontId="14" fillId="6" borderId="68" xfId="0" applyNumberFormat="1" applyFont="1" applyFill="1" applyBorder="1" applyAlignment="1">
      <alignment vertical="center"/>
    </xf>
    <xf numFmtId="166" fontId="14" fillId="6" borderId="68" xfId="0" applyNumberFormat="1" applyFont="1" applyFill="1" applyBorder="1" applyAlignment="1">
      <alignment vertical="center"/>
    </xf>
    <xf numFmtId="0" fontId="14" fillId="0" borderId="68" xfId="0" applyFont="1" applyBorder="1" applyAlignment="1">
      <alignment vertical="center"/>
    </xf>
    <xf numFmtId="3" fontId="14" fillId="0" borderId="68" xfId="0" applyNumberFormat="1" applyFont="1" applyBorder="1" applyAlignment="1">
      <alignment vertical="center"/>
    </xf>
    <xf numFmtId="164" fontId="14" fillId="0" borderId="68" xfId="0" applyNumberFormat="1" applyFont="1" applyBorder="1" applyAlignment="1">
      <alignment vertical="center"/>
    </xf>
    <xf numFmtId="166" fontId="14" fillId="0" borderId="68" xfId="0" applyNumberFormat="1" applyFont="1" applyBorder="1" applyAlignment="1">
      <alignment vertical="center"/>
    </xf>
    <xf numFmtId="170" fontId="14" fillId="6" borderId="68" xfId="0" applyNumberFormat="1" applyFont="1" applyFill="1" applyBorder="1" applyAlignment="1">
      <alignment vertical="center"/>
    </xf>
    <xf numFmtId="170" fontId="14" fillId="0" borderId="68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vertical="center"/>
    </xf>
    <xf numFmtId="3" fontId="16" fillId="6" borderId="69" xfId="0" applyNumberFormat="1" applyFont="1" applyFill="1" applyBorder="1" applyAlignment="1">
      <alignment vertical="center"/>
    </xf>
    <xf numFmtId="164" fontId="16" fillId="6" borderId="69" xfId="0" applyNumberFormat="1" applyFont="1" applyFill="1" applyBorder="1" applyAlignment="1">
      <alignment vertical="center"/>
    </xf>
    <xf numFmtId="166" fontId="16" fillId="6" borderId="69" xfId="0" applyNumberFormat="1" applyFont="1" applyFill="1" applyBorder="1" applyAlignment="1">
      <alignment vertical="center"/>
    </xf>
    <xf numFmtId="167" fontId="16" fillId="6" borderId="69" xfId="0" applyNumberFormat="1" applyFont="1" applyFill="1" applyBorder="1" applyAlignment="1">
      <alignment vertical="center"/>
    </xf>
    <xf numFmtId="3" fontId="16" fillId="0" borderId="69" xfId="0" applyNumberFormat="1" applyFont="1" applyBorder="1" applyAlignment="1">
      <alignment vertical="center"/>
    </xf>
    <xf numFmtId="164" fontId="16" fillId="0" borderId="69" xfId="0" applyNumberFormat="1" applyFont="1" applyBorder="1" applyAlignment="1">
      <alignment vertical="center"/>
    </xf>
    <xf numFmtId="166" fontId="16" fillId="0" borderId="69" xfId="0" applyNumberFormat="1" applyFont="1" applyBorder="1" applyAlignment="1">
      <alignment vertical="center"/>
    </xf>
    <xf numFmtId="167" fontId="16" fillId="0" borderId="69" xfId="0" applyNumberFormat="1" applyFont="1" applyBorder="1" applyAlignment="1">
      <alignment vertical="center"/>
    </xf>
    <xf numFmtId="0" fontId="16" fillId="6" borderId="69" xfId="0" applyFont="1" applyFill="1" applyBorder="1" applyAlignment="1">
      <alignment vertical="center"/>
    </xf>
    <xf numFmtId="0" fontId="16" fillId="0" borderId="69" xfId="0" applyFont="1" applyBorder="1" applyAlignment="1">
      <alignment vertical="center"/>
    </xf>
    <xf numFmtId="0" fontId="0" fillId="0" borderId="0" xfId="0"/>
    <xf numFmtId="3" fontId="16" fillId="6" borderId="70" xfId="0" applyNumberFormat="1" applyFont="1" applyFill="1" applyBorder="1" applyAlignment="1">
      <alignment vertical="center"/>
    </xf>
    <xf numFmtId="164" fontId="16" fillId="6" borderId="70" xfId="0" applyNumberFormat="1" applyFont="1" applyFill="1" applyBorder="1" applyAlignment="1">
      <alignment vertical="center"/>
    </xf>
    <xf numFmtId="166" fontId="16" fillId="6" borderId="70" xfId="0" applyNumberFormat="1" applyFont="1" applyFill="1" applyBorder="1" applyAlignment="1">
      <alignment vertical="center"/>
    </xf>
    <xf numFmtId="3" fontId="16" fillId="0" borderId="70" xfId="0" applyNumberFormat="1" applyFont="1" applyBorder="1" applyAlignment="1">
      <alignment vertical="center"/>
    </xf>
    <xf numFmtId="164" fontId="16" fillId="0" borderId="70" xfId="0" applyNumberFormat="1" applyFont="1" applyBorder="1" applyAlignment="1">
      <alignment vertical="center"/>
    </xf>
    <xf numFmtId="166" fontId="16" fillId="0" borderId="70" xfId="0" applyNumberFormat="1" applyFont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16" fillId="0" borderId="70" xfId="0" applyFont="1" applyBorder="1" applyAlignment="1">
      <alignment vertical="center"/>
    </xf>
    <xf numFmtId="0" fontId="16" fillId="11" borderId="59" xfId="0" applyFont="1" applyFill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5" applyFont="1" applyFill="1" applyAlignment="1">
      <alignment horizontal="center" vertical="center"/>
    </xf>
    <xf numFmtId="164" fontId="6" fillId="2" borderId="40" xfId="1" applyNumberFormat="1" applyFont="1" applyFill="1" applyBorder="1" applyAlignment="1">
      <alignment vertical="center"/>
    </xf>
    <xf numFmtId="0" fontId="6" fillId="10" borderId="1" xfId="5" applyFont="1" applyFill="1" applyBorder="1" applyAlignment="1">
      <alignment horizontal="center" vertical="center"/>
    </xf>
    <xf numFmtId="0" fontId="3" fillId="5" borderId="21" xfId="5" applyFont="1" applyFill="1" applyBorder="1" applyAlignment="1">
      <alignment horizontal="center" vertical="center"/>
    </xf>
    <xf numFmtId="0" fontId="3" fillId="5" borderId="23" xfId="5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0" fontId="5" fillId="0" borderId="19" xfId="2" applyBorder="1" applyAlignment="1">
      <alignment horizontal="center" vertical="center"/>
    </xf>
    <xf numFmtId="0" fontId="5" fillId="0" borderId="20" xfId="2" applyBorder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/>
    </xf>
    <xf numFmtId="164" fontId="5" fillId="5" borderId="60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>
      <alignment horizontal="center" vertical="center"/>
    </xf>
    <xf numFmtId="164" fontId="5" fillId="5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Alignment="1">
      <alignment horizontal="center" vertical="center"/>
    </xf>
    <xf numFmtId="164" fontId="3" fillId="5" borderId="23" xfId="1" applyNumberFormat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3" fillId="5" borderId="0" xfId="1" applyNumberFormat="1" applyFont="1" applyFill="1" applyAlignment="1">
      <alignment vertical="center"/>
    </xf>
    <xf numFmtId="164" fontId="5" fillId="5" borderId="7" xfId="1" applyNumberFormat="1" applyFont="1" applyFill="1" applyBorder="1" applyAlignment="1" applyProtection="1">
      <alignment horizontal="center" vertical="center"/>
      <protection hidden="1"/>
    </xf>
    <xf numFmtId="164" fontId="6" fillId="2" borderId="39" xfId="1" applyNumberFormat="1" applyFont="1" applyFill="1" applyBorder="1" applyAlignment="1">
      <alignment vertical="center" wrapText="1"/>
    </xf>
    <xf numFmtId="164" fontId="6" fillId="2" borderId="23" xfId="1" applyNumberFormat="1" applyFont="1" applyFill="1" applyBorder="1" applyAlignment="1">
      <alignment vertical="center" wrapText="1"/>
    </xf>
    <xf numFmtId="164" fontId="15" fillId="0" borderId="0" xfId="1" applyNumberFormat="1" applyFont="1" applyAlignment="1">
      <alignment horizontal="center" vertical="center"/>
    </xf>
    <xf numFmtId="164" fontId="0" fillId="0" borderId="0" xfId="1" applyNumberFormat="1" applyFont="1"/>
    <xf numFmtId="0" fontId="14" fillId="0" borderId="0" xfId="0" applyFont="1" applyFill="1" applyBorder="1" applyAlignment="1">
      <alignment vertical="center"/>
    </xf>
    <xf numFmtId="164" fontId="14" fillId="6" borderId="71" xfId="0" applyNumberFormat="1" applyFont="1" applyFill="1" applyBorder="1" applyAlignment="1">
      <alignment vertical="center"/>
    </xf>
    <xf numFmtId="164" fontId="14" fillId="0" borderId="71" xfId="0" applyNumberFormat="1" applyFont="1" applyBorder="1" applyAlignment="1">
      <alignment vertical="center"/>
    </xf>
    <xf numFmtId="170" fontId="14" fillId="6" borderId="71" xfId="0" applyNumberFormat="1" applyFont="1" applyFill="1" applyBorder="1" applyAlignment="1">
      <alignment vertical="center"/>
    </xf>
    <xf numFmtId="170" fontId="14" fillId="0" borderId="71" xfId="0" applyNumberFormat="1" applyFont="1" applyBorder="1" applyAlignment="1">
      <alignment vertical="center"/>
    </xf>
    <xf numFmtId="0" fontId="5" fillId="11" borderId="59" xfId="0" applyFont="1" applyFill="1" applyBorder="1" applyAlignment="1">
      <alignment horizontal="center" vertical="center" wrapText="1"/>
    </xf>
    <xf numFmtId="0" fontId="16" fillId="6" borderId="71" xfId="0" applyFont="1" applyFill="1" applyBorder="1" applyAlignment="1">
      <alignment vertical="center"/>
    </xf>
    <xf numFmtId="0" fontId="16" fillId="0" borderId="71" xfId="0" applyFont="1" applyBorder="1" applyAlignment="1">
      <alignment vertical="center"/>
    </xf>
    <xf numFmtId="2" fontId="6" fillId="2" borderId="39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2" fontId="6" fillId="2" borderId="1" xfId="1" applyNumberFormat="1" applyFont="1" applyFill="1" applyBorder="1" applyAlignment="1">
      <alignment vertical="center"/>
    </xf>
    <xf numFmtId="2" fontId="3" fillId="0" borderId="0" xfId="1" applyNumberFormat="1" applyFont="1" applyAlignment="1">
      <alignment horizontal="center" vertical="center"/>
    </xf>
    <xf numFmtId="2" fontId="3" fillId="5" borderId="0" xfId="1" applyNumberFormat="1" applyFont="1" applyFill="1" applyAlignment="1" applyProtection="1">
      <alignment horizontal="center" vertical="center"/>
      <protection hidden="1"/>
    </xf>
    <xf numFmtId="1" fontId="6" fillId="10" borderId="45" xfId="2" applyNumberFormat="1" applyFont="1" applyFill="1" applyBorder="1" applyAlignment="1" applyProtection="1">
      <alignment horizontal="center" vertical="center"/>
      <protection hidden="1"/>
    </xf>
    <xf numFmtId="1" fontId="6" fillId="2" borderId="7" xfId="5" applyNumberFormat="1" applyFont="1" applyFill="1" applyBorder="1" applyAlignment="1">
      <alignment vertical="center"/>
    </xf>
    <xf numFmtId="1" fontId="6" fillId="2" borderId="39" xfId="5" applyNumberFormat="1" applyFont="1" applyFill="1" applyBorder="1" applyAlignment="1">
      <alignment horizontal="center" vertical="center" wrapText="1"/>
    </xf>
    <xf numFmtId="1" fontId="5" fillId="5" borderId="60" xfId="2" applyNumberFormat="1" applyFill="1" applyBorder="1" applyAlignment="1" applyProtection="1">
      <alignment horizontal="center" vertical="center"/>
      <protection hidden="1"/>
    </xf>
    <xf numFmtId="1" fontId="3" fillId="0" borderId="0" xfId="5" applyNumberFormat="1" applyFont="1" applyAlignment="1">
      <alignment horizontal="center" vertical="center"/>
    </xf>
    <xf numFmtId="1" fontId="5" fillId="5" borderId="15" xfId="2" applyNumberFormat="1" applyFill="1" applyBorder="1" applyAlignment="1" applyProtection="1">
      <alignment horizontal="center" vertical="center"/>
      <protection hidden="1"/>
    </xf>
    <xf numFmtId="1" fontId="5" fillId="5" borderId="7" xfId="2" applyNumberFormat="1" applyFill="1" applyBorder="1" applyAlignment="1" applyProtection="1">
      <alignment horizontal="center" vertical="center"/>
      <protection hidden="1"/>
    </xf>
    <xf numFmtId="1" fontId="5" fillId="0" borderId="0" xfId="2" applyNumberFormat="1" applyAlignment="1">
      <alignment horizontal="center" vertical="center"/>
    </xf>
    <xf numFmtId="1" fontId="3" fillId="5" borderId="0" xfId="2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ont="1"/>
    <xf numFmtId="1" fontId="6" fillId="2" borderId="8" xfId="5" applyNumberFormat="1" applyFont="1" applyFill="1" applyBorder="1" applyAlignment="1">
      <alignment vertical="center"/>
    </xf>
    <xf numFmtId="1" fontId="0" fillId="0" borderId="0" xfId="0" applyNumberFormat="1" applyFont="1" applyAlignment="1">
      <alignment horizontal="center"/>
    </xf>
    <xf numFmtId="1" fontId="6" fillId="2" borderId="7" xfId="1" applyNumberFormat="1" applyFont="1" applyFill="1" applyBorder="1" applyAlignment="1">
      <alignment vertical="center"/>
    </xf>
    <xf numFmtId="1" fontId="6" fillId="2" borderId="39" xfId="1" applyNumberFormat="1" applyFont="1" applyFill="1" applyBorder="1" applyAlignment="1">
      <alignment horizontal="center" vertical="center" wrapText="1"/>
    </xf>
    <xf numFmtId="1" fontId="6" fillId="10" borderId="45" xfId="1" applyNumberFormat="1" applyFont="1" applyFill="1" applyBorder="1" applyAlignment="1" applyProtection="1">
      <alignment horizontal="center" vertical="center"/>
      <protection hidden="1"/>
    </xf>
    <xf numFmtId="1" fontId="5" fillId="5" borderId="15" xfId="1" applyNumberFormat="1" applyFont="1" applyFill="1" applyBorder="1" applyAlignment="1" applyProtection="1">
      <alignment horizontal="center" vertical="center"/>
      <protection hidden="1"/>
    </xf>
    <xf numFmtId="1" fontId="5" fillId="0" borderId="0" xfId="1" applyNumberFormat="1" applyFont="1" applyAlignment="1">
      <alignment horizontal="center" vertical="center"/>
    </xf>
    <xf numFmtId="1" fontId="6" fillId="2" borderId="43" xfId="1" applyNumberFormat="1" applyFont="1" applyFill="1" applyBorder="1" applyAlignment="1">
      <alignment vertical="center"/>
    </xf>
    <xf numFmtId="1" fontId="5" fillId="0" borderId="0" xfId="1" applyNumberFormat="1" applyFont="1" applyAlignment="1">
      <alignment vertical="center"/>
    </xf>
    <xf numFmtId="1" fontId="5" fillId="5" borderId="0" xfId="1" applyNumberFormat="1" applyFont="1" applyFill="1" applyAlignment="1" applyProtection="1">
      <alignment vertical="center"/>
      <protection hidden="1"/>
    </xf>
    <xf numFmtId="1" fontId="6" fillId="2" borderId="44" xfId="1" applyNumberFormat="1" applyFont="1" applyFill="1" applyBorder="1" applyAlignment="1">
      <alignment vertical="center"/>
    </xf>
    <xf numFmtId="1" fontId="6" fillId="2" borderId="61" xfId="1" applyNumberFormat="1" applyFont="1" applyFill="1" applyBorder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/>
    </xf>
    <xf numFmtId="1" fontId="0" fillId="0" borderId="0" xfId="1" applyNumberFormat="1" applyFont="1"/>
    <xf numFmtId="1" fontId="6" fillId="2" borderId="8" xfId="1" applyNumberFormat="1" applyFont="1" applyFill="1" applyBorder="1" applyAlignment="1">
      <alignment vertical="center"/>
    </xf>
    <xf numFmtId="1" fontId="0" fillId="0" borderId="0" xfId="1" applyNumberFormat="1" applyFont="1" applyAlignment="1">
      <alignment horizontal="center"/>
    </xf>
    <xf numFmtId="2" fontId="0" fillId="0" borderId="0" xfId="0" applyNumberFormat="1" applyAlignment="1">
      <alignment vertical="center"/>
    </xf>
    <xf numFmtId="2" fontId="2" fillId="2" borderId="13" xfId="4" applyNumberFormat="1" applyFont="1" applyFill="1" applyBorder="1" applyAlignment="1">
      <alignment horizontal="right" vertical="center" wrapText="1"/>
    </xf>
    <xf numFmtId="2" fontId="6" fillId="10" borderId="30" xfId="4" applyNumberFormat="1" applyFont="1" applyFill="1" applyBorder="1" applyAlignment="1" applyProtection="1">
      <alignment horizontal="right" vertical="center"/>
      <protection hidden="1"/>
    </xf>
    <xf numFmtId="2" fontId="3" fillId="5" borderId="30" xfId="4" applyNumberFormat="1" applyFont="1" applyFill="1" applyBorder="1" applyAlignment="1" applyProtection="1">
      <alignment horizontal="right" vertical="center"/>
      <protection hidden="1"/>
    </xf>
    <xf numFmtId="2" fontId="3" fillId="5" borderId="31" xfId="4" applyNumberFormat="1" applyFont="1" applyFill="1" applyBorder="1" applyAlignment="1" applyProtection="1">
      <alignment horizontal="right" vertical="center"/>
      <protection hidden="1"/>
    </xf>
    <xf numFmtId="2" fontId="3" fillId="5" borderId="33" xfId="4" applyNumberFormat="1" applyFont="1" applyFill="1" applyBorder="1" applyAlignment="1" applyProtection="1">
      <alignment horizontal="right" vertical="center"/>
      <protection hidden="1"/>
    </xf>
    <xf numFmtId="2" fontId="3" fillId="5" borderId="48" xfId="4" applyNumberFormat="1" applyFont="1" applyFill="1" applyBorder="1" applyAlignment="1" applyProtection="1">
      <alignment horizontal="right" vertical="center"/>
      <protection hidden="1"/>
    </xf>
    <xf numFmtId="2" fontId="6" fillId="3" borderId="29" xfId="4" applyNumberFormat="1" applyFont="1" applyFill="1" applyBorder="1" applyAlignment="1" applyProtection="1">
      <alignment horizontal="right" vertical="center"/>
      <protection hidden="1"/>
    </xf>
    <xf numFmtId="2" fontId="6" fillId="3" borderId="31" xfId="4" applyNumberFormat="1" applyFont="1" applyFill="1" applyBorder="1" applyAlignment="1" applyProtection="1">
      <alignment horizontal="right" vertical="center"/>
      <protection hidden="1"/>
    </xf>
    <xf numFmtId="2" fontId="3" fillId="5" borderId="28" xfId="4" applyNumberFormat="1" applyFont="1" applyFill="1" applyBorder="1" applyAlignment="1" applyProtection="1">
      <alignment horizontal="right" vertical="center"/>
      <protection hidden="1"/>
    </xf>
    <xf numFmtId="2" fontId="6" fillId="3" borderId="30" xfId="4" applyNumberFormat="1" applyFont="1" applyFill="1" applyBorder="1" applyAlignment="1" applyProtection="1">
      <alignment horizontal="right" vertical="center"/>
      <protection hidden="1"/>
    </xf>
    <xf numFmtId="2" fontId="3" fillId="0" borderId="0" xfId="0" applyNumberFormat="1" applyFont="1" applyFill="1" applyBorder="1" applyAlignment="1" applyProtection="1">
      <alignment vertical="center"/>
      <protection hidden="1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5" borderId="0" xfId="0" applyNumberFormat="1" applyFont="1" applyFill="1" applyBorder="1" applyAlignment="1">
      <alignment vertical="center"/>
    </xf>
    <xf numFmtId="2" fontId="2" fillId="5" borderId="0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Border="1" applyAlignment="1" applyProtection="1">
      <alignment vertical="center"/>
      <protection hidden="1"/>
    </xf>
    <xf numFmtId="2" fontId="2" fillId="5" borderId="0" xfId="0" applyNumberFormat="1" applyFont="1" applyFill="1" applyBorder="1" applyAlignment="1" applyProtection="1">
      <alignment vertical="center"/>
      <protection hidden="1"/>
    </xf>
    <xf numFmtId="2" fontId="0" fillId="5" borderId="0" xfId="0" applyNumberFormat="1" applyFont="1" applyFill="1" applyBorder="1" applyAlignment="1" applyProtection="1">
      <alignment vertical="center"/>
      <protection hidden="1"/>
    </xf>
    <xf numFmtId="2" fontId="3" fillId="5" borderId="0" xfId="0" applyNumberFormat="1" applyFont="1" applyFill="1" applyBorder="1" applyAlignment="1" applyProtection="1">
      <alignment vertical="center"/>
      <protection hidden="1"/>
    </xf>
    <xf numFmtId="2" fontId="0" fillId="5" borderId="0" xfId="0" applyNumberFormat="1" applyFill="1" applyBorder="1" applyAlignment="1">
      <alignment vertical="center"/>
    </xf>
    <xf numFmtId="2" fontId="2" fillId="2" borderId="5" xfId="4" applyNumberFormat="1" applyFont="1" applyFill="1" applyBorder="1" applyAlignment="1">
      <alignment horizontal="right" vertical="center" wrapText="1"/>
    </xf>
    <xf numFmtId="2" fontId="6" fillId="10" borderId="3" xfId="4" applyNumberFormat="1" applyFont="1" applyFill="1" applyBorder="1" applyAlignment="1" applyProtection="1">
      <alignment horizontal="right" vertical="center"/>
      <protection hidden="1"/>
    </xf>
    <xf numFmtId="2" fontId="3" fillId="5" borderId="3" xfId="4" applyNumberFormat="1" applyFont="1" applyFill="1" applyBorder="1" applyAlignment="1" applyProtection="1">
      <alignment horizontal="right" vertical="center"/>
      <protection hidden="1"/>
    </xf>
    <xf numFmtId="2" fontId="3" fillId="5" borderId="11" xfId="4" applyNumberFormat="1" applyFont="1" applyFill="1" applyBorder="1" applyAlignment="1" applyProtection="1">
      <alignment horizontal="right" vertical="center"/>
      <protection hidden="1"/>
    </xf>
    <xf numFmtId="2" fontId="3" fillId="5" borderId="6" xfId="4" applyNumberFormat="1" applyFont="1" applyFill="1" applyBorder="1" applyAlignment="1" applyProtection="1">
      <alignment horizontal="right" vertical="center"/>
      <protection hidden="1"/>
    </xf>
    <xf numFmtId="2" fontId="3" fillId="5" borderId="51" xfId="4" applyNumberFormat="1" applyFont="1" applyFill="1" applyBorder="1" applyAlignment="1" applyProtection="1">
      <alignment horizontal="right" vertical="center"/>
      <protection hidden="1"/>
    </xf>
    <xf numFmtId="2" fontId="6" fillId="3" borderId="8" xfId="4" applyNumberFormat="1" applyFont="1" applyFill="1" applyBorder="1" applyAlignment="1" applyProtection="1">
      <alignment horizontal="right" vertical="center"/>
      <protection hidden="1"/>
    </xf>
    <xf numFmtId="2" fontId="6" fillId="3" borderId="11" xfId="4" applyNumberFormat="1" applyFont="1" applyFill="1" applyBorder="1" applyAlignment="1" applyProtection="1">
      <alignment horizontal="right" vertical="center"/>
      <protection hidden="1"/>
    </xf>
    <xf numFmtId="2" fontId="3" fillId="5" borderId="5" xfId="4" applyNumberFormat="1" applyFont="1" applyFill="1" applyBorder="1" applyAlignment="1" applyProtection="1">
      <alignment horizontal="right" vertical="center"/>
      <protection hidden="1"/>
    </xf>
    <xf numFmtId="2" fontId="6" fillId="3" borderId="3" xfId="4" applyNumberFormat="1" applyFont="1" applyFill="1" applyBorder="1" applyAlignment="1" applyProtection="1">
      <alignment horizontal="right" vertical="center"/>
      <protection hidden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28" xfId="0" applyNumberFormat="1" applyFont="1" applyFill="1" applyBorder="1" applyAlignment="1">
      <alignment horizontal="center" vertical="center" wrapText="1"/>
    </xf>
    <xf numFmtId="2" fontId="1" fillId="5" borderId="0" xfId="0" applyNumberFormat="1" applyFont="1" applyFill="1" applyBorder="1" applyAlignment="1" applyProtection="1">
      <alignment horizontal="center" vertical="center"/>
      <protection hidden="1"/>
    </xf>
    <xf numFmtId="2" fontId="2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ont="1" applyFill="1" applyBorder="1" applyAlignment="1" applyProtection="1">
      <alignment horizontal="center" vertical="center"/>
      <protection hidden="1"/>
    </xf>
    <xf numFmtId="2" fontId="0" fillId="5" borderId="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 wrapText="1"/>
    </xf>
    <xf numFmtId="2" fontId="6" fillId="10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6" xfId="4" applyNumberFormat="1" applyFont="1" applyFill="1" applyBorder="1" applyAlignment="1" applyProtection="1">
      <alignment horizontal="center" vertical="center"/>
      <protection hidden="1"/>
    </xf>
    <xf numFmtId="2" fontId="3" fillId="5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22" xfId="4" applyNumberFormat="1" applyFont="1" applyFill="1" applyBorder="1" applyAlignment="1" applyProtection="1">
      <alignment horizontal="center" vertical="center"/>
      <protection hidden="1"/>
    </xf>
    <xf numFmtId="2" fontId="3" fillId="5" borderId="52" xfId="4" applyNumberFormat="1" applyFont="1" applyFill="1" applyBorder="1" applyAlignment="1" applyProtection="1">
      <alignment horizontal="center" vertical="center"/>
      <protection hidden="1"/>
    </xf>
    <xf numFmtId="2" fontId="6" fillId="3" borderId="9" xfId="4" applyNumberFormat="1" applyFont="1" applyFill="1" applyBorder="1" applyAlignment="1" applyProtection="1">
      <alignment horizontal="center" vertical="center"/>
      <protection hidden="1"/>
    </xf>
    <xf numFmtId="2" fontId="6" fillId="3" borderId="12" xfId="4" applyNumberFormat="1" applyFont="1" applyFill="1" applyBorder="1" applyAlignment="1" applyProtection="1">
      <alignment horizontal="center" vertical="center"/>
      <protection hidden="1"/>
    </xf>
    <xf numFmtId="2" fontId="3" fillId="5" borderId="14" xfId="4" applyNumberFormat="1" applyFont="1" applyFill="1" applyBorder="1" applyAlignment="1" applyProtection="1">
      <alignment horizontal="center" vertical="center"/>
      <protection hidden="1"/>
    </xf>
    <xf numFmtId="2" fontId="6" fillId="3" borderId="16" xfId="4" applyNumberFormat="1" applyFont="1" applyFill="1" applyBorder="1" applyAlignment="1" applyProtection="1">
      <alignment horizontal="center" vertical="center"/>
      <protection hidden="1"/>
    </xf>
    <xf numFmtId="2" fontId="2" fillId="2" borderId="14" xfId="0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5" borderId="0" xfId="1" applyNumberFormat="1" applyFont="1" applyFill="1" applyBorder="1" applyAlignment="1">
      <alignment vertical="center"/>
    </xf>
    <xf numFmtId="164" fontId="2" fillId="5" borderId="0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Border="1" applyAlignment="1">
      <alignment horizontal="center" vertical="center"/>
    </xf>
    <xf numFmtId="164" fontId="0" fillId="5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2" fillId="5" borderId="0" xfId="1" applyNumberFormat="1" applyFont="1" applyFill="1" applyBorder="1" applyAlignment="1">
      <alignment horizontal="center" vertical="center"/>
    </xf>
    <xf numFmtId="44" fontId="2" fillId="2" borderId="13" xfId="6" applyFont="1" applyFill="1" applyBorder="1" applyAlignment="1">
      <alignment horizontal="center" vertical="center" wrapText="1"/>
    </xf>
    <xf numFmtId="44" fontId="6" fillId="10" borderId="30" xfId="6" applyFont="1" applyFill="1" applyBorder="1" applyAlignment="1" applyProtection="1">
      <alignment horizontal="center" vertical="center"/>
      <protection hidden="1"/>
    </xf>
    <xf numFmtId="44" fontId="3" fillId="5" borderId="30" xfId="6" applyFont="1" applyFill="1" applyBorder="1" applyAlignment="1" applyProtection="1">
      <alignment horizontal="center" vertical="center"/>
      <protection hidden="1"/>
    </xf>
    <xf numFmtId="44" fontId="3" fillId="5" borderId="31" xfId="6" applyFont="1" applyFill="1" applyBorder="1" applyAlignment="1" applyProtection="1">
      <alignment horizontal="center" vertical="center"/>
      <protection hidden="1"/>
    </xf>
    <xf numFmtId="44" fontId="3" fillId="5" borderId="33" xfId="6" applyFont="1" applyFill="1" applyBorder="1" applyAlignment="1" applyProtection="1">
      <alignment horizontal="center" vertical="center"/>
      <protection hidden="1"/>
    </xf>
    <xf numFmtId="44" fontId="3" fillId="5" borderId="48" xfId="6" applyFont="1" applyFill="1" applyBorder="1" applyAlignment="1" applyProtection="1">
      <alignment horizontal="center" vertical="center"/>
      <protection hidden="1"/>
    </xf>
    <xf numFmtId="44" fontId="6" fillId="3" borderId="29" xfId="6" applyFont="1" applyFill="1" applyBorder="1" applyAlignment="1" applyProtection="1">
      <alignment horizontal="center" vertical="center"/>
      <protection hidden="1"/>
    </xf>
    <xf numFmtId="44" fontId="6" fillId="3" borderId="31" xfId="6" applyFont="1" applyFill="1" applyBorder="1" applyAlignment="1" applyProtection="1">
      <alignment horizontal="center" vertical="center"/>
      <protection hidden="1"/>
    </xf>
    <xf numFmtId="44" fontId="3" fillId="5" borderId="28" xfId="6" applyFont="1" applyFill="1" applyBorder="1" applyAlignment="1" applyProtection="1">
      <alignment horizontal="center" vertical="center"/>
      <protection hidden="1"/>
    </xf>
    <xf numFmtId="44" fontId="6" fillId="3" borderId="30" xfId="6" applyFont="1" applyFill="1" applyBorder="1" applyAlignment="1" applyProtection="1">
      <alignment horizontal="center" vertical="center"/>
      <protection hidden="1"/>
    </xf>
    <xf numFmtId="44" fontId="3" fillId="0" borderId="0" xfId="6" applyFont="1" applyFill="1" applyBorder="1" applyAlignment="1">
      <alignment horizontal="center" vertical="center"/>
    </xf>
    <xf numFmtId="44" fontId="2" fillId="2" borderId="28" xfId="6" applyFont="1" applyFill="1" applyBorder="1" applyAlignment="1">
      <alignment horizontal="center" vertical="center" wrapText="1"/>
    </xf>
    <xf numFmtId="44" fontId="2" fillId="5" borderId="0" xfId="6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 wrapText="1"/>
    </xf>
    <xf numFmtId="44" fontId="1" fillId="5" borderId="0" xfId="6" applyFont="1" applyFill="1" applyBorder="1" applyAlignment="1" applyProtection="1">
      <alignment horizontal="center" vertical="center"/>
      <protection hidden="1"/>
    </xf>
    <xf numFmtId="44" fontId="2" fillId="5" borderId="0" xfId="6" applyFont="1" applyFill="1" applyBorder="1" applyAlignment="1" applyProtection="1">
      <alignment horizontal="center" vertical="center"/>
      <protection hidden="1"/>
    </xf>
    <xf numFmtId="44" fontId="0" fillId="5" borderId="0" xfId="6" applyFont="1" applyFill="1" applyBorder="1" applyAlignment="1" applyProtection="1">
      <alignment horizontal="center" vertical="center"/>
      <protection hidden="1"/>
    </xf>
    <xf numFmtId="44" fontId="3" fillId="5" borderId="0" xfId="6" applyFont="1" applyFill="1" applyBorder="1" applyAlignment="1">
      <alignment horizontal="center" vertical="center"/>
    </xf>
    <xf numFmtId="44" fontId="0" fillId="5" borderId="0" xfId="6" applyFont="1" applyFill="1" applyBorder="1" applyAlignment="1">
      <alignment horizontal="center" vertical="center"/>
    </xf>
    <xf numFmtId="44" fontId="0" fillId="0" borderId="0" xfId="6" applyFont="1" applyAlignment="1">
      <alignment horizontal="center" vertical="center"/>
    </xf>
    <xf numFmtId="44" fontId="2" fillId="2" borderId="5" xfId="6" applyFont="1" applyFill="1" applyBorder="1" applyAlignment="1">
      <alignment horizontal="center" vertical="center" wrapText="1"/>
    </xf>
    <xf numFmtId="44" fontId="6" fillId="10" borderId="3" xfId="6" applyFont="1" applyFill="1" applyBorder="1" applyAlignment="1" applyProtection="1">
      <alignment horizontal="center" vertical="center"/>
      <protection hidden="1"/>
    </xf>
    <xf numFmtId="44" fontId="3" fillId="5" borderId="3" xfId="6" applyFont="1" applyFill="1" applyBorder="1" applyAlignment="1" applyProtection="1">
      <alignment horizontal="center" vertical="center"/>
      <protection hidden="1"/>
    </xf>
    <xf numFmtId="44" fontId="3" fillId="5" borderId="11" xfId="6" applyFont="1" applyFill="1" applyBorder="1" applyAlignment="1" applyProtection="1">
      <alignment horizontal="center" vertical="center"/>
      <protection hidden="1"/>
    </xf>
    <xf numFmtId="44" fontId="3" fillId="5" borderId="6" xfId="6" applyFont="1" applyFill="1" applyBorder="1" applyAlignment="1" applyProtection="1">
      <alignment horizontal="center" vertical="center"/>
      <protection hidden="1"/>
    </xf>
    <xf numFmtId="44" fontId="3" fillId="5" borderId="51" xfId="6" applyFont="1" applyFill="1" applyBorder="1" applyAlignment="1" applyProtection="1">
      <alignment horizontal="center" vertical="center"/>
      <protection hidden="1"/>
    </xf>
    <xf numFmtId="44" fontId="6" fillId="3" borderId="8" xfId="6" applyFont="1" applyFill="1" applyBorder="1" applyAlignment="1" applyProtection="1">
      <alignment horizontal="center" vertical="center"/>
      <protection hidden="1"/>
    </xf>
    <xf numFmtId="44" fontId="6" fillId="3" borderId="11" xfId="6" applyFont="1" applyFill="1" applyBorder="1" applyAlignment="1" applyProtection="1">
      <alignment horizontal="center" vertical="center"/>
      <protection hidden="1"/>
    </xf>
    <xf numFmtId="44" fontId="3" fillId="5" borderId="5" xfId="6" applyFont="1" applyFill="1" applyBorder="1" applyAlignment="1" applyProtection="1">
      <alignment horizontal="center" vertical="center"/>
      <protection hidden="1"/>
    </xf>
    <xf numFmtId="44" fontId="6" fillId="3" borderId="3" xfId="6" applyFont="1" applyFill="1" applyBorder="1" applyAlignment="1" applyProtection="1">
      <alignment horizontal="center" vertical="center"/>
      <protection hidden="1"/>
    </xf>
    <xf numFmtId="44" fontId="6" fillId="10" borderId="30" xfId="6" applyFont="1" applyFill="1" applyBorder="1" applyAlignment="1" applyProtection="1">
      <alignment horizontal="right" vertical="center"/>
      <protection hidden="1"/>
    </xf>
    <xf numFmtId="44" fontId="3" fillId="5" borderId="30" xfId="6" applyFont="1" applyFill="1" applyBorder="1" applyAlignment="1" applyProtection="1">
      <alignment horizontal="right" vertical="center"/>
      <protection hidden="1"/>
    </xf>
    <xf numFmtId="44" fontId="3" fillId="5" borderId="31" xfId="6" applyFont="1" applyFill="1" applyBorder="1" applyAlignment="1" applyProtection="1">
      <alignment horizontal="right" vertical="center"/>
      <protection hidden="1"/>
    </xf>
    <xf numFmtId="44" fontId="3" fillId="5" borderId="33" xfId="6" applyFont="1" applyFill="1" applyBorder="1" applyAlignment="1" applyProtection="1">
      <alignment horizontal="right" vertical="center"/>
      <protection hidden="1"/>
    </xf>
    <xf numFmtId="44" fontId="3" fillId="5" borderId="48" xfId="6" applyFont="1" applyFill="1" applyBorder="1" applyAlignment="1" applyProtection="1">
      <alignment horizontal="right" vertical="center"/>
      <protection hidden="1"/>
    </xf>
    <xf numFmtId="44" fontId="6" fillId="3" borderId="29" xfId="6" applyFont="1" applyFill="1" applyBorder="1" applyAlignment="1" applyProtection="1">
      <alignment horizontal="right" vertical="center"/>
      <protection hidden="1"/>
    </xf>
    <xf numFmtId="44" fontId="6" fillId="3" borderId="31" xfId="6" applyFont="1" applyFill="1" applyBorder="1" applyAlignment="1" applyProtection="1">
      <alignment horizontal="right" vertical="center"/>
      <protection hidden="1"/>
    </xf>
    <xf numFmtId="44" fontId="3" fillId="5" borderId="28" xfId="6" applyFont="1" applyFill="1" applyBorder="1" applyAlignment="1" applyProtection="1">
      <alignment horizontal="right" vertical="center"/>
      <protection hidden="1"/>
    </xf>
    <xf numFmtId="44" fontId="6" fillId="3" borderId="30" xfId="6" applyFont="1" applyFill="1" applyBorder="1" applyAlignment="1" applyProtection="1">
      <alignment horizontal="right" vertical="center"/>
      <protection hidden="1"/>
    </xf>
    <xf numFmtId="44" fontId="3" fillId="0" borderId="0" xfId="6" applyFont="1" applyFill="1" applyBorder="1" applyAlignment="1">
      <alignment vertical="center"/>
    </xf>
    <xf numFmtId="44" fontId="1" fillId="5" borderId="0" xfId="6" applyFont="1" applyFill="1" applyBorder="1" applyAlignment="1" applyProtection="1">
      <alignment vertical="center"/>
      <protection hidden="1"/>
    </xf>
    <xf numFmtId="44" fontId="2" fillId="5" borderId="0" xfId="6" applyFont="1" applyFill="1" applyBorder="1" applyAlignment="1" applyProtection="1">
      <alignment vertical="center"/>
      <protection hidden="1"/>
    </xf>
    <xf numFmtId="44" fontId="0" fillId="5" borderId="0" xfId="6" applyFont="1" applyFill="1" applyBorder="1" applyAlignment="1" applyProtection="1">
      <alignment vertical="center"/>
      <protection hidden="1"/>
    </xf>
    <xf numFmtId="44" fontId="3" fillId="5" borderId="0" xfId="6" applyFont="1" applyFill="1" applyBorder="1" applyAlignment="1">
      <alignment vertical="center"/>
    </xf>
    <xf numFmtId="44" fontId="0" fillId="5" borderId="0" xfId="6" applyFont="1" applyFill="1" applyBorder="1" applyAlignment="1">
      <alignment vertical="center"/>
    </xf>
    <xf numFmtId="44" fontId="0" fillId="0" borderId="0" xfId="6" applyFont="1" applyAlignment="1">
      <alignment vertical="center"/>
    </xf>
    <xf numFmtId="44" fontId="6" fillId="10" borderId="3" xfId="6" applyFont="1" applyFill="1" applyBorder="1" applyAlignment="1" applyProtection="1">
      <alignment horizontal="right" vertical="center"/>
      <protection hidden="1"/>
    </xf>
    <xf numFmtId="44" fontId="3" fillId="5" borderId="3" xfId="6" applyFont="1" applyFill="1" applyBorder="1" applyAlignment="1" applyProtection="1">
      <alignment horizontal="right" vertical="center"/>
      <protection hidden="1"/>
    </xf>
    <xf numFmtId="44" fontId="3" fillId="5" borderId="11" xfId="6" applyFont="1" applyFill="1" applyBorder="1" applyAlignment="1" applyProtection="1">
      <alignment horizontal="right" vertical="center"/>
      <protection hidden="1"/>
    </xf>
    <xf numFmtId="44" fontId="3" fillId="5" borderId="6" xfId="6" applyFont="1" applyFill="1" applyBorder="1" applyAlignment="1" applyProtection="1">
      <alignment horizontal="right" vertical="center"/>
      <protection hidden="1"/>
    </xf>
    <xf numFmtId="44" fontId="3" fillId="5" borderId="51" xfId="6" applyFont="1" applyFill="1" applyBorder="1" applyAlignment="1" applyProtection="1">
      <alignment horizontal="right" vertical="center"/>
      <protection hidden="1"/>
    </xf>
    <xf numFmtId="44" fontId="6" fillId="3" borderId="8" xfId="6" applyFont="1" applyFill="1" applyBorder="1" applyAlignment="1" applyProtection="1">
      <alignment horizontal="right" vertical="center"/>
      <protection hidden="1"/>
    </xf>
    <xf numFmtId="44" fontId="6" fillId="3" borderId="11" xfId="6" applyFont="1" applyFill="1" applyBorder="1" applyAlignment="1" applyProtection="1">
      <alignment horizontal="right" vertical="center"/>
      <protection hidden="1"/>
    </xf>
    <xf numFmtId="44" fontId="3" fillId="5" borderId="5" xfId="6" applyFont="1" applyFill="1" applyBorder="1" applyAlignment="1" applyProtection="1">
      <alignment horizontal="right" vertical="center"/>
      <protection hidden="1"/>
    </xf>
    <xf numFmtId="44" fontId="6" fillId="3" borderId="3" xfId="6" applyFont="1" applyFill="1" applyBorder="1" applyAlignment="1" applyProtection="1">
      <alignment horizontal="right" vertical="center"/>
      <protection hidden="1"/>
    </xf>
    <xf numFmtId="44" fontId="3" fillId="5" borderId="16" xfId="6" applyFont="1" applyFill="1" applyBorder="1" applyAlignment="1" applyProtection="1">
      <alignment horizontal="center" vertical="center"/>
      <protection hidden="1"/>
    </xf>
    <xf numFmtId="3" fontId="16" fillId="6" borderId="72" xfId="0" applyNumberFormat="1" applyFont="1" applyFill="1" applyBorder="1" applyAlignment="1">
      <alignment vertical="center"/>
    </xf>
    <xf numFmtId="164" fontId="16" fillId="6" borderId="72" xfId="0" applyNumberFormat="1" applyFont="1" applyFill="1" applyBorder="1" applyAlignment="1">
      <alignment vertical="center"/>
    </xf>
    <xf numFmtId="166" fontId="16" fillId="6" borderId="72" xfId="0" applyNumberFormat="1" applyFont="1" applyFill="1" applyBorder="1" applyAlignment="1">
      <alignment vertical="center"/>
    </xf>
    <xf numFmtId="167" fontId="16" fillId="6" borderId="72" xfId="0" applyNumberFormat="1" applyFont="1" applyFill="1" applyBorder="1" applyAlignment="1">
      <alignment vertical="center"/>
    </xf>
    <xf numFmtId="3" fontId="16" fillId="0" borderId="72" xfId="0" applyNumberFormat="1" applyFont="1" applyBorder="1" applyAlignment="1">
      <alignment vertical="center"/>
    </xf>
    <xf numFmtId="164" fontId="16" fillId="0" borderId="72" xfId="0" applyNumberFormat="1" applyFont="1" applyBorder="1" applyAlignment="1">
      <alignment vertical="center"/>
    </xf>
    <xf numFmtId="166" fontId="16" fillId="0" borderId="72" xfId="0" applyNumberFormat="1" applyFont="1" applyBorder="1" applyAlignment="1">
      <alignment vertical="center"/>
    </xf>
    <xf numFmtId="167" fontId="16" fillId="0" borderId="72" xfId="0" applyNumberFormat="1" applyFont="1" applyBorder="1" applyAlignment="1">
      <alignment vertical="center"/>
    </xf>
    <xf numFmtId="0" fontId="16" fillId="6" borderId="72" xfId="0" applyFont="1" applyFill="1" applyBorder="1" applyAlignment="1">
      <alignment vertical="center"/>
    </xf>
    <xf numFmtId="0" fontId="16" fillId="0" borderId="72" xfId="0" applyFont="1" applyBorder="1" applyAlignment="1">
      <alignment vertical="center"/>
    </xf>
    <xf numFmtId="2" fontId="16" fillId="6" borderId="72" xfId="0" applyNumberFormat="1" applyFont="1" applyFill="1" applyBorder="1" applyAlignment="1">
      <alignment vertical="center"/>
    </xf>
    <xf numFmtId="165" fontId="16" fillId="6" borderId="72" xfId="0" applyNumberFormat="1" applyFont="1" applyFill="1" applyBorder="1" applyAlignment="1">
      <alignment vertical="center"/>
    </xf>
    <xf numFmtId="2" fontId="16" fillId="0" borderId="72" xfId="0" applyNumberFormat="1" applyFont="1" applyBorder="1" applyAlignment="1">
      <alignment vertical="center"/>
    </xf>
    <xf numFmtId="165" fontId="16" fillId="0" borderId="72" xfId="0" applyNumberFormat="1" applyFont="1" applyBorder="1" applyAlignment="1">
      <alignment vertical="center"/>
    </xf>
    <xf numFmtId="170" fontId="16" fillId="6" borderId="72" xfId="0" applyNumberFormat="1" applyFont="1" applyFill="1" applyBorder="1" applyAlignment="1">
      <alignment vertical="center"/>
    </xf>
    <xf numFmtId="170" fontId="16" fillId="0" borderId="72" xfId="0" applyNumberFormat="1" applyFont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0" fontId="0" fillId="0" borderId="59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9" fillId="8" borderId="43" xfId="0" applyFont="1" applyFill="1" applyBorder="1" applyAlignment="1">
      <alignment horizontal="center"/>
    </xf>
    <xf numFmtId="0" fontId="9" fillId="8" borderId="44" xfId="0" applyFont="1" applyFill="1" applyBorder="1" applyAlignment="1">
      <alignment horizontal="center"/>
    </xf>
    <xf numFmtId="0" fontId="9" fillId="8" borderId="40" xfId="0" applyFont="1" applyFill="1" applyBorder="1" applyAlignment="1">
      <alignment horizontal="center"/>
    </xf>
    <xf numFmtId="2" fontId="2" fillId="5" borderId="0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44" fontId="2" fillId="2" borderId="29" xfId="6" applyFont="1" applyFill="1" applyBorder="1" applyAlignment="1">
      <alignment horizontal="center" vertical="center"/>
    </xf>
    <xf numFmtId="44" fontId="2" fillId="2" borderId="8" xfId="6" applyFont="1" applyFill="1" applyBorder="1" applyAlignment="1">
      <alignment horizontal="center" vertical="center"/>
    </xf>
    <xf numFmtId="44" fontId="8" fillId="0" borderId="0" xfId="6" applyFont="1" applyFill="1" applyAlignment="1">
      <alignment horizontal="center" vertical="center"/>
    </xf>
    <xf numFmtId="44" fontId="3" fillId="0" borderId="0" xfId="6" applyFont="1" applyFill="1" applyAlignment="1">
      <alignment horizontal="center" vertical="center"/>
    </xf>
    <xf numFmtId="44" fontId="3" fillId="0" borderId="0" xfId="6" applyFont="1" applyFill="1" applyBorder="1" applyAlignment="1">
      <alignment horizontal="center" vertical="center"/>
    </xf>
    <xf numFmtId="44" fontId="2" fillId="2" borderId="7" xfId="6" applyFont="1" applyFill="1" applyBorder="1" applyAlignment="1">
      <alignment horizontal="center" vertical="center"/>
    </xf>
    <xf numFmtId="44" fontId="3" fillId="5" borderId="0" xfId="6" applyFont="1" applyFill="1" applyBorder="1" applyAlignment="1">
      <alignment horizontal="center" vertical="center"/>
    </xf>
    <xf numFmtId="44" fontId="2" fillId="5" borderId="0" xfId="6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6" fillId="2" borderId="7" xfId="2" applyNumberFormat="1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29" xfId="2" applyNumberFormat="1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2" borderId="34" xfId="2" applyNumberFormat="1" applyFont="1" applyFill="1" applyBorder="1" applyAlignment="1">
      <alignment horizontal="left" vertical="center" wrapText="1"/>
    </xf>
    <xf numFmtId="0" fontId="6" fillId="2" borderId="49" xfId="2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39" xfId="2" applyNumberFormat="1" applyFont="1" applyFill="1" applyBorder="1" applyAlignment="1">
      <alignment horizontal="center" vertical="center"/>
    </xf>
    <xf numFmtId="0" fontId="6" fillId="2" borderId="23" xfId="2" applyNumberFormat="1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21" xfId="2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164" fontId="6" fillId="2" borderId="39" xfId="1" applyNumberFormat="1" applyFont="1" applyFill="1" applyBorder="1" applyAlignment="1">
      <alignment horizontal="center" vertical="center" wrapText="1"/>
    </xf>
    <xf numFmtId="164" fontId="6" fillId="2" borderId="23" xfId="1" applyNumberFormat="1" applyFont="1" applyFill="1" applyBorder="1" applyAlignment="1">
      <alignment horizontal="center" vertical="center" wrapText="1"/>
    </xf>
    <xf numFmtId="0" fontId="6" fillId="2" borderId="39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7">
    <cellStyle name="Comma" xfId="4" builtinId="3"/>
    <cellStyle name="Currency" xfId="6" builtinId="4"/>
    <cellStyle name="Hyperlink" xfId="3" builtinId="8"/>
    <cellStyle name="Normal" xfId="0" builtinId="0"/>
    <cellStyle name="Normal 2" xfId="2" xr:uid="{00000000-0005-0000-0000-000003000000}"/>
    <cellStyle name="Normal 2 2" xfId="5" xr:uid="{7FD5A7A9-BC31-4C7A-A0F8-D48EAAC68188}"/>
    <cellStyle name="Percent" xfId="1" builtinId="5"/>
  </cellStyles>
  <dxfs count="10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DD900"/>
      <color rgb="FFEF2A79"/>
      <color rgb="FF4E106F"/>
      <color rgb="FFFEE866"/>
      <color rgb="FF3C0B52"/>
      <color rgb="FF7A4C93"/>
      <color rgb="FFFEF4B2"/>
      <color rgb="FFFFCCFF"/>
      <color rgb="FFC9D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126364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2599973-30AB-587F-DF8C-B5BB506383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6BEEF60-2002-23C5-23FD-A13E276E65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ACD6C3C-4FFF-E78F-7555-6DD7B82FC9C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119945</xdr:colOff>
      <xdr:row>0</xdr:row>
      <xdr:rowOff>148167</xdr:rowOff>
    </xdr:from>
    <xdr:to>
      <xdr:col>2</xdr:col>
      <xdr:colOff>479713</xdr:colOff>
      <xdr:row>9</xdr:row>
      <xdr:rowOff>60254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94C096-AFF6-95DB-224C-433502E4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45" y="148167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K138"/>
  <sheetViews>
    <sheetView zoomScaleNormal="100" workbookViewId="0">
      <selection activeCell="M10" sqref="M10"/>
    </sheetView>
  </sheetViews>
  <sheetFormatPr defaultRowHeight="14.4"/>
  <cols>
    <col min="1" max="1" width="7.44140625" bestFit="1" customWidth="1"/>
    <col min="2" max="2" width="46.6640625" bestFit="1" customWidth="1"/>
    <col min="3" max="3" width="12.5546875" style="168" bestFit="1" customWidth="1"/>
    <col min="4" max="4" width="11" style="168" bestFit="1" customWidth="1"/>
    <col min="5" max="5" width="8.44140625" style="168" bestFit="1" customWidth="1"/>
    <col min="6" max="6" width="13.6640625" style="168" bestFit="1" customWidth="1"/>
    <col min="7" max="7" width="12" style="168" bestFit="1" customWidth="1"/>
    <col min="8" max="8" width="8.44140625" style="168" bestFit="1" customWidth="1"/>
    <col min="9" max="9" width="8.88671875" style="168" customWidth="1"/>
    <col min="10" max="10" width="11.44140625" style="168" customWidth="1"/>
  </cols>
  <sheetData>
    <row r="1" spans="1:11" ht="66">
      <c r="A1" s="268" t="s">
        <v>1</v>
      </c>
      <c r="B1" s="268" t="s">
        <v>0</v>
      </c>
      <c r="C1" s="268" t="s">
        <v>3</v>
      </c>
      <c r="D1" s="268" t="s">
        <v>466</v>
      </c>
      <c r="E1" s="268" t="s">
        <v>467</v>
      </c>
      <c r="F1" s="269" t="s">
        <v>6</v>
      </c>
      <c r="G1" s="269" t="s">
        <v>468</v>
      </c>
      <c r="H1" s="269" t="s">
        <v>469</v>
      </c>
      <c r="I1" s="268" t="s">
        <v>12</v>
      </c>
      <c r="J1" s="268" t="s">
        <v>470</v>
      </c>
    </row>
    <row r="2" spans="1:11" ht="15" customHeight="1">
      <c r="A2" s="474" t="s">
        <v>471</v>
      </c>
      <c r="B2" s="266" t="s">
        <v>421</v>
      </c>
      <c r="C2" s="458">
        <v>40107245.318112411</v>
      </c>
      <c r="D2" s="458">
        <v>2604773.9725436717</v>
      </c>
      <c r="E2" s="459">
        <v>6.9456061936340893E-2</v>
      </c>
      <c r="F2" s="460">
        <v>121104573.45324279</v>
      </c>
      <c r="G2" s="460">
        <v>13589651.120342001</v>
      </c>
      <c r="H2" s="459">
        <v>0.126397813675241</v>
      </c>
      <c r="I2" s="461">
        <v>93.072693839240074</v>
      </c>
      <c r="J2" s="461">
        <v>2.6282851937424283</v>
      </c>
    </row>
    <row r="3" spans="1:11">
      <c r="A3" s="474" t="s">
        <v>471</v>
      </c>
      <c r="B3" s="267" t="s">
        <v>422</v>
      </c>
      <c r="C3" s="462">
        <v>52357503.040862724</v>
      </c>
      <c r="D3" s="462">
        <v>1586056.169527486</v>
      </c>
      <c r="E3" s="463">
        <v>3.1239136705063026E-2</v>
      </c>
      <c r="F3" s="464">
        <v>149218523.38849086</v>
      </c>
      <c r="G3" s="464">
        <v>11225143.812280208</v>
      </c>
      <c r="H3" s="463">
        <v>8.1345524305249828E-2</v>
      </c>
      <c r="I3" s="465">
        <v>101.15527062891761</v>
      </c>
      <c r="J3" s="465">
        <v>-0.78634580895149497</v>
      </c>
    </row>
    <row r="4" spans="1:11">
      <c r="A4" s="474" t="s">
        <v>471</v>
      </c>
      <c r="B4" s="266" t="s">
        <v>423</v>
      </c>
      <c r="C4" s="458">
        <v>42785636.301219337</v>
      </c>
      <c r="D4" s="458">
        <v>206892.45418095589</v>
      </c>
      <c r="E4" s="459">
        <v>4.8590549059926427E-3</v>
      </c>
      <c r="F4" s="460">
        <v>127339495.09047149</v>
      </c>
      <c r="G4" s="460">
        <v>6984304.4453118891</v>
      </c>
      <c r="H4" s="459">
        <v>5.8030770487527625E-2</v>
      </c>
      <c r="I4" s="461">
        <v>96.681340075620597</v>
      </c>
      <c r="J4" s="461">
        <v>-3.3094263132867781</v>
      </c>
      <c r="K4" s="247"/>
    </row>
    <row r="5" spans="1:11">
      <c r="A5" s="474" t="s">
        <v>471</v>
      </c>
      <c r="B5" s="267" t="s">
        <v>424</v>
      </c>
      <c r="C5" s="462">
        <v>67241968.387561247</v>
      </c>
      <c r="D5" s="462">
        <v>1412522.9830517396</v>
      </c>
      <c r="E5" s="463">
        <v>2.1457312519831403E-2</v>
      </c>
      <c r="F5" s="464">
        <v>211777747.1372062</v>
      </c>
      <c r="G5" s="464">
        <v>13022027.337637872</v>
      </c>
      <c r="H5" s="463">
        <v>6.551774887671008E-2</v>
      </c>
      <c r="I5" s="465">
        <v>106.94536711931309</v>
      </c>
      <c r="J5" s="465">
        <v>-1.8634627208806478</v>
      </c>
      <c r="K5" s="247"/>
    </row>
    <row r="6" spans="1:11">
      <c r="A6" s="474" t="s">
        <v>471</v>
      </c>
      <c r="B6" s="266" t="s">
        <v>425</v>
      </c>
      <c r="C6" s="458">
        <v>25476654.360145051</v>
      </c>
      <c r="D6" s="458">
        <v>1354792.3158111498</v>
      </c>
      <c r="E6" s="459">
        <v>5.6164499793637752E-2</v>
      </c>
      <c r="F6" s="460">
        <v>71001044.286097273</v>
      </c>
      <c r="G6" s="460">
        <v>6542258.4966601059</v>
      </c>
      <c r="H6" s="459">
        <v>0.10149521770439839</v>
      </c>
      <c r="I6" s="461">
        <v>107.27898771706191</v>
      </c>
      <c r="J6" s="461">
        <v>1.7175036742344503</v>
      </c>
      <c r="K6" s="247"/>
    </row>
    <row r="7" spans="1:11">
      <c r="A7" s="474" t="s">
        <v>471</v>
      </c>
      <c r="B7" s="267" t="s">
        <v>426</v>
      </c>
      <c r="C7" s="462">
        <v>36282913.013033599</v>
      </c>
      <c r="D7" s="462">
        <v>1260479.6892910823</v>
      </c>
      <c r="E7" s="463">
        <v>3.5990637133616131E-2</v>
      </c>
      <c r="F7" s="464">
        <v>105946311.59344235</v>
      </c>
      <c r="G7" s="464">
        <v>8992846.9938942194</v>
      </c>
      <c r="H7" s="463">
        <v>9.2754261346284395E-2</v>
      </c>
      <c r="I7" s="465">
        <v>80.1654236566186</v>
      </c>
      <c r="J7" s="465">
        <v>-0.25264664211141508</v>
      </c>
      <c r="K7" s="247"/>
    </row>
    <row r="8" spans="1:11">
      <c r="A8" s="474" t="s">
        <v>471</v>
      </c>
      <c r="B8" s="266" t="s">
        <v>427</v>
      </c>
      <c r="C8" s="458">
        <v>52706364.734078608</v>
      </c>
      <c r="D8" s="458">
        <v>2167385.3547827303</v>
      </c>
      <c r="E8" s="459">
        <v>4.2885419955089855E-2</v>
      </c>
      <c r="F8" s="460">
        <v>150389598.94554198</v>
      </c>
      <c r="G8" s="460">
        <v>12145255.712995082</v>
      </c>
      <c r="H8" s="459">
        <v>8.785354560631109E-2</v>
      </c>
      <c r="I8" s="461">
        <v>104.77119769476802</v>
      </c>
      <c r="J8" s="461">
        <v>0.36465886701888905</v>
      </c>
      <c r="K8" s="247"/>
    </row>
    <row r="9" spans="1:11">
      <c r="A9" s="474" t="s">
        <v>471</v>
      </c>
      <c r="B9" s="267" t="s">
        <v>428</v>
      </c>
      <c r="C9" s="462">
        <v>45214983.754985541</v>
      </c>
      <c r="D9" s="462">
        <v>3087407.7663004473</v>
      </c>
      <c r="E9" s="463">
        <v>7.328709743778479E-2</v>
      </c>
      <c r="F9" s="464">
        <v>132618827.76572083</v>
      </c>
      <c r="G9" s="464">
        <v>15712688.728389844</v>
      </c>
      <c r="H9" s="463">
        <v>0.13440430808661297</v>
      </c>
      <c r="I9" s="465">
        <v>110.61027436266251</v>
      </c>
      <c r="J9" s="465">
        <v>3.5071975918927052</v>
      </c>
      <c r="K9" s="247"/>
    </row>
    <row r="10" spans="1:11">
      <c r="A10" s="474" t="s">
        <v>471</v>
      </c>
      <c r="B10" s="266" t="s">
        <v>429</v>
      </c>
      <c r="C10" s="458">
        <v>39990971.491879761</v>
      </c>
      <c r="D10" s="458">
        <v>2585607.2750562131</v>
      </c>
      <c r="E10" s="459">
        <v>6.9123970029231874E-2</v>
      </c>
      <c r="F10" s="460">
        <v>120285108.19588055</v>
      </c>
      <c r="G10" s="460">
        <v>13408913.482553974</v>
      </c>
      <c r="H10" s="459">
        <v>0.12546211547408315</v>
      </c>
      <c r="I10" s="461">
        <v>93.077834512244067</v>
      </c>
      <c r="J10" s="461">
        <v>2.661208567905291</v>
      </c>
      <c r="K10" s="247"/>
    </row>
    <row r="11" spans="1:11">
      <c r="A11" s="474" t="s">
        <v>471</v>
      </c>
      <c r="B11" s="267" t="s">
        <v>430</v>
      </c>
      <c r="C11" s="462">
        <v>52277946.915204428</v>
      </c>
      <c r="D11" s="462">
        <v>1566658.5344514772</v>
      </c>
      <c r="E11" s="463">
        <v>3.0893684315188678E-2</v>
      </c>
      <c r="F11" s="464">
        <v>148706261.68690467</v>
      </c>
      <c r="G11" s="464">
        <v>11082321.916507185</v>
      </c>
      <c r="H11" s="463">
        <v>8.0526120201152393E-2</v>
      </c>
      <c r="I11" s="465">
        <v>101.30082439865657</v>
      </c>
      <c r="J11" s="465">
        <v>-0.75297860777253334</v>
      </c>
      <c r="K11" s="247"/>
    </row>
    <row r="12" spans="1:11">
      <c r="A12" s="474" t="s">
        <v>471</v>
      </c>
      <c r="B12" s="266" t="s">
        <v>431</v>
      </c>
      <c r="C12" s="458">
        <v>42683104.487950936</v>
      </c>
      <c r="D12" s="458">
        <v>184318.69905542582</v>
      </c>
      <c r="E12" s="459">
        <v>4.3370344736669252E-3</v>
      </c>
      <c r="F12" s="460">
        <v>126685268.9892032</v>
      </c>
      <c r="G12" s="460">
        <v>6844337.1506286561</v>
      </c>
      <c r="H12" s="459">
        <v>5.7111848561457804E-2</v>
      </c>
      <c r="I12" s="461">
        <v>96.735422431273633</v>
      </c>
      <c r="J12" s="461">
        <v>-3.2959316191553398</v>
      </c>
      <c r="K12" s="247"/>
    </row>
    <row r="13" spans="1:11">
      <c r="A13" s="474" t="s">
        <v>471</v>
      </c>
      <c r="B13" s="267" t="s">
        <v>472</v>
      </c>
      <c r="C13" s="462">
        <v>77691080.062575504</v>
      </c>
      <c r="D13" s="462">
        <v>2894754.1649472415</v>
      </c>
      <c r="E13" s="463">
        <v>3.8701822986722832E-2</v>
      </c>
      <c r="F13" s="464">
        <v>219309257.57596236</v>
      </c>
      <c r="G13" s="464">
        <v>17445352.59954676</v>
      </c>
      <c r="H13" s="463">
        <v>8.6421357010729366E-2</v>
      </c>
      <c r="I13" s="465">
        <v>103.19662314613731</v>
      </c>
      <c r="J13" s="465">
        <v>1.4446550535595293E-2</v>
      </c>
      <c r="K13" s="247"/>
    </row>
    <row r="14" spans="1:11">
      <c r="A14" s="474" t="s">
        <v>471</v>
      </c>
      <c r="B14" s="266" t="s">
        <v>432</v>
      </c>
      <c r="C14" s="458">
        <v>66902163.010072947</v>
      </c>
      <c r="D14" s="458">
        <v>1355224.8633490428</v>
      </c>
      <c r="E14" s="459">
        <v>2.0675639498452733E-2</v>
      </c>
      <c r="F14" s="460">
        <v>209665453.35417831</v>
      </c>
      <c r="G14" s="460">
        <v>12571422.9117257</v>
      </c>
      <c r="H14" s="459">
        <v>6.3783884694550888E-2</v>
      </c>
      <c r="I14" s="461">
        <v>106.72018839569033</v>
      </c>
      <c r="J14" s="461">
        <v>-1.8695848216899549</v>
      </c>
      <c r="K14" s="247"/>
    </row>
    <row r="15" spans="1:11">
      <c r="A15" s="474" t="s">
        <v>471</v>
      </c>
      <c r="B15" s="267" t="s">
        <v>473</v>
      </c>
      <c r="C15" s="462">
        <v>66902163.010072947</v>
      </c>
      <c r="D15" s="462">
        <v>1355224.8633490428</v>
      </c>
      <c r="E15" s="463">
        <v>2.0675639498452733E-2</v>
      </c>
      <c r="F15" s="464">
        <v>209665453.35417831</v>
      </c>
      <c r="G15" s="464">
        <v>12571422.9117257</v>
      </c>
      <c r="H15" s="463">
        <v>6.3783884694550888E-2</v>
      </c>
      <c r="I15" s="465">
        <v>106.72018839569033</v>
      </c>
      <c r="J15" s="465">
        <v>-1.8695848216899549</v>
      </c>
      <c r="K15" s="247"/>
    </row>
    <row r="16" spans="1:11">
      <c r="A16" s="474" t="s">
        <v>471</v>
      </c>
      <c r="B16" s="266" t="s">
        <v>433</v>
      </c>
      <c r="C16" s="458">
        <v>25413133.147371102</v>
      </c>
      <c r="D16" s="458">
        <v>1328095.6304783858</v>
      </c>
      <c r="E16" s="459">
        <v>5.5141937376966453E-2</v>
      </c>
      <c r="F16" s="460">
        <v>70602995.889057785</v>
      </c>
      <c r="G16" s="460">
        <v>6363030.6829677746</v>
      </c>
      <c r="H16" s="459">
        <v>9.9050967144119081E-2</v>
      </c>
      <c r="I16" s="461">
        <v>107.32857178111053</v>
      </c>
      <c r="J16" s="461">
        <v>1.6870720543685138</v>
      </c>
      <c r="K16" s="247"/>
    </row>
    <row r="17" spans="1:11">
      <c r="A17" s="474" t="s">
        <v>471</v>
      </c>
      <c r="B17" s="267" t="s">
        <v>434</v>
      </c>
      <c r="C17" s="462">
        <v>36211684.231130742</v>
      </c>
      <c r="D17" s="462">
        <v>1238426.0063684285</v>
      </c>
      <c r="E17" s="463">
        <v>3.5410655718990998E-2</v>
      </c>
      <c r="F17" s="464">
        <v>105480961.92009321</v>
      </c>
      <c r="G17" s="464">
        <v>8836097.5288550556</v>
      </c>
      <c r="H17" s="463">
        <v>9.1428526332084523E-2</v>
      </c>
      <c r="I17" s="465">
        <v>80.245102419833529</v>
      </c>
      <c r="J17" s="465">
        <v>-0.24379866980827103</v>
      </c>
      <c r="K17" s="247"/>
    </row>
    <row r="18" spans="1:11">
      <c r="A18" s="474" t="s">
        <v>471</v>
      </c>
      <c r="B18" s="266" t="s">
        <v>435</v>
      </c>
      <c r="C18" s="458">
        <v>52528611.028841875</v>
      </c>
      <c r="D18" s="458">
        <v>2103785.3447365239</v>
      </c>
      <c r="E18" s="459">
        <v>4.1721221961500368E-2</v>
      </c>
      <c r="F18" s="460">
        <v>149314487.66596621</v>
      </c>
      <c r="G18" s="460">
        <v>11763715.234427065</v>
      </c>
      <c r="H18" s="459">
        <v>8.5522713006079429E-2</v>
      </c>
      <c r="I18" s="461">
        <v>104.72723304582617</v>
      </c>
      <c r="J18" s="461">
        <v>0.31816719776227842</v>
      </c>
      <c r="K18" s="247"/>
    </row>
    <row r="19" spans="1:11">
      <c r="A19" s="474" t="s">
        <v>471</v>
      </c>
      <c r="B19" s="267" t="s">
        <v>474</v>
      </c>
      <c r="C19" s="462">
        <v>131423399.74792334</v>
      </c>
      <c r="D19" s="462">
        <v>3526530.0501786768</v>
      </c>
      <c r="E19" s="463">
        <v>2.7573231921256817E-2</v>
      </c>
      <c r="F19" s="464">
        <v>381480718.57526261</v>
      </c>
      <c r="G19" s="464">
        <v>27444149.91398412</v>
      </c>
      <c r="H19" s="463">
        <v>7.7517839520812551E-2</v>
      </c>
      <c r="I19" s="465">
        <v>94.272868871226393</v>
      </c>
      <c r="J19" s="465">
        <v>-1.0076324535742316</v>
      </c>
      <c r="K19" s="247"/>
    </row>
    <row r="20" spans="1:11">
      <c r="A20" s="474" t="s">
        <v>471</v>
      </c>
      <c r="B20" s="266" t="s">
        <v>436</v>
      </c>
      <c r="C20" s="458">
        <v>45095743.125757113</v>
      </c>
      <c r="D20" s="458">
        <v>3043848.4553933442</v>
      </c>
      <c r="E20" s="459">
        <v>7.2383146568149939E-2</v>
      </c>
      <c r="F20" s="460">
        <v>131797198.43296751</v>
      </c>
      <c r="G20" s="460">
        <v>15379103.536077961</v>
      </c>
      <c r="H20" s="459">
        <v>0.13210234671593873</v>
      </c>
      <c r="I20" s="461">
        <v>110.6454361376279</v>
      </c>
      <c r="J20" s="461">
        <v>3.4901457822004431</v>
      </c>
      <c r="K20" s="247"/>
    </row>
    <row r="21" spans="1:11">
      <c r="A21" s="474" t="s">
        <v>471</v>
      </c>
      <c r="B21" s="267" t="s">
        <v>475</v>
      </c>
      <c r="C21" s="462">
        <v>85086714.618333459</v>
      </c>
      <c r="D21" s="462">
        <v>5629455.7311459482</v>
      </c>
      <c r="E21" s="463">
        <v>7.084885396233695E-2</v>
      </c>
      <c r="F21" s="464">
        <v>252082306.63135529</v>
      </c>
      <c r="G21" s="464">
        <v>28788017.021138757</v>
      </c>
      <c r="H21" s="463">
        <v>0.12892410760432452</v>
      </c>
      <c r="I21" s="465">
        <v>101.62996972920281</v>
      </c>
      <c r="J21" s="465">
        <v>3.0647459037417661</v>
      </c>
      <c r="K21" s="247"/>
    </row>
    <row r="22" spans="1:11">
      <c r="A22" s="474" t="s">
        <v>471</v>
      </c>
      <c r="B22" s="266" t="s">
        <v>437</v>
      </c>
      <c r="C22" s="458">
        <v>19144154.779525422</v>
      </c>
      <c r="D22" s="458">
        <v>573530.23673177883</v>
      </c>
      <c r="E22" s="459">
        <v>3.0883734438233421E-2</v>
      </c>
      <c r="F22" s="460">
        <v>67049112.094960667</v>
      </c>
      <c r="G22" s="460">
        <v>5225759.1577575281</v>
      </c>
      <c r="H22" s="459">
        <v>8.452726857221049E-2</v>
      </c>
      <c r="I22" s="461">
        <v>83.265615170883677</v>
      </c>
      <c r="J22" s="461">
        <v>0.67119909053579363</v>
      </c>
      <c r="K22" s="247"/>
    </row>
    <row r="23" spans="1:11">
      <c r="A23" s="474" t="s">
        <v>471</v>
      </c>
      <c r="B23" s="267" t="s">
        <v>438</v>
      </c>
      <c r="C23" s="462">
        <v>29466551.968175586</v>
      </c>
      <c r="D23" s="462">
        <v>399659.5037563704</v>
      </c>
      <c r="E23" s="463">
        <v>1.3749646758613553E-2</v>
      </c>
      <c r="F23" s="464">
        <v>90547703.052211642</v>
      </c>
      <c r="G23" s="464">
        <v>5525069.8964658827</v>
      </c>
      <c r="H23" s="463">
        <v>6.4983518992466099E-2</v>
      </c>
      <c r="I23" s="465">
        <v>106.70111506575412</v>
      </c>
      <c r="J23" s="465">
        <v>-0.92878116254442489</v>
      </c>
      <c r="K23" s="247"/>
    </row>
    <row r="24" spans="1:11">
      <c r="A24" s="474" t="s">
        <v>471</v>
      </c>
      <c r="B24" s="266" t="s">
        <v>439</v>
      </c>
      <c r="C24" s="458">
        <v>24109489.424288344</v>
      </c>
      <c r="D24" s="458">
        <v>196796.08246121556</v>
      </c>
      <c r="E24" s="459">
        <v>8.2297748584007346E-3</v>
      </c>
      <c r="F24" s="460">
        <v>78345574.836975485</v>
      </c>
      <c r="G24" s="460">
        <v>4562034.0465211123</v>
      </c>
      <c r="H24" s="459">
        <v>6.1829969091308751E-2</v>
      </c>
      <c r="I24" s="461">
        <v>102.1086955397201</v>
      </c>
      <c r="J24" s="461">
        <v>-1.45269870049205</v>
      </c>
      <c r="K24" s="247"/>
    </row>
    <row r="25" spans="1:11">
      <c r="A25" s="474" t="s">
        <v>471</v>
      </c>
      <c r="B25" s="267" t="s">
        <v>440</v>
      </c>
      <c r="C25" s="462">
        <v>44088991.135230333</v>
      </c>
      <c r="D25" s="462">
        <v>639870.70201304555</v>
      </c>
      <c r="E25" s="463">
        <v>1.4726896554708113E-2</v>
      </c>
      <c r="F25" s="464">
        <v>148483644.41136542</v>
      </c>
      <c r="G25" s="464">
        <v>8005347.9084152877</v>
      </c>
      <c r="H25" s="463">
        <v>5.6986368056130082E-2</v>
      </c>
      <c r="I25" s="465">
        <v>131.42614435263923</v>
      </c>
      <c r="J25" s="465">
        <v>-1.0163265761133857</v>
      </c>
      <c r="K25" s="247"/>
    </row>
    <row r="26" spans="1:11">
      <c r="A26" s="474" t="s">
        <v>471</v>
      </c>
      <c r="B26" s="266" t="s">
        <v>441</v>
      </c>
      <c r="C26" s="458">
        <v>10197283.936064428</v>
      </c>
      <c r="D26" s="458">
        <v>479792.26809477992</v>
      </c>
      <c r="E26" s="459">
        <v>4.9374085874058352E-2</v>
      </c>
      <c r="F26" s="460">
        <v>30631731.66524148</v>
      </c>
      <c r="G26" s="460">
        <v>2133637.9756842144</v>
      </c>
      <c r="H26" s="459">
        <v>7.4869498252300881E-2</v>
      </c>
      <c r="I26" s="461">
        <v>80.479789604420091</v>
      </c>
      <c r="J26" s="461">
        <v>2.0553946768851432</v>
      </c>
      <c r="K26" s="247"/>
    </row>
    <row r="27" spans="1:11">
      <c r="A27" s="474" t="s">
        <v>471</v>
      </c>
      <c r="B27" s="267" t="s">
        <v>442</v>
      </c>
      <c r="C27" s="462">
        <v>16938063.864610959</v>
      </c>
      <c r="D27" s="462">
        <v>753831.68642043881</v>
      </c>
      <c r="E27" s="463">
        <v>4.6578155708633752E-2</v>
      </c>
      <c r="F27" s="464">
        <v>55009399.151811607</v>
      </c>
      <c r="G27" s="464">
        <v>5397476.779090777</v>
      </c>
      <c r="H27" s="463">
        <v>0.10879394550650562</v>
      </c>
      <c r="I27" s="465">
        <v>70.142099159711265</v>
      </c>
      <c r="J27" s="465">
        <v>1.6087789288392571</v>
      </c>
      <c r="K27" s="247"/>
    </row>
    <row r="28" spans="1:11">
      <c r="A28" s="474" t="s">
        <v>471</v>
      </c>
      <c r="B28" s="266" t="s">
        <v>443</v>
      </c>
      <c r="C28" s="458">
        <v>27718804.761794485</v>
      </c>
      <c r="D28" s="458">
        <v>443348.00146820396</v>
      </c>
      <c r="E28" s="459">
        <v>1.6254466620448282E-2</v>
      </c>
      <c r="F28" s="460">
        <v>85124133.658942819</v>
      </c>
      <c r="G28" s="460">
        <v>4494537.8037904799</v>
      </c>
      <c r="H28" s="459">
        <v>5.574302780662236E-2</v>
      </c>
      <c r="I28" s="461">
        <v>103.2721915929362</v>
      </c>
      <c r="J28" s="461">
        <v>-0.64217759102831451</v>
      </c>
      <c r="K28" s="247"/>
    </row>
    <row r="29" spans="1:11">
      <c r="A29" s="474" t="s">
        <v>471</v>
      </c>
      <c r="B29" s="267" t="s">
        <v>444</v>
      </c>
      <c r="C29" s="462">
        <v>21571906.193969715</v>
      </c>
      <c r="D29" s="462">
        <v>778938.85813793167</v>
      </c>
      <c r="E29" s="463">
        <v>3.7461649679774854E-2</v>
      </c>
      <c r="F29" s="464">
        <v>71593680.309392452</v>
      </c>
      <c r="G29" s="464">
        <v>6731876.5083055273</v>
      </c>
      <c r="H29" s="463">
        <v>0.10378799407044424</v>
      </c>
      <c r="I29" s="465">
        <v>98.908055072368825</v>
      </c>
      <c r="J29" s="465">
        <v>1.4193527117747209</v>
      </c>
      <c r="K29" s="247"/>
    </row>
    <row r="30" spans="1:11">
      <c r="A30" s="474" t="s">
        <v>471</v>
      </c>
      <c r="B30" s="266" t="s">
        <v>445</v>
      </c>
      <c r="C30" s="458">
        <v>116273.82623266947</v>
      </c>
      <c r="D30" s="458">
        <v>19166.697487472789</v>
      </c>
      <c r="E30" s="459">
        <v>0.19737683252652916</v>
      </c>
      <c r="F30" s="460">
        <v>819465.257362262</v>
      </c>
      <c r="G30" s="460">
        <v>180737.63778805803</v>
      </c>
      <c r="H30" s="459">
        <v>0.28296512041947308</v>
      </c>
      <c r="I30" s="461">
        <v>91.337677129744677</v>
      </c>
      <c r="J30" s="461">
        <v>-11.249002441499627</v>
      </c>
      <c r="K30" s="247"/>
    </row>
    <row r="31" spans="1:11">
      <c r="A31" s="474" t="s">
        <v>471</v>
      </c>
      <c r="B31" s="267" t="s">
        <v>446</v>
      </c>
      <c r="C31" s="462">
        <v>79556.125658314719</v>
      </c>
      <c r="D31" s="462">
        <v>19397.635076005048</v>
      </c>
      <c r="E31" s="463">
        <v>0.32244218377562078</v>
      </c>
      <c r="F31" s="464">
        <v>512261.70158620714</v>
      </c>
      <c r="G31" s="464">
        <v>142821.89577302022</v>
      </c>
      <c r="H31" s="463">
        <v>0.38659043645459357</v>
      </c>
      <c r="I31" s="465">
        <v>52.029752932472128</v>
      </c>
      <c r="J31" s="465">
        <v>-0.88136420678979022</v>
      </c>
      <c r="K31" s="247"/>
    </row>
    <row r="32" spans="1:11">
      <c r="A32" s="474" t="s">
        <v>471</v>
      </c>
      <c r="B32" s="266" t="s">
        <v>447</v>
      </c>
      <c r="C32" s="458">
        <v>102531.81326834313</v>
      </c>
      <c r="D32" s="458">
        <v>22573.755125464595</v>
      </c>
      <c r="E32" s="459">
        <v>0.28231995185684894</v>
      </c>
      <c r="F32" s="460">
        <v>654226.10126828915</v>
      </c>
      <c r="G32" s="460">
        <v>139967.29468311724</v>
      </c>
      <c r="H32" s="459">
        <v>0.2721728687789341</v>
      </c>
      <c r="I32" s="461">
        <v>78.428128740243835</v>
      </c>
      <c r="J32" s="461">
        <v>-3.8240319019130311</v>
      </c>
      <c r="K32" s="247"/>
    </row>
    <row r="33" spans="1:11">
      <c r="A33" s="474" t="s">
        <v>471</v>
      </c>
      <c r="B33" s="267" t="s">
        <v>448</v>
      </c>
      <c r="C33" s="462">
        <v>339805.37748828426</v>
      </c>
      <c r="D33" s="462">
        <v>57298.11970274034</v>
      </c>
      <c r="E33" s="463">
        <v>0.20281999178313614</v>
      </c>
      <c r="F33" s="464">
        <v>2112293.7830277178</v>
      </c>
      <c r="G33" s="464">
        <v>450604.4259119716</v>
      </c>
      <c r="H33" s="463">
        <v>0.27117248117548387</v>
      </c>
      <c r="I33" s="465">
        <v>182.94491966975116</v>
      </c>
      <c r="J33" s="465">
        <v>-21.601356542815012</v>
      </c>
      <c r="K33" s="247"/>
    </row>
    <row r="34" spans="1:11">
      <c r="A34" s="474" t="s">
        <v>471</v>
      </c>
      <c r="B34" s="266" t="s">
        <v>449</v>
      </c>
      <c r="C34" s="458">
        <v>63521.212773950552</v>
      </c>
      <c r="D34" s="458">
        <v>26696.685332751244</v>
      </c>
      <c r="E34" s="459">
        <v>0.72497020838570148</v>
      </c>
      <c r="F34" s="460">
        <v>398048.39703947783</v>
      </c>
      <c r="G34" s="460">
        <v>179227.81369230084</v>
      </c>
      <c r="H34" s="459">
        <v>0.81906286397171812</v>
      </c>
      <c r="I34" s="461">
        <v>90.543984424111471</v>
      </c>
      <c r="J34" s="461">
        <v>19.952898214163611</v>
      </c>
      <c r="K34" s="247"/>
    </row>
    <row r="35" spans="1:11">
      <c r="A35" s="474" t="s">
        <v>471</v>
      </c>
      <c r="B35" s="267" t="s">
        <v>450</v>
      </c>
      <c r="C35" s="462">
        <v>71228.78190284998</v>
      </c>
      <c r="D35" s="462">
        <v>22053.682922635897</v>
      </c>
      <c r="E35" s="463">
        <v>0.44847256802694668</v>
      </c>
      <c r="F35" s="464">
        <v>465349.67334914563</v>
      </c>
      <c r="G35" s="464">
        <v>156749.46503918461</v>
      </c>
      <c r="H35" s="463">
        <v>0.50793700334039937</v>
      </c>
      <c r="I35" s="465">
        <v>53.273227739143671</v>
      </c>
      <c r="J35" s="465">
        <v>3.811350224432374</v>
      </c>
      <c r="K35" s="247"/>
    </row>
    <row r="36" spans="1:11">
      <c r="A36" s="474" t="s">
        <v>471</v>
      </c>
      <c r="B36" s="266" t="s">
        <v>451</v>
      </c>
      <c r="C36" s="458">
        <v>177753.70523672376</v>
      </c>
      <c r="D36" s="458">
        <v>63600.010046235577</v>
      </c>
      <c r="E36" s="459">
        <v>0.5571436819465746</v>
      </c>
      <c r="F36" s="460">
        <v>1075111.2795756543</v>
      </c>
      <c r="G36" s="460">
        <v>381540.47856788116</v>
      </c>
      <c r="H36" s="459">
        <v>0.55011035356951987</v>
      </c>
      <c r="I36" s="461">
        <v>119.60960513336678</v>
      </c>
      <c r="J36" s="461">
        <v>16.307486107064292</v>
      </c>
      <c r="K36" s="247"/>
    </row>
    <row r="37" spans="1:11">
      <c r="A37" s="474" t="s">
        <v>471</v>
      </c>
      <c r="B37" s="267" t="s">
        <v>452</v>
      </c>
      <c r="C37" s="462">
        <v>119240.62922845584</v>
      </c>
      <c r="D37" s="462">
        <v>43559.310907137406</v>
      </c>
      <c r="E37" s="463">
        <v>0.57556226388920229</v>
      </c>
      <c r="F37" s="464">
        <v>821629.33275336737</v>
      </c>
      <c r="G37" s="464">
        <v>333585.19231197622</v>
      </c>
      <c r="H37" s="463">
        <v>0.68351438869910208</v>
      </c>
      <c r="I37" s="465">
        <v>98.742904651828439</v>
      </c>
      <c r="J37" s="465">
        <v>14.459476960239542</v>
      </c>
      <c r="K37" s="247"/>
    </row>
    <row r="38" spans="1:11">
      <c r="A38" s="474" t="s">
        <v>471</v>
      </c>
      <c r="B38" s="266" t="s">
        <v>453</v>
      </c>
      <c r="C38" s="458">
        <v>341959202.66216779</v>
      </c>
      <c r="D38" s="458">
        <v>12832434.575713038</v>
      </c>
      <c r="E38" s="459">
        <v>3.8989337301006843E-2</v>
      </c>
      <c r="F38" s="460">
        <v>995488624.05182648</v>
      </c>
      <c r="G38" s="460">
        <v>81023183.298812032</v>
      </c>
      <c r="H38" s="459">
        <v>8.8601689782933382E-2</v>
      </c>
      <c r="I38" s="466"/>
      <c r="J38" s="466"/>
      <c r="K38" s="247"/>
    </row>
    <row r="39" spans="1:11">
      <c r="A39" s="474" t="s">
        <v>471</v>
      </c>
      <c r="B39" s="267" t="s">
        <v>454</v>
      </c>
      <c r="C39" s="462">
        <v>22811394.947028842</v>
      </c>
      <c r="D39" s="462">
        <v>1166999.0306951329</v>
      </c>
      <c r="E39" s="463">
        <v>5.391691388413708E-2</v>
      </c>
      <c r="F39" s="464">
        <v>58158558.634693086</v>
      </c>
      <c r="G39" s="464">
        <v>5557252.0200413465</v>
      </c>
      <c r="H39" s="463">
        <v>0.1056485547165745</v>
      </c>
      <c r="I39" s="467"/>
      <c r="J39" s="467"/>
      <c r="K39" s="247"/>
    </row>
    <row r="40" spans="1:11">
      <c r="A40" s="474" t="s">
        <v>471</v>
      </c>
      <c r="B40" s="266" t="s">
        <v>455</v>
      </c>
      <c r="C40" s="458">
        <v>18573615.063662611</v>
      </c>
      <c r="D40" s="458">
        <v>-12477.383405778557</v>
      </c>
      <c r="E40" s="459">
        <v>-6.71329029558692E-4</v>
      </c>
      <c r="F40" s="460">
        <v>48339694.15222764</v>
      </c>
      <c r="G40" s="460">
        <v>2282303.1041075289</v>
      </c>
      <c r="H40" s="459">
        <v>4.9553460414703272E-2</v>
      </c>
      <c r="I40" s="466"/>
      <c r="J40" s="466"/>
      <c r="K40" s="247"/>
    </row>
    <row r="41" spans="1:11">
      <c r="A41" s="474" t="s">
        <v>471</v>
      </c>
      <c r="B41" s="267" t="s">
        <v>456</v>
      </c>
      <c r="C41" s="462">
        <v>22813171.874842606</v>
      </c>
      <c r="D41" s="462">
        <v>715354.16133597493</v>
      </c>
      <c r="E41" s="463">
        <v>3.2372163197759388E-2</v>
      </c>
      <c r="F41" s="464">
        <v>61181808.94281286</v>
      </c>
      <c r="G41" s="464">
        <v>4566075.0033103526</v>
      </c>
      <c r="H41" s="463">
        <v>8.0650283685971338E-2</v>
      </c>
      <c r="I41" s="467"/>
      <c r="J41" s="467"/>
      <c r="K41" s="247"/>
    </row>
    <row r="42" spans="1:11">
      <c r="A42" s="474" t="s">
        <v>471</v>
      </c>
      <c r="B42" s="266" t="s">
        <v>457</v>
      </c>
      <c r="C42" s="458">
        <v>15215849.211306674</v>
      </c>
      <c r="D42" s="458">
        <v>848303.36238361709</v>
      </c>
      <c r="E42" s="459">
        <v>5.9043024557127344E-2</v>
      </c>
      <c r="F42" s="460">
        <v>39971264.22381629</v>
      </c>
      <c r="G42" s="460">
        <v>4229392.7072835416</v>
      </c>
      <c r="H42" s="459">
        <v>0.11833159618760296</v>
      </c>
      <c r="I42" s="466"/>
      <c r="J42" s="466"/>
      <c r="K42" s="247"/>
    </row>
    <row r="43" spans="1:11">
      <c r="A43" s="474" t="s">
        <v>471</v>
      </c>
      <c r="B43" s="267" t="s">
        <v>458</v>
      </c>
      <c r="C43" s="462">
        <v>19273620.366519794</v>
      </c>
      <c r="D43" s="462">
        <v>484594.3199480027</v>
      </c>
      <c r="E43" s="463">
        <v>2.5791348564148744E-2</v>
      </c>
      <c r="F43" s="464">
        <v>50471562.768281646</v>
      </c>
      <c r="G43" s="464">
        <v>3438620.7497643456</v>
      </c>
      <c r="H43" s="463">
        <v>7.3110900619623775E-2</v>
      </c>
      <c r="I43" s="467"/>
      <c r="J43" s="467"/>
      <c r="K43" s="247"/>
    </row>
    <row r="44" spans="1:11">
      <c r="A44" s="474" t="s">
        <v>471</v>
      </c>
      <c r="B44" s="266" t="s">
        <v>459</v>
      </c>
      <c r="C44" s="458">
        <v>24809806.267047398</v>
      </c>
      <c r="D44" s="458">
        <v>1660437.3432683237</v>
      </c>
      <c r="E44" s="459">
        <v>7.1727110520180076E-2</v>
      </c>
      <c r="F44" s="460">
        <v>64190354.007023364</v>
      </c>
      <c r="G44" s="460">
        <v>7269177.4306365401</v>
      </c>
      <c r="H44" s="459">
        <v>0.12770602907129797</v>
      </c>
      <c r="I44" s="466"/>
      <c r="J44" s="466"/>
      <c r="K44" s="247"/>
    </row>
    <row r="45" spans="1:11">
      <c r="A45" s="474" t="s">
        <v>471</v>
      </c>
      <c r="B45" s="267" t="s">
        <v>460</v>
      </c>
      <c r="C45" s="462">
        <v>23523836.931787394</v>
      </c>
      <c r="D45" s="462">
        <v>2264909.5972554013</v>
      </c>
      <c r="E45" s="463">
        <v>0.10653922286927382</v>
      </c>
      <c r="F45" s="464">
        <v>60203518.123575151</v>
      </c>
      <c r="G45" s="464">
        <v>8647227.0277725458</v>
      </c>
      <c r="H45" s="463">
        <v>0.16772399340565733</v>
      </c>
      <c r="I45" s="467"/>
      <c r="J45" s="467"/>
      <c r="K45" s="247"/>
    </row>
    <row r="46" spans="1:11">
      <c r="A46" s="474" t="s">
        <v>476</v>
      </c>
      <c r="B46" s="266" t="s">
        <v>421</v>
      </c>
      <c r="C46" s="458">
        <v>481769149.17869925</v>
      </c>
      <c r="D46" s="458">
        <v>32449779.537838459</v>
      </c>
      <c r="E46" s="459">
        <v>7.2219854585337459E-2</v>
      </c>
      <c r="F46" s="460">
        <v>1457718574.0437882</v>
      </c>
      <c r="G46" s="460">
        <v>167547728.98561931</v>
      </c>
      <c r="H46" s="459">
        <v>0.12986476142085293</v>
      </c>
      <c r="I46" s="461">
        <v>91.139293820610192</v>
      </c>
      <c r="J46" s="461">
        <v>-1.0189783555795202</v>
      </c>
      <c r="K46" s="247"/>
    </row>
    <row r="47" spans="1:11">
      <c r="A47" s="474" t="s">
        <v>476</v>
      </c>
      <c r="B47" s="267" t="s">
        <v>422</v>
      </c>
      <c r="C47" s="462">
        <v>639531564.02413702</v>
      </c>
      <c r="D47" s="462">
        <v>54892664.256394982</v>
      </c>
      <c r="E47" s="463">
        <v>9.3891570126794582E-2</v>
      </c>
      <c r="F47" s="464">
        <v>1809283149.4736114</v>
      </c>
      <c r="G47" s="464">
        <v>225686969.32612991</v>
      </c>
      <c r="H47" s="463">
        <v>0.1425154797387245</v>
      </c>
      <c r="I47" s="465">
        <v>100.72535282185659</v>
      </c>
      <c r="J47" s="465">
        <v>0.89168403070270585</v>
      </c>
      <c r="K47" s="247"/>
    </row>
    <row r="48" spans="1:11">
      <c r="A48" s="474" t="s">
        <v>476</v>
      </c>
      <c r="B48" s="266" t="s">
        <v>423</v>
      </c>
      <c r="C48" s="458">
        <v>543367787.91188514</v>
      </c>
      <c r="D48" s="458">
        <v>44740274.81652987</v>
      </c>
      <c r="E48" s="459">
        <v>8.9726847479380756E-2</v>
      </c>
      <c r="F48" s="460">
        <v>1604781044.4574745</v>
      </c>
      <c r="G48" s="460">
        <v>201812037.325176</v>
      </c>
      <c r="H48" s="459">
        <v>0.14384639738955071</v>
      </c>
      <c r="I48" s="461">
        <v>100.09347769973496</v>
      </c>
      <c r="J48" s="461">
        <v>0.50693906523379439</v>
      </c>
      <c r="K48" s="247"/>
    </row>
    <row r="49" spans="1:11">
      <c r="A49" s="474" t="s">
        <v>476</v>
      </c>
      <c r="B49" s="267" t="s">
        <v>424</v>
      </c>
      <c r="C49" s="462">
        <v>850475603.55132544</v>
      </c>
      <c r="D49" s="462">
        <v>56741900.690341592</v>
      </c>
      <c r="E49" s="463">
        <v>7.1487326902987119E-2</v>
      </c>
      <c r="F49" s="464">
        <v>2680174075.7860613</v>
      </c>
      <c r="G49" s="464">
        <v>286680506.76045418</v>
      </c>
      <c r="H49" s="463">
        <v>0.11977492251093116</v>
      </c>
      <c r="I49" s="465">
        <v>110.2682903973956</v>
      </c>
      <c r="J49" s="465">
        <v>-1.3090774663321412</v>
      </c>
      <c r="K49" s="247"/>
    </row>
    <row r="50" spans="1:11">
      <c r="A50" s="474" t="s">
        <v>476</v>
      </c>
      <c r="B50" s="266" t="s">
        <v>425</v>
      </c>
      <c r="C50" s="458">
        <v>307700488.11342543</v>
      </c>
      <c r="D50" s="458">
        <v>26696563.664175391</v>
      </c>
      <c r="E50" s="459">
        <v>9.5004237810909484E-2</v>
      </c>
      <c r="F50" s="460">
        <v>853696251.13194752</v>
      </c>
      <c r="G50" s="460">
        <v>106323940.91309655</v>
      </c>
      <c r="H50" s="459">
        <v>0.14226368766854902</v>
      </c>
      <c r="I50" s="461">
        <v>105.62523316910999</v>
      </c>
      <c r="J50" s="461">
        <v>1.0414397694080293</v>
      </c>
      <c r="K50" s="247"/>
    </row>
    <row r="51" spans="1:11">
      <c r="A51" s="474" t="s">
        <v>476</v>
      </c>
      <c r="B51" s="267" t="s">
        <v>426</v>
      </c>
      <c r="C51" s="462">
        <v>453563435.61984015</v>
      </c>
      <c r="D51" s="462">
        <v>40645462.332342207</v>
      </c>
      <c r="E51" s="463">
        <v>9.8434713337223589E-2</v>
      </c>
      <c r="F51" s="464">
        <v>1302084185.3174286</v>
      </c>
      <c r="G51" s="464">
        <v>171938214.44332814</v>
      </c>
      <c r="H51" s="463">
        <v>0.15213805904235911</v>
      </c>
      <c r="I51" s="465">
        <v>81.69400817138613</v>
      </c>
      <c r="J51" s="465">
        <v>1.0581031309877318</v>
      </c>
      <c r="K51" s="247"/>
    </row>
    <row r="52" spans="1:11">
      <c r="A52" s="474" t="s">
        <v>476</v>
      </c>
      <c r="B52" s="266" t="s">
        <v>427</v>
      </c>
      <c r="C52" s="458">
        <v>628971839.88307738</v>
      </c>
      <c r="D52" s="458">
        <v>47453496.852339149</v>
      </c>
      <c r="E52" s="459">
        <v>8.1602751522888456E-2</v>
      </c>
      <c r="F52" s="460">
        <v>1793589004.5845416</v>
      </c>
      <c r="G52" s="460">
        <v>211354216.93532252</v>
      </c>
      <c r="H52" s="459">
        <v>0.13357955379639883</v>
      </c>
      <c r="I52" s="461">
        <v>101.92419052829894</v>
      </c>
      <c r="J52" s="461">
        <v>-0.2454809974047123</v>
      </c>
      <c r="K52" s="247"/>
    </row>
    <row r="53" spans="1:11">
      <c r="A53" s="474" t="s">
        <v>476</v>
      </c>
      <c r="B53" s="267" t="s">
        <v>428</v>
      </c>
      <c r="C53" s="462">
        <v>537342447.30605853</v>
      </c>
      <c r="D53" s="462">
        <v>41435196.756921411</v>
      </c>
      <c r="E53" s="463">
        <v>8.3554327368754192E-2</v>
      </c>
      <c r="F53" s="464">
        <v>1566412022.1694283</v>
      </c>
      <c r="G53" s="464">
        <v>180997773.61145449</v>
      </c>
      <c r="H53" s="463">
        <v>0.13064523755248536</v>
      </c>
      <c r="I53" s="465">
        <v>107.15969358281082</v>
      </c>
      <c r="J53" s="465">
        <v>-6.4621733430172412E-2</v>
      </c>
      <c r="K53" s="247"/>
    </row>
    <row r="54" spans="1:11">
      <c r="A54" s="474" t="s">
        <v>476</v>
      </c>
      <c r="B54" s="266" t="s">
        <v>429</v>
      </c>
      <c r="C54" s="458">
        <v>480244722.04905331</v>
      </c>
      <c r="D54" s="458">
        <v>32195122.659356833</v>
      </c>
      <c r="E54" s="459">
        <v>7.1856157673639037E-2</v>
      </c>
      <c r="F54" s="460">
        <v>1447374843.533191</v>
      </c>
      <c r="G54" s="460">
        <v>165256903.85181689</v>
      </c>
      <c r="H54" s="459">
        <v>0.12889368344138899</v>
      </c>
      <c r="I54" s="461">
        <v>91.129119799449285</v>
      </c>
      <c r="J54" s="461">
        <v>-1.0077403071421287</v>
      </c>
      <c r="K54" s="247"/>
    </row>
    <row r="55" spans="1:11">
      <c r="A55" s="474" t="s">
        <v>476</v>
      </c>
      <c r="B55" s="267" t="s">
        <v>430</v>
      </c>
      <c r="C55" s="462">
        <v>638525898.66955578</v>
      </c>
      <c r="D55" s="462">
        <v>54677047.16422081</v>
      </c>
      <c r="E55" s="463">
        <v>9.3649318694808109E-2</v>
      </c>
      <c r="F55" s="464">
        <v>1802753687.5611982</v>
      </c>
      <c r="G55" s="464">
        <v>223807212.25663805</v>
      </c>
      <c r="H55" s="463">
        <v>0.14174464793904321</v>
      </c>
      <c r="I55" s="465">
        <v>100.87492665206719</v>
      </c>
      <c r="J55" s="465">
        <v>0.91685139481188571</v>
      </c>
      <c r="K55" s="247"/>
    </row>
    <row r="56" spans="1:11">
      <c r="A56" s="474" t="s">
        <v>476</v>
      </c>
      <c r="B56" s="266" t="s">
        <v>431</v>
      </c>
      <c r="C56" s="458">
        <v>541976007.83907235</v>
      </c>
      <c r="D56" s="458">
        <v>44460262.566107571</v>
      </c>
      <c r="E56" s="459">
        <v>8.9364533662576254E-2</v>
      </c>
      <c r="F56" s="460">
        <v>1595680104.0119445</v>
      </c>
      <c r="G56" s="460">
        <v>199430070.12656379</v>
      </c>
      <c r="H56" s="459">
        <v>0.14283263404592703</v>
      </c>
      <c r="I56" s="461">
        <v>100.14282837555403</v>
      </c>
      <c r="J56" s="461">
        <v>0.51988678946702294</v>
      </c>
      <c r="K56" s="247"/>
    </row>
    <row r="57" spans="1:11">
      <c r="A57" s="474" t="s">
        <v>476</v>
      </c>
      <c r="B57" s="267" t="s">
        <v>472</v>
      </c>
      <c r="C57" s="462">
        <v>945476199.70486593</v>
      </c>
      <c r="D57" s="462">
        <v>81156277.920166731</v>
      </c>
      <c r="E57" s="463">
        <v>9.389610938573581E-2</v>
      </c>
      <c r="F57" s="464">
        <v>2651733897.1828599</v>
      </c>
      <c r="G57" s="464">
        <v>328536103.47940159</v>
      </c>
      <c r="H57" s="463">
        <v>0.14141546809739144</v>
      </c>
      <c r="I57" s="465">
        <v>102.38944450700549</v>
      </c>
      <c r="J57" s="465">
        <v>0.95350666373602166</v>
      </c>
      <c r="K57" s="247"/>
    </row>
    <row r="58" spans="1:11">
      <c r="A58" s="474" t="s">
        <v>476</v>
      </c>
      <c r="B58" s="266" t="s">
        <v>432</v>
      </c>
      <c r="C58" s="458">
        <v>845914089.00047457</v>
      </c>
      <c r="D58" s="458">
        <v>56021263.029105544</v>
      </c>
      <c r="E58" s="459">
        <v>7.0922612773718405E-2</v>
      </c>
      <c r="F58" s="460">
        <v>2651587799.1040864</v>
      </c>
      <c r="G58" s="460">
        <v>280686615.63375854</v>
      </c>
      <c r="H58" s="459">
        <v>0.11838815450879013</v>
      </c>
      <c r="I58" s="461">
        <v>110.01272978492426</v>
      </c>
      <c r="J58" s="461">
        <v>-1.313523238986491</v>
      </c>
      <c r="K58" s="247"/>
    </row>
    <row r="59" spans="1:11">
      <c r="A59" s="474" t="s">
        <v>476</v>
      </c>
      <c r="B59" s="267" t="s">
        <v>473</v>
      </c>
      <c r="C59" s="462">
        <v>845914089.00047457</v>
      </c>
      <c r="D59" s="462">
        <v>56021263.029105544</v>
      </c>
      <c r="E59" s="463">
        <v>7.0922612773718405E-2</v>
      </c>
      <c r="F59" s="464">
        <v>2651587799.1040864</v>
      </c>
      <c r="G59" s="464">
        <v>280686615.63375854</v>
      </c>
      <c r="H59" s="463">
        <v>0.11838815450879013</v>
      </c>
      <c r="I59" s="465">
        <v>110.01272978492426</v>
      </c>
      <c r="J59" s="465">
        <v>-1.313523238986491</v>
      </c>
      <c r="K59" s="247"/>
    </row>
    <row r="60" spans="1:11">
      <c r="A60" s="474" t="s">
        <v>476</v>
      </c>
      <c r="B60" s="266" t="s">
        <v>433</v>
      </c>
      <c r="C60" s="458">
        <v>306950301.03536814</v>
      </c>
      <c r="D60" s="458">
        <v>26479230.755902529</v>
      </c>
      <c r="E60" s="459">
        <v>9.4409846725076574E-2</v>
      </c>
      <c r="F60" s="460">
        <v>848980209.62191129</v>
      </c>
      <c r="G60" s="460">
        <v>104728891.2223649</v>
      </c>
      <c r="H60" s="459">
        <v>0.14071710540946855</v>
      </c>
      <c r="I60" s="461">
        <v>105.69038032190072</v>
      </c>
      <c r="J60" s="461">
        <v>1.0333978908839612</v>
      </c>
      <c r="K60" s="247"/>
    </row>
    <row r="61" spans="1:11">
      <c r="A61" s="474" t="s">
        <v>476</v>
      </c>
      <c r="B61" s="267" t="s">
        <v>434</v>
      </c>
      <c r="C61" s="462">
        <v>452784784.16560757</v>
      </c>
      <c r="D61" s="462">
        <v>40487226.450401485</v>
      </c>
      <c r="E61" s="463">
        <v>9.8199045065331128E-2</v>
      </c>
      <c r="F61" s="464">
        <v>1297014093.1034524</v>
      </c>
      <c r="G61" s="464">
        <v>170654514.31277061</v>
      </c>
      <c r="H61" s="463">
        <v>0.15150979982431023</v>
      </c>
      <c r="I61" s="465">
        <v>81.803501532205431</v>
      </c>
      <c r="J61" s="465">
        <v>1.0793346178833616</v>
      </c>
      <c r="K61" s="247"/>
    </row>
    <row r="62" spans="1:11">
      <c r="A62" s="474" t="s">
        <v>476</v>
      </c>
      <c r="B62" s="266" t="s">
        <v>435</v>
      </c>
      <c r="C62" s="458">
        <v>626856636.10355628</v>
      </c>
      <c r="D62" s="458">
        <v>46761097.749406815</v>
      </c>
      <c r="E62" s="459">
        <v>8.0609304257153361E-2</v>
      </c>
      <c r="F62" s="460">
        <v>1780712356.9399109</v>
      </c>
      <c r="G62" s="460">
        <v>206750987.95039248</v>
      </c>
      <c r="H62" s="459">
        <v>0.13135709174560389</v>
      </c>
      <c r="I62" s="461">
        <v>101.89249542766339</v>
      </c>
      <c r="J62" s="461">
        <v>-0.29228963742009739</v>
      </c>
      <c r="K62" s="247"/>
    </row>
    <row r="63" spans="1:11">
      <c r="A63" s="474" t="s">
        <v>476</v>
      </c>
      <c r="B63" s="267" t="s">
        <v>474</v>
      </c>
      <c r="C63" s="462">
        <v>1621617428.1081624</v>
      </c>
      <c r="D63" s="462">
        <v>131708586.766361</v>
      </c>
      <c r="E63" s="463">
        <v>8.840043304108805E-2</v>
      </c>
      <c r="F63" s="464">
        <v>4673406554.0550766</v>
      </c>
      <c r="G63" s="464">
        <v>576835572.39103985</v>
      </c>
      <c r="H63" s="463">
        <v>0.14080936836513153</v>
      </c>
      <c r="I63" s="465">
        <v>94.835882046175286</v>
      </c>
      <c r="J63" s="465">
        <v>0.40876690233172042</v>
      </c>
      <c r="K63" s="247"/>
    </row>
    <row r="64" spans="1:11">
      <c r="A64" s="474" t="s">
        <v>476</v>
      </c>
      <c r="B64" s="266" t="s">
        <v>436</v>
      </c>
      <c r="C64" s="458">
        <v>535906527.06702024</v>
      </c>
      <c r="D64" s="458">
        <v>41041105.586091816</v>
      </c>
      <c r="E64" s="459">
        <v>8.293387212885614E-2</v>
      </c>
      <c r="F64" s="460">
        <v>1556727124.0103333</v>
      </c>
      <c r="G64" s="460">
        <v>177723587.46461058</v>
      </c>
      <c r="H64" s="459">
        <v>0.12887826807884181</v>
      </c>
      <c r="I64" s="461">
        <v>107.20061139116414</v>
      </c>
      <c r="J64" s="461">
        <v>-7.6745350212050312E-2</v>
      </c>
      <c r="K64" s="247"/>
    </row>
    <row r="65" spans="1:11">
      <c r="A65" s="474" t="s">
        <v>476</v>
      </c>
      <c r="B65" s="267" t="s">
        <v>475</v>
      </c>
      <c r="C65" s="462">
        <v>1016151249.117566</v>
      </c>
      <c r="D65" s="462">
        <v>73236228.246822357</v>
      </c>
      <c r="E65" s="463">
        <v>7.7670019700387935E-2</v>
      </c>
      <c r="F65" s="464">
        <v>3004101967.5492034</v>
      </c>
      <c r="G65" s="464">
        <v>342980491.32178593</v>
      </c>
      <c r="H65" s="463">
        <v>0.12888569514234197</v>
      </c>
      <c r="I65" s="465">
        <v>98.952929341051359</v>
      </c>
      <c r="J65" s="465">
        <v>-0.55451994563151175</v>
      </c>
      <c r="K65" s="247"/>
    </row>
    <row r="66" spans="1:11">
      <c r="A66" s="474" t="s">
        <v>476</v>
      </c>
      <c r="B66" s="266" t="s">
        <v>437</v>
      </c>
      <c r="C66" s="458">
        <v>242266437.97290891</v>
      </c>
      <c r="D66" s="458">
        <v>8096879.2243509889</v>
      </c>
      <c r="E66" s="459">
        <v>3.457699313105466E-2</v>
      </c>
      <c r="F66" s="460">
        <v>836305169.95100236</v>
      </c>
      <c r="G66" s="460">
        <v>67849998.067384839</v>
      </c>
      <c r="H66" s="459">
        <v>8.829402227988481E-2</v>
      </c>
      <c r="I66" s="461">
        <v>84.736072814937728</v>
      </c>
      <c r="J66" s="461">
        <v>-2.313682244432087</v>
      </c>
      <c r="K66" s="247"/>
    </row>
    <row r="67" spans="1:11">
      <c r="A67" s="474" t="s">
        <v>476</v>
      </c>
      <c r="B67" s="267" t="s">
        <v>438</v>
      </c>
      <c r="C67" s="462">
        <v>366948044.40413493</v>
      </c>
      <c r="D67" s="462">
        <v>24382767.41300869</v>
      </c>
      <c r="E67" s="463">
        <v>7.1176996183534083E-2</v>
      </c>
      <c r="F67" s="464">
        <v>1111446305.7380035</v>
      </c>
      <c r="G67" s="464">
        <v>115373711.86032176</v>
      </c>
      <c r="H67" s="463">
        <v>0.11582861788333644</v>
      </c>
      <c r="I67" s="465">
        <v>106.85375681992792</v>
      </c>
      <c r="J67" s="465">
        <v>0.83307424988625201</v>
      </c>
      <c r="K67" s="247"/>
    </row>
    <row r="68" spans="1:11">
      <c r="A68" s="474" t="s">
        <v>476</v>
      </c>
      <c r="B68" s="266" t="s">
        <v>439</v>
      </c>
      <c r="C68" s="458">
        <v>302316577.41191757</v>
      </c>
      <c r="D68" s="458">
        <v>21209648.596348941</v>
      </c>
      <c r="E68" s="459">
        <v>7.5450465364602856E-2</v>
      </c>
      <c r="F68" s="460">
        <v>975564449.68293107</v>
      </c>
      <c r="G68" s="460">
        <v>109678198.25139725</v>
      </c>
      <c r="H68" s="459">
        <v>0.12666582714539101</v>
      </c>
      <c r="I68" s="461">
        <v>102.96325348594277</v>
      </c>
      <c r="J68" s="461">
        <v>1.2086929753256186</v>
      </c>
      <c r="K68" s="247"/>
    </row>
    <row r="69" spans="1:11">
      <c r="A69" s="474" t="s">
        <v>476</v>
      </c>
      <c r="B69" s="267" t="s">
        <v>440</v>
      </c>
      <c r="C69" s="462">
        <v>561683280.91784513</v>
      </c>
      <c r="D69" s="462">
        <v>28879266.777854264</v>
      </c>
      <c r="E69" s="463">
        <v>5.4202419672961438E-2</v>
      </c>
      <c r="F69" s="464">
        <v>1890898248.9104023</v>
      </c>
      <c r="G69" s="464">
        <v>175295280.78084135</v>
      </c>
      <c r="H69" s="463">
        <v>0.10217706779323035</v>
      </c>
      <c r="I69" s="465">
        <v>134.64452018883517</v>
      </c>
      <c r="J69" s="465">
        <v>-1.1013768730421134</v>
      </c>
      <c r="K69" s="247"/>
    </row>
    <row r="70" spans="1:11">
      <c r="A70" s="474" t="s">
        <v>476</v>
      </c>
      <c r="B70" s="266" t="s">
        <v>441</v>
      </c>
      <c r="C70" s="458">
        <v>123992484.48387586</v>
      </c>
      <c r="D70" s="458">
        <v>6870940.1748459488</v>
      </c>
      <c r="E70" s="459">
        <v>5.8665040794857494E-2</v>
      </c>
      <c r="F70" s="460">
        <v>371868411.23914099</v>
      </c>
      <c r="G70" s="460">
        <v>30317820.092924893</v>
      </c>
      <c r="H70" s="459">
        <v>8.8765239700451831E-2</v>
      </c>
      <c r="I70" s="461">
        <v>78.69429747768551</v>
      </c>
      <c r="J70" s="461">
        <v>-0.30927462887412105</v>
      </c>
      <c r="K70" s="247"/>
    </row>
    <row r="71" spans="1:11">
      <c r="A71" s="474" t="s">
        <v>476</v>
      </c>
      <c r="B71" s="267" t="s">
        <v>442</v>
      </c>
      <c r="C71" s="462">
        <v>209128947.08308563</v>
      </c>
      <c r="D71" s="462">
        <v>16925268.880124599</v>
      </c>
      <c r="E71" s="463">
        <v>8.8059026957080649E-2</v>
      </c>
      <c r="F71" s="464">
        <v>663856203.41074383</v>
      </c>
      <c r="G71" s="464">
        <v>83574347.431573153</v>
      </c>
      <c r="H71" s="463">
        <v>0.14402371290853022</v>
      </c>
      <c r="I71" s="465">
        <v>69.642559521195224</v>
      </c>
      <c r="J71" s="465">
        <v>1.6150917608760693</v>
      </c>
      <c r="K71" s="247"/>
    </row>
    <row r="72" spans="1:11">
      <c r="A72" s="474" t="s">
        <v>476</v>
      </c>
      <c r="B72" s="266" t="s">
        <v>443</v>
      </c>
      <c r="C72" s="458">
        <v>328781127.5686816</v>
      </c>
      <c r="D72" s="458">
        <v>19839527.360498369</v>
      </c>
      <c r="E72" s="459">
        <v>6.4217727062750099E-2</v>
      </c>
      <c r="F72" s="460">
        <v>1016867144.9224933</v>
      </c>
      <c r="G72" s="460">
        <v>100919844.6596601</v>
      </c>
      <c r="H72" s="459">
        <v>0.11018084187889512</v>
      </c>
      <c r="I72" s="461">
        <v>98.505698464421144</v>
      </c>
      <c r="J72" s="461">
        <v>0.12885050912440477</v>
      </c>
      <c r="K72" s="247"/>
    </row>
    <row r="73" spans="1:11">
      <c r="A73" s="474" t="s">
        <v>476</v>
      </c>
      <c r="B73" s="267" t="s">
        <v>444</v>
      </c>
      <c r="C73" s="462">
        <v>267811134.8383151</v>
      </c>
      <c r="D73" s="462">
        <v>15837412.4511365</v>
      </c>
      <c r="E73" s="463">
        <v>6.2853428925421825E-2</v>
      </c>
      <c r="F73" s="464">
        <v>869855298.95048404</v>
      </c>
      <c r="G73" s="464">
        <v>80518356.006007075</v>
      </c>
      <c r="H73" s="463">
        <v>0.10200758589310173</v>
      </c>
      <c r="I73" s="465">
        <v>98.745508117174012</v>
      </c>
      <c r="J73" s="465">
        <v>2.5784463284423964E-3</v>
      </c>
      <c r="K73" s="247"/>
    </row>
    <row r="74" spans="1:11">
      <c r="A74" s="474" t="s">
        <v>476</v>
      </c>
      <c r="B74" s="266" t="s">
        <v>445</v>
      </c>
      <c r="C74" s="458">
        <v>1524427.1296458556</v>
      </c>
      <c r="D74" s="458">
        <v>254656.87848077016</v>
      </c>
      <c r="E74" s="459">
        <v>0.20055350820127357</v>
      </c>
      <c r="F74" s="460">
        <v>10343730.510597555</v>
      </c>
      <c r="G74" s="460">
        <v>2290825.1338036805</v>
      </c>
      <c r="H74" s="459">
        <v>0.28447188022414505</v>
      </c>
      <c r="I74" s="461">
        <v>94.461655787073582</v>
      </c>
      <c r="J74" s="461">
        <v>-5.9288735361329685</v>
      </c>
      <c r="K74" s="247"/>
    </row>
    <row r="75" spans="1:11">
      <c r="A75" s="474" t="s">
        <v>476</v>
      </c>
      <c r="B75" s="267" t="s">
        <v>446</v>
      </c>
      <c r="C75" s="462">
        <v>1005665.3545810707</v>
      </c>
      <c r="D75" s="462">
        <v>215617.09217374527</v>
      </c>
      <c r="E75" s="463">
        <v>0.27291635515626195</v>
      </c>
      <c r="F75" s="464">
        <v>6529461.9124139361</v>
      </c>
      <c r="G75" s="464">
        <v>1879757.0694936449</v>
      </c>
      <c r="H75" s="463">
        <v>0.40427449332741855</v>
      </c>
      <c r="I75" s="465">
        <v>51.881498772843557</v>
      </c>
      <c r="J75" s="465">
        <v>-0.12185567198153535</v>
      </c>
      <c r="K75" s="247"/>
    </row>
    <row r="76" spans="1:11">
      <c r="A76" s="474" t="s">
        <v>476</v>
      </c>
      <c r="B76" s="266" t="s">
        <v>447</v>
      </c>
      <c r="C76" s="458">
        <v>1391780.0728123311</v>
      </c>
      <c r="D76" s="458">
        <v>280012.25042176549</v>
      </c>
      <c r="E76" s="459">
        <v>0.25186216472758893</v>
      </c>
      <c r="F76" s="460">
        <v>9100940.4455303717</v>
      </c>
      <c r="G76" s="460">
        <v>2381967.1986121032</v>
      </c>
      <c r="H76" s="459">
        <v>0.35451357090975455</v>
      </c>
      <c r="I76" s="461">
        <v>83.97784300923125</v>
      </c>
      <c r="J76" s="461">
        <v>-1.6129229612752169</v>
      </c>
      <c r="K76" s="247"/>
    </row>
    <row r="77" spans="1:11">
      <c r="A77" s="474" t="s">
        <v>476</v>
      </c>
      <c r="B77" s="267" t="s">
        <v>448</v>
      </c>
      <c r="C77" s="462">
        <v>4561514.5508509111</v>
      </c>
      <c r="D77" s="462">
        <v>720637.66123668617</v>
      </c>
      <c r="E77" s="463">
        <v>0.18762321260160633</v>
      </c>
      <c r="F77" s="464">
        <v>28586276.681975354</v>
      </c>
      <c r="G77" s="464">
        <v>5993891.1266957857</v>
      </c>
      <c r="H77" s="463">
        <v>0.26530580898727119</v>
      </c>
      <c r="I77" s="465">
        <v>193.72249651513468</v>
      </c>
      <c r="J77" s="465">
        <v>-14.400510026878891</v>
      </c>
      <c r="K77" s="247"/>
    </row>
    <row r="78" spans="1:11">
      <c r="A78" s="474" t="s">
        <v>476</v>
      </c>
      <c r="B78" s="266" t="s">
        <v>449</v>
      </c>
      <c r="C78" s="458">
        <v>750187.07805679727</v>
      </c>
      <c r="D78" s="458">
        <v>217332.90827282693</v>
      </c>
      <c r="E78" s="459">
        <v>0.40786564241570633</v>
      </c>
      <c r="F78" s="460">
        <v>4716041.5100361547</v>
      </c>
      <c r="G78" s="460">
        <v>1595049.6907310621</v>
      </c>
      <c r="H78" s="459">
        <v>0.51107141033333736</v>
      </c>
      <c r="I78" s="461">
        <v>84.351204028121913</v>
      </c>
      <c r="J78" s="461">
        <v>7.9062564955321619</v>
      </c>
      <c r="K78" s="247"/>
    </row>
    <row r="79" spans="1:11">
      <c r="A79" s="474" t="s">
        <v>476</v>
      </c>
      <c r="B79" s="267" t="s">
        <v>450</v>
      </c>
      <c r="C79" s="462">
        <v>778651.454233111</v>
      </c>
      <c r="D79" s="462">
        <v>158235.88194175635</v>
      </c>
      <c r="E79" s="463">
        <v>0.25504821124548899</v>
      </c>
      <c r="F79" s="464">
        <v>5070092.2139764074</v>
      </c>
      <c r="G79" s="464">
        <v>1283700.1305587916</v>
      </c>
      <c r="H79" s="463">
        <v>0.3390299003055483</v>
      </c>
      <c r="I79" s="465">
        <v>45.938570688383152</v>
      </c>
      <c r="J79" s="465">
        <v>-0.76346172572976911</v>
      </c>
      <c r="K79" s="247"/>
    </row>
    <row r="80" spans="1:11">
      <c r="A80" s="474" t="s">
        <v>476</v>
      </c>
      <c r="B80" s="266" t="s">
        <v>451</v>
      </c>
      <c r="C80" s="458">
        <v>2115203.7795209181</v>
      </c>
      <c r="D80" s="458">
        <v>692399.10293245246</v>
      </c>
      <c r="E80" s="459">
        <v>0.48664382000251399</v>
      </c>
      <c r="F80" s="460">
        <v>12876647.644631781</v>
      </c>
      <c r="G80" s="460">
        <v>4603228.9849304091</v>
      </c>
      <c r="H80" s="459">
        <v>0.55638777321303379</v>
      </c>
      <c r="I80" s="461">
        <v>112.27433578649982</v>
      </c>
      <c r="J80" s="461">
        <v>15.915337629155971</v>
      </c>
      <c r="K80" s="247"/>
    </row>
    <row r="81" spans="1:11">
      <c r="A81" s="474" t="s">
        <v>476</v>
      </c>
      <c r="B81" s="267" t="s">
        <v>452</v>
      </c>
      <c r="C81" s="462">
        <v>1435920.2390384141</v>
      </c>
      <c r="D81" s="462">
        <v>394091.17082983558</v>
      </c>
      <c r="E81" s="463">
        <v>0.37826854985671882</v>
      </c>
      <c r="F81" s="464">
        <v>9684898.1590941865</v>
      </c>
      <c r="G81" s="464">
        <v>3274186.1468428466</v>
      </c>
      <c r="H81" s="463">
        <v>0.51073673884985593</v>
      </c>
      <c r="I81" s="465">
        <v>93.79784106888647</v>
      </c>
      <c r="J81" s="465">
        <v>6.9662602872797521</v>
      </c>
      <c r="K81" s="247"/>
    </row>
    <row r="82" spans="1:11">
      <c r="A82" s="474" t="s">
        <v>476</v>
      </c>
      <c r="B82" s="266" t="s">
        <v>453</v>
      </c>
      <c r="C82" s="458">
        <v>4186892527.9639025</v>
      </c>
      <c r="D82" s="458">
        <v>334025476.74420452</v>
      </c>
      <c r="E82" s="459">
        <v>8.6695303083054065E-2</v>
      </c>
      <c r="F82" s="460">
        <v>12144525047.962112</v>
      </c>
      <c r="G82" s="460">
        <v>1461188784.7818279</v>
      </c>
      <c r="H82" s="459">
        <v>0.13677270365604421</v>
      </c>
      <c r="I82" s="466"/>
      <c r="J82" s="466"/>
      <c r="K82" s="247"/>
    </row>
    <row r="83" spans="1:11">
      <c r="A83" s="474" t="s">
        <v>476</v>
      </c>
      <c r="B83" s="267" t="s">
        <v>454</v>
      </c>
      <c r="C83" s="462">
        <v>271577854.26542062</v>
      </c>
      <c r="D83" s="462">
        <v>30294279.751212001</v>
      </c>
      <c r="E83" s="463">
        <v>0.12555467073216806</v>
      </c>
      <c r="F83" s="464">
        <v>691307381.82319403</v>
      </c>
      <c r="G83" s="464">
        <v>108433500.39631546</v>
      </c>
      <c r="H83" s="463">
        <v>0.18603252581994176</v>
      </c>
      <c r="I83" s="467"/>
      <c r="J83" s="467"/>
      <c r="K83" s="247"/>
    </row>
    <row r="84" spans="1:11">
      <c r="A84" s="474" t="s">
        <v>476</v>
      </c>
      <c r="B84" s="266" t="s">
        <v>455</v>
      </c>
      <c r="C84" s="458">
        <v>239659430.42715496</v>
      </c>
      <c r="D84" s="458">
        <v>23250613.969758689</v>
      </c>
      <c r="E84" s="459">
        <v>0.10743838606194663</v>
      </c>
      <c r="F84" s="460">
        <v>620115654.32901382</v>
      </c>
      <c r="G84" s="460">
        <v>89751871.875166535</v>
      </c>
      <c r="H84" s="459">
        <v>0.16922700011661679</v>
      </c>
      <c r="I84" s="466"/>
      <c r="J84" s="466"/>
      <c r="K84" s="247"/>
    </row>
    <row r="85" spans="1:11">
      <c r="A85" s="474" t="s">
        <v>476</v>
      </c>
      <c r="B85" s="267" t="s">
        <v>456</v>
      </c>
      <c r="C85" s="462">
        <v>284230808.0826298</v>
      </c>
      <c r="D85" s="462">
        <v>27141996.251251996</v>
      </c>
      <c r="E85" s="463">
        <v>0.10557439687050318</v>
      </c>
      <c r="F85" s="464">
        <v>760689550.19368458</v>
      </c>
      <c r="G85" s="464">
        <v>105391334.85291719</v>
      </c>
      <c r="H85" s="463">
        <v>0.1608295771080526</v>
      </c>
      <c r="I85" s="467"/>
      <c r="J85" s="467"/>
      <c r="K85" s="247"/>
    </row>
    <row r="86" spans="1:11">
      <c r="A86" s="474" t="s">
        <v>476</v>
      </c>
      <c r="B86" s="266" t="s">
        <v>457</v>
      </c>
      <c r="C86" s="458">
        <v>182957816.55149227</v>
      </c>
      <c r="D86" s="458">
        <v>19608290.581056654</v>
      </c>
      <c r="E86" s="459">
        <v>0.12003885817584514</v>
      </c>
      <c r="F86" s="460">
        <v>477111798.38277024</v>
      </c>
      <c r="G86" s="460">
        <v>74411071.12943995</v>
      </c>
      <c r="H86" s="459">
        <v>0.18478007635339969</v>
      </c>
      <c r="I86" s="466"/>
      <c r="J86" s="466"/>
      <c r="K86" s="247"/>
    </row>
    <row r="87" spans="1:11">
      <c r="A87" s="474" t="s">
        <v>476</v>
      </c>
      <c r="B87" s="267" t="s">
        <v>458</v>
      </c>
      <c r="C87" s="462">
        <v>243655837.08252198</v>
      </c>
      <c r="D87" s="462">
        <v>23561957.570277065</v>
      </c>
      <c r="E87" s="463">
        <v>0.10705412446040416</v>
      </c>
      <c r="F87" s="464">
        <v>633157889.69270897</v>
      </c>
      <c r="G87" s="464">
        <v>87080166.881197453</v>
      </c>
      <c r="H87" s="463">
        <v>0.15946478540245218</v>
      </c>
      <c r="I87" s="467"/>
      <c r="J87" s="467"/>
      <c r="K87" s="247"/>
    </row>
    <row r="88" spans="1:11">
      <c r="A88" s="474" t="s">
        <v>476</v>
      </c>
      <c r="B88" s="266" t="s">
        <v>459</v>
      </c>
      <c r="C88" s="458">
        <v>298075508.53487486</v>
      </c>
      <c r="D88" s="458">
        <v>26921570.388908684</v>
      </c>
      <c r="E88" s="459">
        <v>9.9285190445644225E-2</v>
      </c>
      <c r="F88" s="460">
        <v>763845212.01741815</v>
      </c>
      <c r="G88" s="460">
        <v>105831143.29073298</v>
      </c>
      <c r="H88" s="459">
        <v>0.1608341649830155</v>
      </c>
      <c r="I88" s="466"/>
      <c r="J88" s="466"/>
      <c r="K88" s="247"/>
    </row>
    <row r="89" spans="1:11">
      <c r="A89" s="474" t="s">
        <v>476</v>
      </c>
      <c r="B89" s="267" t="s">
        <v>460</v>
      </c>
      <c r="C89" s="462">
        <v>268095392.22870502</v>
      </c>
      <c r="D89" s="462">
        <v>25203693.134955376</v>
      </c>
      <c r="E89" s="463">
        <v>0.10376514812565674</v>
      </c>
      <c r="F89" s="464">
        <v>686871825.05984855</v>
      </c>
      <c r="G89" s="464">
        <v>97205231.458602309</v>
      </c>
      <c r="H89" s="463">
        <v>0.1648477843469898</v>
      </c>
      <c r="I89" s="467"/>
      <c r="J89" s="467"/>
      <c r="K89" s="247"/>
    </row>
    <row r="90" spans="1:11">
      <c r="A90" s="474" t="s">
        <v>477</v>
      </c>
      <c r="B90" s="266" t="s">
        <v>421</v>
      </c>
      <c r="C90" s="458">
        <v>79120002.184262946</v>
      </c>
      <c r="D90" s="458">
        <v>4540855.4396116734</v>
      </c>
      <c r="E90" s="459">
        <v>6.0886395699309044E-2</v>
      </c>
      <c r="F90" s="460">
        <v>238666046.46575543</v>
      </c>
      <c r="G90" s="460">
        <v>24687141.135899484</v>
      </c>
      <c r="H90" s="459">
        <v>0.11537184517251078</v>
      </c>
      <c r="I90" s="461">
        <v>90.487492847333058</v>
      </c>
      <c r="J90" s="461">
        <v>-0.40577709439700982</v>
      </c>
      <c r="K90" s="247"/>
    </row>
    <row r="91" spans="1:11">
      <c r="A91" s="474" t="s">
        <v>477</v>
      </c>
      <c r="B91" s="267" t="s">
        <v>422</v>
      </c>
      <c r="C91" s="462">
        <v>105933625.19146697</v>
      </c>
      <c r="D91" s="462">
        <v>5983989.4672335237</v>
      </c>
      <c r="E91" s="463">
        <v>5.9870047788304903E-2</v>
      </c>
      <c r="F91" s="464">
        <v>301394721.68004727</v>
      </c>
      <c r="G91" s="464">
        <v>29498933.500882864</v>
      </c>
      <c r="H91" s="463">
        <v>0.10849352870977422</v>
      </c>
      <c r="I91" s="465">
        <v>100.86633465933221</v>
      </c>
      <c r="J91" s="465">
        <v>-0.5494775369137983</v>
      </c>
      <c r="K91" s="247"/>
    </row>
    <row r="92" spans="1:11">
      <c r="A92" s="474" t="s">
        <v>477</v>
      </c>
      <c r="B92" s="266" t="s">
        <v>423</v>
      </c>
      <c r="C92" s="458">
        <v>89835354.145676583</v>
      </c>
      <c r="D92" s="458">
        <v>5562638.5336471796</v>
      </c>
      <c r="E92" s="459">
        <v>6.6007586123795772E-2</v>
      </c>
      <c r="F92" s="460">
        <v>266221367.20004839</v>
      </c>
      <c r="G92" s="460">
        <v>28507109.990061224</v>
      </c>
      <c r="H92" s="459">
        <v>0.11992175111684275</v>
      </c>
      <c r="I92" s="461">
        <v>100.04485648863555</v>
      </c>
      <c r="J92" s="461">
        <v>3.4143612738759543E-2</v>
      </c>
      <c r="K92" s="247"/>
    </row>
    <row r="93" spans="1:11">
      <c r="A93" s="474" t="s">
        <v>477</v>
      </c>
      <c r="B93" s="267" t="s">
        <v>424</v>
      </c>
      <c r="C93" s="462">
        <v>137959927.19130561</v>
      </c>
      <c r="D93" s="462">
        <v>7541943.8562991619</v>
      </c>
      <c r="E93" s="463">
        <v>5.7829017620415646E-2</v>
      </c>
      <c r="F93" s="464">
        <v>435602409.37696904</v>
      </c>
      <c r="G93" s="464">
        <v>42217138.517024815</v>
      </c>
      <c r="H93" s="463">
        <v>0.10731753739721296</v>
      </c>
      <c r="I93" s="465">
        <v>108.13775000620183</v>
      </c>
      <c r="J93" s="465">
        <v>-0.79887236392515604</v>
      </c>
      <c r="K93" s="247"/>
    </row>
    <row r="94" spans="1:11">
      <c r="A94" s="474" t="s">
        <v>477</v>
      </c>
      <c r="B94" s="266" t="s">
        <v>425</v>
      </c>
      <c r="C94" s="458">
        <v>51321792.423640989</v>
      </c>
      <c r="D94" s="458">
        <v>3594475.5926485509</v>
      </c>
      <c r="E94" s="459">
        <v>7.5312752346354928E-2</v>
      </c>
      <c r="F94" s="460">
        <v>142586928.49792963</v>
      </c>
      <c r="G94" s="460">
        <v>15123877.424947962</v>
      </c>
      <c r="H94" s="459">
        <v>0.11865303158550995</v>
      </c>
      <c r="I94" s="461">
        <v>106.50669360621261</v>
      </c>
      <c r="J94" s="461">
        <v>0.95768483981279928</v>
      </c>
      <c r="K94" s="247"/>
    </row>
    <row r="95" spans="1:11">
      <c r="A95" s="474" t="s">
        <v>477</v>
      </c>
      <c r="B95" s="267" t="s">
        <v>426</v>
      </c>
      <c r="C95" s="462">
        <v>74858161.655669793</v>
      </c>
      <c r="D95" s="462">
        <v>5474007.2905617952</v>
      </c>
      <c r="E95" s="463">
        <v>7.8894199124441178E-2</v>
      </c>
      <c r="F95" s="464">
        <v>217366751.51278821</v>
      </c>
      <c r="G95" s="464">
        <v>25822299.690929979</v>
      </c>
      <c r="H95" s="463">
        <v>0.13481100311349895</v>
      </c>
      <c r="I95" s="465">
        <v>81.513007508566886</v>
      </c>
      <c r="J95" s="465">
        <v>1.0011008082565809</v>
      </c>
      <c r="K95" s="247"/>
    </row>
    <row r="96" spans="1:11">
      <c r="A96" s="474" t="s">
        <v>477</v>
      </c>
      <c r="B96" s="266" t="s">
        <v>427</v>
      </c>
      <c r="C96" s="458">
        <v>106389868.9521805</v>
      </c>
      <c r="D96" s="458">
        <v>6450209.3564887047</v>
      </c>
      <c r="E96" s="459">
        <v>6.4541037888093428E-2</v>
      </c>
      <c r="F96" s="460">
        <v>302381436.03175062</v>
      </c>
      <c r="G96" s="460">
        <v>29495004.647345066</v>
      </c>
      <c r="H96" s="459">
        <v>0.10808527378115215</v>
      </c>
      <c r="I96" s="461">
        <v>104.22740727502236</v>
      </c>
      <c r="J96" s="461">
        <v>-0.10796719982349146</v>
      </c>
      <c r="K96" s="247"/>
    </row>
    <row r="97" spans="1:11">
      <c r="A97" s="474" t="s">
        <v>477</v>
      </c>
      <c r="B97" s="267" t="s">
        <v>428</v>
      </c>
      <c r="C97" s="462">
        <v>89456445.436909556</v>
      </c>
      <c r="D97" s="462">
        <v>6120273.5909326822</v>
      </c>
      <c r="E97" s="463">
        <v>7.3440781540148742E-2</v>
      </c>
      <c r="F97" s="464">
        <v>260958350.80873442</v>
      </c>
      <c r="G97" s="464">
        <v>29105450.954784006</v>
      </c>
      <c r="H97" s="463">
        <v>0.12553412518505574</v>
      </c>
      <c r="I97" s="465">
        <v>107.85183607277304</v>
      </c>
      <c r="J97" s="465">
        <v>0.78338870467577237</v>
      </c>
      <c r="K97" s="247"/>
    </row>
    <row r="98" spans="1:11">
      <c r="A98" s="474" t="s">
        <v>477</v>
      </c>
      <c r="B98" s="266" t="s">
        <v>429</v>
      </c>
      <c r="C98" s="458">
        <v>78893488.68280898</v>
      </c>
      <c r="D98" s="458">
        <v>4501256.668601498</v>
      </c>
      <c r="E98" s="459">
        <v>6.0507079122748254E-2</v>
      </c>
      <c r="F98" s="460">
        <v>237089936.63866249</v>
      </c>
      <c r="G98" s="460">
        <v>24319325.291229516</v>
      </c>
      <c r="H98" s="459">
        <v>0.11429832878337934</v>
      </c>
      <c r="I98" s="461">
        <v>90.4863002384635</v>
      </c>
      <c r="J98" s="461">
        <v>-0.37701132701280926</v>
      </c>
      <c r="K98" s="247"/>
    </row>
    <row r="99" spans="1:11">
      <c r="A99" s="474" t="s">
        <v>477</v>
      </c>
      <c r="B99" s="267" t="s">
        <v>430</v>
      </c>
      <c r="C99" s="462">
        <v>105782887.27914774</v>
      </c>
      <c r="D99" s="462">
        <v>5946335.4900488704</v>
      </c>
      <c r="E99" s="463">
        <v>5.9560705808532836E-2</v>
      </c>
      <c r="F99" s="464">
        <v>300414732.24717343</v>
      </c>
      <c r="G99" s="464">
        <v>29196319.189678848</v>
      </c>
      <c r="H99" s="463">
        <v>0.10764873542523688</v>
      </c>
      <c r="I99" s="465">
        <v>101.01066423559928</v>
      </c>
      <c r="J99" s="465">
        <v>-0.51145722783248004</v>
      </c>
      <c r="K99" s="247"/>
    </row>
    <row r="100" spans="1:11">
      <c r="A100" s="474" t="s">
        <v>477</v>
      </c>
      <c r="B100" s="266" t="s">
        <v>431</v>
      </c>
      <c r="C100" s="458">
        <v>89624764.145260468</v>
      </c>
      <c r="D100" s="458">
        <v>5500718.4523095936</v>
      </c>
      <c r="E100" s="459">
        <v>6.5388182498818212E-2</v>
      </c>
      <c r="F100" s="460">
        <v>264881533.97109577</v>
      </c>
      <c r="G100" s="460">
        <v>28112279.41902408</v>
      </c>
      <c r="H100" s="459">
        <v>0.1187328121305609</v>
      </c>
      <c r="I100" s="461">
        <v>100.09558283797659</v>
      </c>
      <c r="J100" s="461">
        <v>4.3452787173151819E-2</v>
      </c>
      <c r="K100" s="247"/>
    </row>
    <row r="101" spans="1:11">
      <c r="A101" s="474" t="s">
        <v>477</v>
      </c>
      <c r="B101" s="267" t="s">
        <v>472</v>
      </c>
      <c r="C101" s="462">
        <v>156979567.27384749</v>
      </c>
      <c r="D101" s="462">
        <v>9486227.9066312611</v>
      </c>
      <c r="E101" s="463">
        <v>6.4316313857490662E-2</v>
      </c>
      <c r="F101" s="464">
        <v>442218453.05591887</v>
      </c>
      <c r="G101" s="464">
        <v>43955568.506457269</v>
      </c>
      <c r="H101" s="463">
        <v>0.11036822714771022</v>
      </c>
      <c r="I101" s="465">
        <v>102.75307059895833</v>
      </c>
      <c r="J101" s="465">
        <v>-5.8830840545212482E-2</v>
      </c>
      <c r="K101" s="247"/>
    </row>
    <row r="102" spans="1:11">
      <c r="A102" s="474" t="s">
        <v>477</v>
      </c>
      <c r="B102" s="266" t="s">
        <v>432</v>
      </c>
      <c r="C102" s="458">
        <v>137289166.08323053</v>
      </c>
      <c r="D102" s="458">
        <v>7407541.5538491309</v>
      </c>
      <c r="E102" s="459">
        <v>5.7033022035949524E-2</v>
      </c>
      <c r="F102" s="460">
        <v>431397724.89825559</v>
      </c>
      <c r="G102" s="460">
        <v>41155470.407099366</v>
      </c>
      <c r="H102" s="459">
        <v>0.10546133826733528</v>
      </c>
      <c r="I102" s="461">
        <v>107.91952998246033</v>
      </c>
      <c r="J102" s="461">
        <v>-0.8058143125951176</v>
      </c>
      <c r="K102" s="247"/>
    </row>
    <row r="103" spans="1:11">
      <c r="A103" s="474" t="s">
        <v>477</v>
      </c>
      <c r="B103" s="267" t="s">
        <v>473</v>
      </c>
      <c r="C103" s="462">
        <v>137289166.08323053</v>
      </c>
      <c r="D103" s="462">
        <v>7407541.5538491309</v>
      </c>
      <c r="E103" s="463">
        <v>5.7033022035949524E-2</v>
      </c>
      <c r="F103" s="464">
        <v>431397724.89825559</v>
      </c>
      <c r="G103" s="464">
        <v>41155470.407099366</v>
      </c>
      <c r="H103" s="463">
        <v>0.10546133826733528</v>
      </c>
      <c r="I103" s="465">
        <v>107.91952998246033</v>
      </c>
      <c r="J103" s="465">
        <v>-0.8058143125951176</v>
      </c>
      <c r="K103" s="247"/>
    </row>
    <row r="104" spans="1:11">
      <c r="A104" s="474" t="s">
        <v>477</v>
      </c>
      <c r="B104" s="266" t="s">
        <v>433</v>
      </c>
      <c r="C104" s="458">
        <v>51196679.994699717</v>
      </c>
      <c r="D104" s="458">
        <v>3539892.4165522233</v>
      </c>
      <c r="E104" s="459">
        <v>7.4278871834311436E-2</v>
      </c>
      <c r="F104" s="460">
        <v>141803720.80874529</v>
      </c>
      <c r="G104" s="460">
        <v>14759249.316651449</v>
      </c>
      <c r="H104" s="459">
        <v>0.11617388103007645</v>
      </c>
      <c r="I104" s="461">
        <v>106.55069606116373</v>
      </c>
      <c r="J104" s="461">
        <v>0.92768156509021082</v>
      </c>
      <c r="K104" s="247"/>
    </row>
    <row r="105" spans="1:11">
      <c r="A105" s="474" t="s">
        <v>477</v>
      </c>
      <c r="B105" s="267" t="s">
        <v>434</v>
      </c>
      <c r="C105" s="462">
        <v>74724358.266685054</v>
      </c>
      <c r="D105" s="462">
        <v>5433861.0320592672</v>
      </c>
      <c r="E105" s="463">
        <v>7.8421446647432377E-2</v>
      </c>
      <c r="F105" s="464">
        <v>216490861.61525118</v>
      </c>
      <c r="G105" s="464">
        <v>25524356.599683344</v>
      </c>
      <c r="H105" s="463">
        <v>0.13365881413393707</v>
      </c>
      <c r="I105" s="465">
        <v>81.599849755362015</v>
      </c>
      <c r="J105" s="465">
        <v>1.0211705558635913</v>
      </c>
      <c r="K105" s="247"/>
    </row>
    <row r="106" spans="1:11">
      <c r="A106" s="474" t="s">
        <v>477</v>
      </c>
      <c r="B106" s="266" t="s">
        <v>435</v>
      </c>
      <c r="C106" s="458">
        <v>106042831.50191244</v>
      </c>
      <c r="D106" s="458">
        <v>6309375.6035449505</v>
      </c>
      <c r="E106" s="459">
        <v>6.3262378173022146E-2</v>
      </c>
      <c r="F106" s="460">
        <v>300278159.20437765</v>
      </c>
      <c r="G106" s="460">
        <v>28648504.696936846</v>
      </c>
      <c r="H106" s="459">
        <v>0.10546898772479965</v>
      </c>
      <c r="I106" s="461">
        <v>104.18432484829331</v>
      </c>
      <c r="J106" s="461">
        <v>-0.16297987008339021</v>
      </c>
      <c r="K106" s="247"/>
    </row>
    <row r="107" spans="1:11">
      <c r="A107" s="474" t="s">
        <v>477</v>
      </c>
      <c r="B107" s="267" t="s">
        <v>474</v>
      </c>
      <c r="C107" s="462">
        <v>270391953.9138639</v>
      </c>
      <c r="D107" s="462">
        <v>17243955.087955475</v>
      </c>
      <c r="E107" s="463">
        <v>6.8118077835623181E-2</v>
      </c>
      <c r="F107" s="464">
        <v>781650554.79075623</v>
      </c>
      <c r="G107" s="464">
        <v>82285140.715811133</v>
      </c>
      <c r="H107" s="463">
        <v>0.11765686300723091</v>
      </c>
      <c r="I107" s="465">
        <v>95.579585786107728</v>
      </c>
      <c r="J107" s="465">
        <v>0.28566851796774984</v>
      </c>
      <c r="K107" s="247"/>
    </row>
    <row r="108" spans="1:11">
      <c r="A108" s="474" t="s">
        <v>477</v>
      </c>
      <c r="B108" s="266" t="s">
        <v>436</v>
      </c>
      <c r="C108" s="458">
        <v>89226777.134784624</v>
      </c>
      <c r="D108" s="458">
        <v>6036722.5535508394</v>
      </c>
      <c r="E108" s="459">
        <v>7.2565435663419053E-2</v>
      </c>
      <c r="F108" s="460">
        <v>259372335.09793276</v>
      </c>
      <c r="G108" s="460">
        <v>28453710.651333332</v>
      </c>
      <c r="H108" s="459">
        <v>0.12321964380102797</v>
      </c>
      <c r="I108" s="461">
        <v>107.88237969383057</v>
      </c>
      <c r="J108" s="461">
        <v>0.76843294938689155</v>
      </c>
      <c r="K108" s="247"/>
    </row>
    <row r="109" spans="1:11">
      <c r="A109" s="474" t="s">
        <v>477</v>
      </c>
      <c r="B109" s="267" t="s">
        <v>475</v>
      </c>
      <c r="C109" s="462">
        <v>168120265.81858036</v>
      </c>
      <c r="D109" s="462">
        <v>10537979.223138243</v>
      </c>
      <c r="E109" s="463">
        <v>6.6872866556329319E-2</v>
      </c>
      <c r="F109" s="464">
        <v>496462271.74019444</v>
      </c>
      <c r="G109" s="464">
        <v>52773035.946160257</v>
      </c>
      <c r="H109" s="463">
        <v>0.11894143848614377</v>
      </c>
      <c r="I109" s="465">
        <v>98.95493624897162</v>
      </c>
      <c r="J109" s="465">
        <v>0.18060573155871396</v>
      </c>
      <c r="K109" s="247"/>
    </row>
    <row r="110" spans="1:11">
      <c r="A110" s="474" t="s">
        <v>477</v>
      </c>
      <c r="B110" s="266" t="s">
        <v>437</v>
      </c>
      <c r="C110" s="458">
        <v>38404686.582645014</v>
      </c>
      <c r="D110" s="458">
        <v>942728.827688694</v>
      </c>
      <c r="E110" s="459">
        <v>2.5164964251340238E-2</v>
      </c>
      <c r="F110" s="460">
        <v>132968821.79343008</v>
      </c>
      <c r="G110" s="460">
        <v>9205134.9989722371</v>
      </c>
      <c r="H110" s="459">
        <v>7.4376703194530602E-2</v>
      </c>
      <c r="I110" s="461">
        <v>82.037288607673148</v>
      </c>
      <c r="J110" s="461">
        <v>-1.5314241204215051</v>
      </c>
      <c r="K110" s="247"/>
    </row>
    <row r="111" spans="1:11">
      <c r="A111" s="474" t="s">
        <v>477</v>
      </c>
      <c r="B111" s="267" t="s">
        <v>438</v>
      </c>
      <c r="C111" s="462">
        <v>60113141.520148367</v>
      </c>
      <c r="D111" s="462">
        <v>2502709.562388435</v>
      </c>
      <c r="E111" s="463">
        <v>4.3441951003308325E-2</v>
      </c>
      <c r="F111" s="464">
        <v>183737818.09437671</v>
      </c>
      <c r="G111" s="464">
        <v>15651069.893867582</v>
      </c>
      <c r="H111" s="463">
        <v>9.3113050620728083E-2</v>
      </c>
      <c r="I111" s="465">
        <v>106.90712190437355</v>
      </c>
      <c r="J111" s="465">
        <v>-8.8132145399370643E-2</v>
      </c>
      <c r="K111" s="247"/>
    </row>
    <row r="112" spans="1:11">
      <c r="A112" s="474" t="s">
        <v>477</v>
      </c>
      <c r="B112" s="266" t="s">
        <v>439</v>
      </c>
      <c r="C112" s="458">
        <v>50059751.720393144</v>
      </c>
      <c r="D112" s="458">
        <v>2464120.9019094259</v>
      </c>
      <c r="E112" s="459">
        <v>5.1771997965672237E-2</v>
      </c>
      <c r="F112" s="460">
        <v>161413096.68375683</v>
      </c>
      <c r="G112" s="460">
        <v>15334144.104449987</v>
      </c>
      <c r="H112" s="459">
        <v>0.10497161866029277</v>
      </c>
      <c r="I112" s="461">
        <v>104.12643052125925</v>
      </c>
      <c r="J112" s="461">
        <v>0.73952264540882595</v>
      </c>
      <c r="K112" s="247"/>
    </row>
    <row r="113" spans="1:11">
      <c r="A113" s="474" t="s">
        <v>477</v>
      </c>
      <c r="B113" s="267" t="s">
        <v>440</v>
      </c>
      <c r="C113" s="462">
        <v>90540425.355439857</v>
      </c>
      <c r="D113" s="462">
        <v>4038857.5886585563</v>
      </c>
      <c r="E113" s="463">
        <v>4.6691148992210239E-2</v>
      </c>
      <c r="F113" s="464">
        <v>305260309.77676904</v>
      </c>
      <c r="G113" s="464">
        <v>26647149.862552226</v>
      </c>
      <c r="H113" s="463">
        <v>9.5642107755271544E-2</v>
      </c>
      <c r="I113" s="465">
        <v>132.55365619826347</v>
      </c>
      <c r="J113" s="465">
        <v>0.30254514110819741</v>
      </c>
      <c r="K113" s="247"/>
    </row>
    <row r="114" spans="1:11">
      <c r="A114" s="474" t="s">
        <v>477</v>
      </c>
      <c r="B114" s="266" t="s">
        <v>441</v>
      </c>
      <c r="C114" s="458">
        <v>20596234.907878749</v>
      </c>
      <c r="D114" s="458">
        <v>1083408.3691091612</v>
      </c>
      <c r="E114" s="459">
        <v>5.5522882190161528E-2</v>
      </c>
      <c r="F114" s="460">
        <v>61357674.579182111</v>
      </c>
      <c r="G114" s="460">
        <v>4515452.1738953069</v>
      </c>
      <c r="H114" s="459">
        <v>7.9438346757450706E-2</v>
      </c>
      <c r="I114" s="461">
        <v>79.833970935007045</v>
      </c>
      <c r="J114" s="461">
        <v>0.84867517946372573</v>
      </c>
      <c r="K114" s="247"/>
    </row>
    <row r="115" spans="1:11">
      <c r="A115" s="474" t="s">
        <v>477</v>
      </c>
      <c r="B115" s="267" t="s">
        <v>442</v>
      </c>
      <c r="C115" s="462">
        <v>34225477.074339993</v>
      </c>
      <c r="D115" s="462">
        <v>1989718.5645194054</v>
      </c>
      <c r="E115" s="463">
        <v>6.1723956764139422E-2</v>
      </c>
      <c r="F115" s="464">
        <v>110460726.67565909</v>
      </c>
      <c r="G115" s="464">
        <v>12188612.163132846</v>
      </c>
      <c r="H115" s="463">
        <v>0.12402920425182493</v>
      </c>
      <c r="I115" s="465">
        <v>69.608468444703519</v>
      </c>
      <c r="J115" s="465">
        <v>1.142204320788565</v>
      </c>
      <c r="K115" s="247"/>
    </row>
    <row r="116" spans="1:11">
      <c r="A116" s="474" t="s">
        <v>477</v>
      </c>
      <c r="B116" s="266" t="s">
        <v>443</v>
      </c>
      <c r="C116" s="458">
        <v>56197566.616857566</v>
      </c>
      <c r="D116" s="458">
        <v>2011373.8545399085</v>
      </c>
      <c r="E116" s="459">
        <v>3.7119674810197491E-2</v>
      </c>
      <c r="F116" s="460">
        <v>170927841.46486431</v>
      </c>
      <c r="G116" s="460">
        <v>11444322.325953424</v>
      </c>
      <c r="H116" s="459">
        <v>7.1758651851576996E-2</v>
      </c>
      <c r="I116" s="461">
        <v>102.83098116058092</v>
      </c>
      <c r="J116" s="461">
        <v>-0.71214575453083739</v>
      </c>
      <c r="K116" s="247"/>
    </row>
    <row r="117" spans="1:11">
      <c r="A117" s="474" t="s">
        <v>477</v>
      </c>
      <c r="B117" s="267" t="s">
        <v>444</v>
      </c>
      <c r="C117" s="462">
        <v>43312009.607862495</v>
      </c>
      <c r="D117" s="462">
        <v>1658274.0744445547</v>
      </c>
      <c r="E117" s="463">
        <v>3.9810932998173849E-2</v>
      </c>
      <c r="F117" s="464">
        <v>141710143.00939935</v>
      </c>
      <c r="G117" s="464">
        <v>11978915.575087786</v>
      </c>
      <c r="H117" s="463">
        <v>9.2336408218701385E-2</v>
      </c>
      <c r="I117" s="465">
        <v>97.53243085393207</v>
      </c>
      <c r="J117" s="465">
        <v>-0.42126768530519598</v>
      </c>
      <c r="K117" s="247"/>
    </row>
    <row r="118" spans="1:11">
      <c r="A118" s="474" t="s">
        <v>477</v>
      </c>
      <c r="B118" s="266" t="s">
        <v>445</v>
      </c>
      <c r="C118" s="458">
        <v>226513.50145397909</v>
      </c>
      <c r="D118" s="458">
        <v>39598.77101017526</v>
      </c>
      <c r="E118" s="459">
        <v>0.21185473673558697</v>
      </c>
      <c r="F118" s="460">
        <v>1576109.8270929086</v>
      </c>
      <c r="G118" s="460">
        <v>367815.84466993553</v>
      </c>
      <c r="H118" s="459">
        <v>0.30440923320031782</v>
      </c>
      <c r="I118" s="461">
        <v>90.904793492089098</v>
      </c>
      <c r="J118" s="461">
        <v>-13.717440203513945</v>
      </c>
      <c r="K118" s="247"/>
    </row>
    <row r="119" spans="1:11">
      <c r="A119" s="474" t="s">
        <v>477</v>
      </c>
      <c r="B119" s="267" t="s">
        <v>446</v>
      </c>
      <c r="C119" s="462">
        <v>150737.91231930902</v>
      </c>
      <c r="D119" s="462">
        <v>37653.977184649731</v>
      </c>
      <c r="E119" s="463">
        <v>0.33297370789061886</v>
      </c>
      <c r="F119" s="464">
        <v>979989.43287387851</v>
      </c>
      <c r="G119" s="464">
        <v>302614.31120402634</v>
      </c>
      <c r="H119" s="463">
        <v>0.44674553511505904</v>
      </c>
      <c r="I119" s="465">
        <v>50.364592829961197</v>
      </c>
      <c r="J119" s="465">
        <v>-2.3330891336104571</v>
      </c>
      <c r="K119" s="247"/>
    </row>
    <row r="120" spans="1:11">
      <c r="A120" s="474" t="s">
        <v>477</v>
      </c>
      <c r="B120" s="266" t="s">
        <v>447</v>
      </c>
      <c r="C120" s="458">
        <v>210590.00041621161</v>
      </c>
      <c r="D120" s="458">
        <v>61920.081337673881</v>
      </c>
      <c r="E120" s="459">
        <v>0.41649367754726102</v>
      </c>
      <c r="F120" s="460">
        <v>1339833.2289526379</v>
      </c>
      <c r="G120" s="460">
        <v>394830.57103711425</v>
      </c>
      <c r="H120" s="459">
        <v>0.41780895294837278</v>
      </c>
      <c r="I120" s="461">
        <v>82.295417568185883</v>
      </c>
      <c r="J120" s="461">
        <v>1.2648686458898624</v>
      </c>
      <c r="K120" s="247"/>
    </row>
    <row r="121" spans="1:11">
      <c r="A121" s="474" t="s">
        <v>477</v>
      </c>
      <c r="B121" s="267" t="s">
        <v>448</v>
      </c>
      <c r="C121" s="462">
        <v>670761.10807507311</v>
      </c>
      <c r="D121" s="462">
        <v>134402.30245014699</v>
      </c>
      <c r="E121" s="463">
        <v>0.25058282075475807</v>
      </c>
      <c r="F121" s="464">
        <v>4204684.4787134277</v>
      </c>
      <c r="G121" s="464">
        <v>1061668.1099254456</v>
      </c>
      <c r="H121" s="463">
        <v>0.33778637631939817</v>
      </c>
      <c r="I121" s="465">
        <v>184.49418079487728</v>
      </c>
      <c r="J121" s="465">
        <v>-21.264412501512879</v>
      </c>
      <c r="K121" s="247"/>
    </row>
    <row r="122" spans="1:11">
      <c r="A122" s="474" t="s">
        <v>477</v>
      </c>
      <c r="B122" s="266" t="s">
        <v>449</v>
      </c>
      <c r="C122" s="458">
        <v>125112.42894130523</v>
      </c>
      <c r="D122" s="458">
        <v>54583.176096368057</v>
      </c>
      <c r="E122" s="459">
        <v>0.77390832732018966</v>
      </c>
      <c r="F122" s="460">
        <v>783207.68918430572</v>
      </c>
      <c r="G122" s="460">
        <v>364628.10829647898</v>
      </c>
      <c r="H122" s="459">
        <v>0.87110820724481075</v>
      </c>
      <c r="I122" s="461">
        <v>91.109983678324397</v>
      </c>
      <c r="J122" s="461">
        <v>19.475429142070723</v>
      </c>
      <c r="K122" s="247"/>
    </row>
    <row r="123" spans="1:11">
      <c r="A123" s="474" t="s">
        <v>477</v>
      </c>
      <c r="B123" s="267" t="s">
        <v>450</v>
      </c>
      <c r="C123" s="462">
        <v>133803.38898472584</v>
      </c>
      <c r="D123" s="462">
        <v>40146.258502532291</v>
      </c>
      <c r="E123" s="463">
        <v>0.42865138293090299</v>
      </c>
      <c r="F123" s="464">
        <v>875889.89753699419</v>
      </c>
      <c r="G123" s="464">
        <v>297943.09124661447</v>
      </c>
      <c r="H123" s="463">
        <v>0.51551991983310297</v>
      </c>
      <c r="I123" s="465">
        <v>51.126410104449405</v>
      </c>
      <c r="J123" s="465">
        <v>1.2141999078146597</v>
      </c>
      <c r="K123" s="247"/>
    </row>
    <row r="124" spans="1:11">
      <c r="A124" s="474" t="s">
        <v>477</v>
      </c>
      <c r="B124" s="266" t="s">
        <v>451</v>
      </c>
      <c r="C124" s="458">
        <v>347037.45026811428</v>
      </c>
      <c r="D124" s="458">
        <v>140833.75294380376</v>
      </c>
      <c r="E124" s="459">
        <v>0.68298364564387504</v>
      </c>
      <c r="F124" s="460">
        <v>2103276.8273729254</v>
      </c>
      <c r="G124" s="460">
        <v>846499.95040816837</v>
      </c>
      <c r="H124" s="459">
        <v>0.67354831706686968</v>
      </c>
      <c r="I124" s="461">
        <v>119.30219408120904</v>
      </c>
      <c r="J124" s="461">
        <v>20.434067885168673</v>
      </c>
      <c r="K124" s="247"/>
    </row>
    <row r="125" spans="1:11">
      <c r="A125" s="474" t="s">
        <v>477</v>
      </c>
      <c r="B125" s="267" t="s">
        <v>452</v>
      </c>
      <c r="C125" s="462">
        <v>229668.30212493273</v>
      </c>
      <c r="D125" s="462">
        <v>83551.037381845235</v>
      </c>
      <c r="E125" s="463">
        <v>0.57180811267409015</v>
      </c>
      <c r="F125" s="464">
        <v>1586015.7108016992</v>
      </c>
      <c r="G125" s="464">
        <v>651740.30345079838</v>
      </c>
      <c r="H125" s="463">
        <v>0.69758906027375911</v>
      </c>
      <c r="I125" s="465">
        <v>97.164448878276332</v>
      </c>
      <c r="J125" s="465">
        <v>10.946907560340534</v>
      </c>
      <c r="K125" s="247"/>
    </row>
    <row r="126" spans="1:11">
      <c r="A126" s="474" t="s">
        <v>477</v>
      </c>
      <c r="B126" s="266" t="s">
        <v>453</v>
      </c>
      <c r="C126" s="458">
        <v>694376266.5108</v>
      </c>
      <c r="D126" s="458">
        <v>43732974.947874188</v>
      </c>
      <c r="E126" s="459">
        <v>6.7214978644937945E-2</v>
      </c>
      <c r="F126" s="460">
        <v>2018760182.7059653</v>
      </c>
      <c r="G126" s="460">
        <v>210964080.59109235</v>
      </c>
      <c r="H126" s="459">
        <v>0.11669683342291388</v>
      </c>
      <c r="I126" s="466"/>
      <c r="J126" s="466"/>
      <c r="K126" s="247"/>
    </row>
    <row r="127" spans="1:11">
      <c r="A127" s="474" t="s">
        <v>477</v>
      </c>
      <c r="B127" s="267" t="s">
        <v>454</v>
      </c>
      <c r="C127" s="462">
        <v>45669745.75899937</v>
      </c>
      <c r="D127" s="462">
        <v>3443625.927660428</v>
      </c>
      <c r="E127" s="463">
        <v>8.1552033230026355E-2</v>
      </c>
      <c r="F127" s="464">
        <v>116676914.15279669</v>
      </c>
      <c r="G127" s="464">
        <v>13545249.295811176</v>
      </c>
      <c r="H127" s="463">
        <v>0.1313393836373592</v>
      </c>
      <c r="I127" s="467"/>
      <c r="J127" s="467"/>
      <c r="K127" s="247"/>
    </row>
    <row r="128" spans="1:11">
      <c r="A128" s="474" t="s">
        <v>477</v>
      </c>
      <c r="B128" s="266" t="s">
        <v>455</v>
      </c>
      <c r="C128" s="458">
        <v>39565012.424867347</v>
      </c>
      <c r="D128" s="458">
        <v>3036597.5504001901</v>
      </c>
      <c r="E128" s="459">
        <v>8.3129737790038308E-2</v>
      </c>
      <c r="F128" s="460">
        <v>103468437.287339</v>
      </c>
      <c r="G128" s="460">
        <v>12778135.314574152</v>
      </c>
      <c r="H128" s="459">
        <v>0.14089858602975594</v>
      </c>
      <c r="I128" s="466"/>
      <c r="J128" s="466"/>
      <c r="K128" s="247"/>
    </row>
    <row r="129" spans="1:11">
      <c r="A129" s="474" t="s">
        <v>477</v>
      </c>
      <c r="B129" s="267" t="s">
        <v>456</v>
      </c>
      <c r="C129" s="462">
        <v>46748740.727790639</v>
      </c>
      <c r="D129" s="462">
        <v>3368683.9651905447</v>
      </c>
      <c r="E129" s="463">
        <v>7.7655130412250625E-2</v>
      </c>
      <c r="F129" s="464">
        <v>126137415.12148643</v>
      </c>
      <c r="G129" s="464">
        <v>14508320.544547021</v>
      </c>
      <c r="H129" s="463">
        <v>0.12996898881543184</v>
      </c>
      <c r="I129" s="467"/>
      <c r="J129" s="467"/>
      <c r="K129" s="247"/>
    </row>
    <row r="130" spans="1:11">
      <c r="A130" s="474" t="s">
        <v>477</v>
      </c>
      <c r="B130" s="266" t="s">
        <v>457</v>
      </c>
      <c r="C130" s="458">
        <v>30600445.086820986</v>
      </c>
      <c r="D130" s="458">
        <v>2456484.0474430732</v>
      </c>
      <c r="E130" s="459">
        <v>8.7282811541916874E-2</v>
      </c>
      <c r="F130" s="460">
        <v>80446046.229563177</v>
      </c>
      <c r="G130" s="460">
        <v>10243797.142756149</v>
      </c>
      <c r="H130" s="459">
        <v>0.14591836124921595</v>
      </c>
      <c r="I130" s="466"/>
      <c r="J130" s="466"/>
      <c r="K130" s="247"/>
    </row>
    <row r="131" spans="1:11">
      <c r="A131" s="474" t="s">
        <v>477</v>
      </c>
      <c r="B131" s="267" t="s">
        <v>458</v>
      </c>
      <c r="C131" s="462">
        <v>40498881.19234509</v>
      </c>
      <c r="D131" s="462">
        <v>3444142.4675398916</v>
      </c>
      <c r="E131" s="463">
        <v>9.2947422814624037E-2</v>
      </c>
      <c r="F131" s="464">
        <v>106030134.93959206</v>
      </c>
      <c r="G131" s="464">
        <v>13335744.436550468</v>
      </c>
      <c r="H131" s="463">
        <v>0.14386786907146101</v>
      </c>
      <c r="I131" s="467"/>
      <c r="J131" s="467"/>
      <c r="K131" s="247"/>
    </row>
    <row r="132" spans="1:11">
      <c r="A132" s="474" t="s">
        <v>477</v>
      </c>
      <c r="B132" s="266" t="s">
        <v>459</v>
      </c>
      <c r="C132" s="458">
        <v>49845264.885054909</v>
      </c>
      <c r="D132" s="458">
        <v>4298001.7490050495</v>
      </c>
      <c r="E132" s="459">
        <v>9.4363556733736143E-2</v>
      </c>
      <c r="F132" s="460">
        <v>129350317.7395134</v>
      </c>
      <c r="G132" s="460">
        <v>17204182.370983452</v>
      </c>
      <c r="H132" s="459">
        <v>0.15340860667599276</v>
      </c>
      <c r="I132" s="466"/>
      <c r="J132" s="466"/>
    </row>
    <row r="133" spans="1:11">
      <c r="A133" s="474" t="s">
        <v>477</v>
      </c>
      <c r="B133" s="267" t="s">
        <v>460</v>
      </c>
      <c r="C133" s="462">
        <v>45914767.526922151</v>
      </c>
      <c r="D133" s="462">
        <v>4378448.4791062921</v>
      </c>
      <c r="E133" s="463">
        <v>0.10541253003343655</v>
      </c>
      <c r="F133" s="464">
        <v>117662192.08853337</v>
      </c>
      <c r="G133" s="464">
        <v>16474795.076245546</v>
      </c>
      <c r="H133" s="463">
        <v>0.16281469395091672</v>
      </c>
      <c r="I133" s="467"/>
      <c r="J133" s="467"/>
    </row>
    <row r="134" spans="1:11">
      <c r="A134" s="248"/>
      <c r="C134" s="260"/>
      <c r="D134" s="260"/>
      <c r="E134" s="261"/>
      <c r="F134" s="262"/>
      <c r="G134" s="262"/>
      <c r="H134" s="261"/>
      <c r="I134" s="266"/>
      <c r="J134" s="266"/>
    </row>
    <row r="135" spans="1:11">
      <c r="A135" s="248"/>
      <c r="C135" s="263"/>
      <c r="D135" s="263"/>
      <c r="E135" s="264"/>
      <c r="F135" s="265"/>
      <c r="G135" s="265"/>
      <c r="H135" s="264"/>
      <c r="I135" s="267"/>
      <c r="J135" s="267"/>
    </row>
    <row r="136" spans="1:11">
      <c r="A136" s="248"/>
    </row>
    <row r="137" spans="1:11">
      <c r="A137" s="248"/>
    </row>
    <row r="138" spans="1:11">
      <c r="A138" s="248"/>
      <c r="K138" s="196"/>
    </row>
  </sheetData>
  <mergeCells count="3">
    <mergeCell ref="A2:A45"/>
    <mergeCell ref="A46:A89"/>
    <mergeCell ref="A90:A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I220"/>
  <sheetViews>
    <sheetView zoomScale="85" zoomScaleNormal="85" workbookViewId="0">
      <selection activeCell="N11" sqref="N11"/>
    </sheetView>
  </sheetViews>
  <sheetFormatPr defaultRowHeight="14.4"/>
  <cols>
    <col min="1" max="1" width="31" bestFit="1" customWidth="1"/>
    <col min="2" max="2" width="42.77734375" bestFit="1" customWidth="1"/>
    <col min="3" max="3" width="11.21875" style="168" bestFit="1" customWidth="1"/>
    <col min="4" max="4" width="10.77734375" style="168" bestFit="1" customWidth="1"/>
    <col min="5" max="5" width="9.21875" style="168"/>
    <col min="6" max="6" width="13.77734375" style="168" bestFit="1" customWidth="1"/>
    <col min="7" max="7" width="11.77734375" style="168" bestFit="1" customWidth="1"/>
    <col min="8" max="8" width="9.21875" style="168"/>
  </cols>
  <sheetData>
    <row r="1" spans="1:8" ht="15" customHeight="1">
      <c r="A1" s="475" t="s">
        <v>1</v>
      </c>
      <c r="B1" s="475" t="s">
        <v>0</v>
      </c>
      <c r="C1" s="475" t="s">
        <v>11</v>
      </c>
      <c r="D1" s="475"/>
      <c r="E1" s="475"/>
      <c r="F1" s="475"/>
      <c r="G1" s="475"/>
      <c r="H1" s="475"/>
    </row>
    <row r="2" spans="1:8" ht="15" customHeight="1">
      <c r="A2" s="477"/>
      <c r="B2" s="477"/>
      <c r="C2" s="475" t="s">
        <v>3</v>
      </c>
      <c r="D2" s="475"/>
      <c r="E2" s="475"/>
      <c r="F2" s="475" t="s">
        <v>6</v>
      </c>
      <c r="G2" s="475"/>
      <c r="H2" s="475"/>
    </row>
    <row r="3" spans="1:8" ht="28.8">
      <c r="A3" s="477"/>
      <c r="B3" s="477"/>
      <c r="C3" s="153" t="s">
        <v>8</v>
      </c>
      <c r="D3" s="153" t="s">
        <v>9</v>
      </c>
      <c r="E3" s="153" t="s">
        <v>10</v>
      </c>
      <c r="F3" s="153" t="s">
        <v>8</v>
      </c>
      <c r="G3" s="153" t="s">
        <v>9</v>
      </c>
      <c r="H3" s="153" t="s">
        <v>10</v>
      </c>
    </row>
    <row r="4" spans="1:8">
      <c r="A4" s="476" t="s">
        <v>131</v>
      </c>
      <c r="B4" s="232" t="s">
        <v>208</v>
      </c>
      <c r="C4" s="458">
        <v>52277946.915204428</v>
      </c>
      <c r="D4" s="458">
        <v>1566658.5344514996</v>
      </c>
      <c r="E4" s="459">
        <v>3.0893684315189133E-2</v>
      </c>
      <c r="F4" s="460">
        <v>148706261.68690467</v>
      </c>
      <c r="G4" s="460">
        <v>11082321.916507244</v>
      </c>
      <c r="H4" s="459">
        <v>8.0526120201152851E-2</v>
      </c>
    </row>
    <row r="5" spans="1:8">
      <c r="A5" s="477"/>
      <c r="B5" s="233" t="s">
        <v>209</v>
      </c>
      <c r="C5" s="458">
        <v>10110584.683986634</v>
      </c>
      <c r="D5" s="458">
        <v>546292.06276742741</v>
      </c>
      <c r="E5" s="463">
        <v>5.711787420173986E-2</v>
      </c>
      <c r="F5" s="464">
        <v>29388266.032077026</v>
      </c>
      <c r="G5" s="464">
        <v>2584540.8023627177</v>
      </c>
      <c r="H5" s="463">
        <v>9.642468650206594E-2</v>
      </c>
    </row>
    <row r="6" spans="1:8">
      <c r="A6" s="476"/>
      <c r="B6" s="232" t="s">
        <v>210</v>
      </c>
      <c r="C6" s="458">
        <v>3431671.7261653845</v>
      </c>
      <c r="D6" s="458">
        <v>-110900.54692630703</v>
      </c>
      <c r="E6" s="459">
        <v>-3.1305090871024441E-2</v>
      </c>
      <c r="F6" s="460">
        <v>10045379.569162283</v>
      </c>
      <c r="G6" s="460">
        <v>295448.8185309004</v>
      </c>
      <c r="H6" s="459">
        <v>3.0302658150855876E-2</v>
      </c>
    </row>
    <row r="7" spans="1:8">
      <c r="A7" s="476"/>
      <c r="B7" s="233" t="s">
        <v>211</v>
      </c>
      <c r="C7" s="458">
        <v>2274623.2112673749</v>
      </c>
      <c r="D7" s="458">
        <v>38912.771069970913</v>
      </c>
      <c r="E7" s="463">
        <v>1.7405103259496821E-2</v>
      </c>
      <c r="F7" s="464">
        <v>6611211.3314426765</v>
      </c>
      <c r="G7" s="464">
        <v>352155.19549380708</v>
      </c>
      <c r="H7" s="463">
        <v>5.6263306774196324E-2</v>
      </c>
    </row>
    <row r="8" spans="1:8">
      <c r="A8" s="476"/>
      <c r="B8" s="232" t="s">
        <v>212</v>
      </c>
      <c r="C8" s="458">
        <v>2595260.6475410913</v>
      </c>
      <c r="D8" s="458">
        <v>-29259.411954720505</v>
      </c>
      <c r="E8" s="459">
        <v>-1.114848097611471E-2</v>
      </c>
      <c r="F8" s="460">
        <v>7505589.7619376453</v>
      </c>
      <c r="G8" s="460">
        <v>341764.76193892583</v>
      </c>
      <c r="H8" s="459">
        <v>4.7707022706303816E-2</v>
      </c>
    </row>
    <row r="9" spans="1:8">
      <c r="A9" s="476"/>
      <c r="B9" s="233" t="s">
        <v>213</v>
      </c>
      <c r="C9" s="458">
        <v>5408436.4653033698</v>
      </c>
      <c r="D9" s="458">
        <v>151955.15475408733</v>
      </c>
      <c r="E9" s="463">
        <v>2.8908150866840728E-2</v>
      </c>
      <c r="F9" s="464">
        <v>15955319.653380431</v>
      </c>
      <c r="G9" s="464">
        <v>1312051.3725984041</v>
      </c>
      <c r="H9" s="463">
        <v>8.9600992581714389E-2</v>
      </c>
    </row>
    <row r="10" spans="1:8">
      <c r="A10" s="476"/>
      <c r="B10" s="232" t="s">
        <v>214</v>
      </c>
      <c r="C10" s="458">
        <v>2374284.4527296843</v>
      </c>
      <c r="D10" s="458">
        <v>90639.064302796032</v>
      </c>
      <c r="E10" s="459">
        <v>3.9690516208049996E-2</v>
      </c>
      <c r="F10" s="460">
        <v>6720182.5251733009</v>
      </c>
      <c r="G10" s="460">
        <v>582015.80816333089</v>
      </c>
      <c r="H10" s="459">
        <v>9.481915936731726E-2</v>
      </c>
    </row>
    <row r="11" spans="1:8">
      <c r="A11" s="476"/>
      <c r="B11" s="233" t="s">
        <v>215</v>
      </c>
      <c r="C11" s="458">
        <v>1137560.1578077993</v>
      </c>
      <c r="D11" s="458">
        <v>66649.586913703242</v>
      </c>
      <c r="E11" s="463">
        <v>6.2236370361026458E-2</v>
      </c>
      <c r="F11" s="464">
        <v>3055130.5727745639</v>
      </c>
      <c r="G11" s="464">
        <v>323437.57193456776</v>
      </c>
      <c r="H11" s="463">
        <v>0.11840187452803468</v>
      </c>
    </row>
    <row r="12" spans="1:8">
      <c r="A12" s="476"/>
      <c r="B12" s="232" t="s">
        <v>216</v>
      </c>
      <c r="C12" s="458">
        <v>2797138.4675099226</v>
      </c>
      <c r="D12" s="458">
        <v>39558.686240826268</v>
      </c>
      <c r="E12" s="459">
        <v>1.4345436715749536E-2</v>
      </c>
      <c r="F12" s="460">
        <v>7947910.0052299108</v>
      </c>
      <c r="G12" s="460">
        <v>508746.94643175974</v>
      </c>
      <c r="H12" s="459">
        <v>6.8387658989417469E-2</v>
      </c>
    </row>
    <row r="13" spans="1:8">
      <c r="A13" s="476"/>
      <c r="B13" s="233" t="s">
        <v>217</v>
      </c>
      <c r="C13" s="458">
        <v>3670020.8800988705</v>
      </c>
      <c r="D13" s="458">
        <v>230057.1890401016</v>
      </c>
      <c r="E13" s="463">
        <v>6.6877795727341954E-2</v>
      </c>
      <c r="F13" s="464">
        <v>10436467.678054854</v>
      </c>
      <c r="G13" s="464">
        <v>1156751.9625679161</v>
      </c>
      <c r="H13" s="463">
        <v>0.12465381462466681</v>
      </c>
    </row>
    <row r="14" spans="1:8">
      <c r="A14" s="476"/>
      <c r="B14" s="232" t="s">
        <v>218</v>
      </c>
      <c r="C14" s="458">
        <v>1935117.2453242599</v>
      </c>
      <c r="D14" s="458">
        <v>88625.280810098629</v>
      </c>
      <c r="E14" s="459">
        <v>4.7996569989632865E-2</v>
      </c>
      <c r="F14" s="460">
        <v>5349315.965907637</v>
      </c>
      <c r="G14" s="460">
        <v>455750.74623891991</v>
      </c>
      <c r="H14" s="459">
        <v>9.3132660091485034E-2</v>
      </c>
    </row>
    <row r="15" spans="1:8">
      <c r="A15" s="476"/>
      <c r="B15" s="233" t="s">
        <v>219</v>
      </c>
      <c r="C15" s="458">
        <v>2062400.5290280487</v>
      </c>
      <c r="D15" s="458">
        <v>-7132.7851113677025</v>
      </c>
      <c r="E15" s="463">
        <v>-3.4465669446513652E-3</v>
      </c>
      <c r="F15" s="464">
        <v>5640446.7833159398</v>
      </c>
      <c r="G15" s="464">
        <v>237740.20275718439</v>
      </c>
      <c r="H15" s="463">
        <v>4.4003907895475043E-2</v>
      </c>
    </row>
    <row r="16" spans="1:8">
      <c r="A16" s="476"/>
      <c r="B16" s="232" t="s">
        <v>220</v>
      </c>
      <c r="C16" s="458">
        <v>36211684.231130742</v>
      </c>
      <c r="D16" s="458">
        <v>1238426.0063684359</v>
      </c>
      <c r="E16" s="459">
        <v>3.5410655718991213E-2</v>
      </c>
      <c r="F16" s="460">
        <v>105480961.92009321</v>
      </c>
      <c r="G16" s="460">
        <v>8836097.5288550705</v>
      </c>
      <c r="H16" s="459">
        <v>9.1428526332084689E-2</v>
      </c>
    </row>
    <row r="17" spans="1:8">
      <c r="A17" s="476"/>
      <c r="B17" s="233" t="s">
        <v>221</v>
      </c>
      <c r="C17" s="458">
        <v>8102084.1132075908</v>
      </c>
      <c r="D17" s="458">
        <v>261493.49064092152</v>
      </c>
      <c r="E17" s="463">
        <v>3.3351249061300929E-2</v>
      </c>
      <c r="F17" s="464">
        <v>23863392.339266788</v>
      </c>
      <c r="G17" s="464">
        <v>1979962.6989469454</v>
      </c>
      <c r="H17" s="463">
        <v>9.0477714484885771E-2</v>
      </c>
    </row>
    <row r="18" spans="1:8">
      <c r="A18" s="476"/>
      <c r="B18" s="232" t="s">
        <v>222</v>
      </c>
      <c r="C18" s="458">
        <v>6891289.5504003391</v>
      </c>
      <c r="D18" s="458">
        <v>400167.41679782886</v>
      </c>
      <c r="E18" s="459">
        <v>6.1648418957684872E-2</v>
      </c>
      <c r="F18" s="460">
        <v>20579081.750043403</v>
      </c>
      <c r="G18" s="460">
        <v>2201596.3559946679</v>
      </c>
      <c r="H18" s="459">
        <v>0.11979856377454234</v>
      </c>
    </row>
    <row r="19" spans="1:8">
      <c r="A19" s="476"/>
      <c r="B19" s="233" t="s">
        <v>223</v>
      </c>
      <c r="C19" s="458">
        <v>618990.58834594989</v>
      </c>
      <c r="D19" s="458">
        <v>-19778.165473707486</v>
      </c>
      <c r="E19" s="463">
        <v>-3.0962950763386003E-2</v>
      </c>
      <c r="F19" s="464">
        <v>1744348.5128949911</v>
      </c>
      <c r="G19" s="464">
        <v>33854.852644403698</v>
      </c>
      <c r="H19" s="463">
        <v>1.9792445556006306E-2</v>
      </c>
    </row>
    <row r="20" spans="1:8">
      <c r="A20" s="476"/>
      <c r="B20" s="232" t="s">
        <v>224</v>
      </c>
      <c r="C20" s="458">
        <v>2433408.5945702456</v>
      </c>
      <c r="D20" s="458">
        <v>14191.408000750002</v>
      </c>
      <c r="E20" s="459">
        <v>5.8661157334425756E-3</v>
      </c>
      <c r="F20" s="460">
        <v>6944634.9157071849</v>
      </c>
      <c r="G20" s="460">
        <v>352673.68979902379</v>
      </c>
      <c r="H20" s="459">
        <v>5.3500571030806791E-2</v>
      </c>
    </row>
    <row r="21" spans="1:8">
      <c r="A21" s="476"/>
      <c r="B21" s="233" t="s">
        <v>225</v>
      </c>
      <c r="C21" s="458">
        <v>1214940.0428074775</v>
      </c>
      <c r="D21" s="458">
        <v>-25033.840600122698</v>
      </c>
      <c r="E21" s="463">
        <v>-2.0189006345300301E-2</v>
      </c>
      <c r="F21" s="464">
        <v>3292920.3649963331</v>
      </c>
      <c r="G21" s="464">
        <v>78299.482007173821</v>
      </c>
      <c r="H21" s="463">
        <v>2.4357298996442147E-2</v>
      </c>
    </row>
    <row r="22" spans="1:8">
      <c r="A22" s="476"/>
      <c r="B22" s="232" t="s">
        <v>226</v>
      </c>
      <c r="C22" s="458">
        <v>937452.55375363759</v>
      </c>
      <c r="D22" s="458">
        <v>-3426.7946993650403</v>
      </c>
      <c r="E22" s="459">
        <v>-3.6421191569348281E-3</v>
      </c>
      <c r="F22" s="460">
        <v>2524617.4033306353</v>
      </c>
      <c r="G22" s="460">
        <v>64201.899110520259</v>
      </c>
      <c r="H22" s="459">
        <v>2.6093925599314786E-2</v>
      </c>
    </row>
    <row r="23" spans="1:8">
      <c r="A23" s="476"/>
      <c r="B23" s="233" t="s">
        <v>227</v>
      </c>
      <c r="C23" s="458">
        <v>25413133.147371102</v>
      </c>
      <c r="D23" s="458">
        <v>1328095.6304783784</v>
      </c>
      <c r="E23" s="463">
        <v>5.5141937376966127E-2</v>
      </c>
      <c r="F23" s="464">
        <v>70602995.889057785</v>
      </c>
      <c r="G23" s="464">
        <v>6363030.6829678118</v>
      </c>
      <c r="H23" s="463">
        <v>9.905096714411972E-2</v>
      </c>
    </row>
    <row r="24" spans="1:8">
      <c r="A24" s="476"/>
      <c r="B24" s="232" t="s">
        <v>228</v>
      </c>
      <c r="C24" s="458">
        <v>1246930.9014173048</v>
      </c>
      <c r="D24" s="458">
        <v>112919.22601662693</v>
      </c>
      <c r="E24" s="459">
        <v>9.9575011850499176E-2</v>
      </c>
      <c r="F24" s="460">
        <v>3491454.8769377554</v>
      </c>
      <c r="G24" s="460">
        <v>417441.34158869926</v>
      </c>
      <c r="H24" s="459">
        <v>0.13579684565094099</v>
      </c>
    </row>
    <row r="25" spans="1:8">
      <c r="A25" s="476"/>
      <c r="B25" s="233" t="s">
        <v>229</v>
      </c>
      <c r="C25" s="458">
        <v>2439869.3182047606</v>
      </c>
      <c r="D25" s="458">
        <v>82934.920915312134</v>
      </c>
      <c r="E25" s="463">
        <v>3.51876238094238E-2</v>
      </c>
      <c r="F25" s="464">
        <v>6742035.803522693</v>
      </c>
      <c r="G25" s="464">
        <v>506303.87850614637</v>
      </c>
      <c r="H25" s="463">
        <v>8.1193977642777332E-2</v>
      </c>
    </row>
    <row r="26" spans="1:8">
      <c r="A26" s="476"/>
      <c r="B26" s="232" t="s">
        <v>230</v>
      </c>
      <c r="C26" s="458">
        <v>4843845.1852006726</v>
      </c>
      <c r="D26" s="458">
        <v>253304.01625722274</v>
      </c>
      <c r="E26" s="459">
        <v>5.5179554421798747E-2</v>
      </c>
      <c r="F26" s="460">
        <v>13907182.89269869</v>
      </c>
      <c r="G26" s="460">
        <v>1196229.9353403058</v>
      </c>
      <c r="H26" s="459">
        <v>9.4110169343975661E-2</v>
      </c>
    </row>
    <row r="27" spans="1:8">
      <c r="A27" s="476"/>
      <c r="B27" s="233" t="s">
        <v>231</v>
      </c>
      <c r="C27" s="458">
        <v>1700241.1676071722</v>
      </c>
      <c r="D27" s="458">
        <v>116305.60842538904</v>
      </c>
      <c r="E27" s="463">
        <v>7.3428245076756327E-2</v>
      </c>
      <c r="F27" s="464">
        <v>4770559.5884640785</v>
      </c>
      <c r="G27" s="464">
        <v>510149.11212122068</v>
      </c>
      <c r="H27" s="463">
        <v>0.11974177487215583</v>
      </c>
    </row>
    <row r="28" spans="1:8">
      <c r="A28" s="476"/>
      <c r="B28" s="232" t="s">
        <v>232</v>
      </c>
      <c r="C28" s="458">
        <v>2959682.7127001863</v>
      </c>
      <c r="D28" s="458">
        <v>88176.816384329461</v>
      </c>
      <c r="E28" s="459">
        <v>3.0707517089712526E-2</v>
      </c>
      <c r="F28" s="460">
        <v>8333715.1376835564</v>
      </c>
      <c r="G28" s="460">
        <v>574069.36636384297</v>
      </c>
      <c r="H28" s="459">
        <v>7.3981388233680764E-2</v>
      </c>
    </row>
    <row r="29" spans="1:8">
      <c r="A29" s="476"/>
      <c r="B29" s="233" t="s">
        <v>233</v>
      </c>
      <c r="C29" s="458">
        <v>864573.89142664766</v>
      </c>
      <c r="D29" s="458">
        <v>30083.557262804825</v>
      </c>
      <c r="E29" s="463">
        <v>3.6050216558767542E-2</v>
      </c>
      <c r="F29" s="464">
        <v>2338474.8224751223</v>
      </c>
      <c r="G29" s="464">
        <v>200715.76187747438</v>
      </c>
      <c r="H29" s="463">
        <v>9.3890731456593976E-2</v>
      </c>
    </row>
    <row r="30" spans="1:8">
      <c r="A30" s="476"/>
      <c r="B30" s="232" t="s">
        <v>234</v>
      </c>
      <c r="C30" s="458">
        <v>42683104.487950936</v>
      </c>
      <c r="D30" s="458">
        <v>184318.69905543327</v>
      </c>
      <c r="E30" s="459">
        <v>4.3370344736671012E-3</v>
      </c>
      <c r="F30" s="460">
        <v>126685268.9892032</v>
      </c>
      <c r="G30" s="460">
        <v>6844337.1506287158</v>
      </c>
      <c r="H30" s="459">
        <v>5.7111848561458331E-2</v>
      </c>
    </row>
    <row r="31" spans="1:8">
      <c r="A31" s="476"/>
      <c r="B31" s="233" t="s">
        <v>235</v>
      </c>
      <c r="C31" s="458">
        <v>10481124.630688198</v>
      </c>
      <c r="D31" s="458">
        <v>91765.545538000762</v>
      </c>
      <c r="E31" s="463">
        <v>8.8326474025875023E-3</v>
      </c>
      <c r="F31" s="464">
        <v>31969096.585893039</v>
      </c>
      <c r="G31" s="464">
        <v>1543620.5742449313</v>
      </c>
      <c r="H31" s="463">
        <v>5.0734475728628561E-2</v>
      </c>
    </row>
    <row r="32" spans="1:8">
      <c r="A32" s="476"/>
      <c r="B32" s="232" t="s">
        <v>236</v>
      </c>
      <c r="C32" s="458">
        <v>3501033.0201084851</v>
      </c>
      <c r="D32" s="458">
        <v>10626.664451953955</v>
      </c>
      <c r="E32" s="459">
        <v>3.0445350395183778E-3</v>
      </c>
      <c r="F32" s="460">
        <v>10680838.595865862</v>
      </c>
      <c r="G32" s="460">
        <v>672151.71988497674</v>
      </c>
      <c r="H32" s="459">
        <v>6.7156833679952996E-2</v>
      </c>
    </row>
    <row r="33" spans="1:8">
      <c r="A33" s="476"/>
      <c r="B33" s="233" t="s">
        <v>237</v>
      </c>
      <c r="C33" s="458">
        <v>1276178.7222846071</v>
      </c>
      <c r="D33" s="458">
        <v>21945.431448873831</v>
      </c>
      <c r="E33" s="463">
        <v>1.7497088946069141E-2</v>
      </c>
      <c r="F33" s="464">
        <v>3724586.0636850963</v>
      </c>
      <c r="G33" s="464">
        <v>256666.64030305529</v>
      </c>
      <c r="H33" s="463">
        <v>7.4011708164990947E-2</v>
      </c>
    </row>
    <row r="34" spans="1:8">
      <c r="A34" s="476"/>
      <c r="B34" s="232" t="s">
        <v>238</v>
      </c>
      <c r="C34" s="458">
        <v>1409764.9913024323</v>
      </c>
      <c r="D34" s="458">
        <v>-33970.041821134975</v>
      </c>
      <c r="E34" s="459">
        <v>-2.3529277216221382E-2</v>
      </c>
      <c r="F34" s="460">
        <v>3984734.4996659122</v>
      </c>
      <c r="G34" s="460">
        <v>103687.0947189182</v>
      </c>
      <c r="H34" s="459">
        <v>2.6716265971591328E-2</v>
      </c>
    </row>
    <row r="35" spans="1:8">
      <c r="A35" s="476"/>
      <c r="B35" s="233" t="s">
        <v>239</v>
      </c>
      <c r="C35" s="458">
        <v>874684.49503163865</v>
      </c>
      <c r="D35" s="458">
        <v>-37337.303421684657</v>
      </c>
      <c r="E35" s="463">
        <v>-4.0939047164228012E-2</v>
      </c>
      <c r="F35" s="464">
        <v>2420965.6721449881</v>
      </c>
      <c r="G35" s="464">
        <v>22817.930129487999</v>
      </c>
      <c r="H35" s="463">
        <v>9.5148141750061189E-3</v>
      </c>
    </row>
    <row r="36" spans="1:8">
      <c r="A36" s="476"/>
      <c r="B36" s="232" t="s">
        <v>240</v>
      </c>
      <c r="C36" s="458">
        <v>2529650.7329156557</v>
      </c>
      <c r="D36" s="458">
        <v>1166.6338506550528</v>
      </c>
      <c r="E36" s="459">
        <v>4.6139655419880169E-4</v>
      </c>
      <c r="F36" s="460">
        <v>7477527.6827781955</v>
      </c>
      <c r="G36" s="460">
        <v>441652.47729014233</v>
      </c>
      <c r="H36" s="459">
        <v>6.2771505234437502E-2</v>
      </c>
    </row>
    <row r="37" spans="1:8">
      <c r="A37" s="476"/>
      <c r="B37" s="233" t="s">
        <v>241</v>
      </c>
      <c r="C37" s="458">
        <v>4540896.8274443028</v>
      </c>
      <c r="D37" s="458">
        <v>26305.591244837269</v>
      </c>
      <c r="E37" s="463">
        <v>5.8267935829739038E-3</v>
      </c>
      <c r="F37" s="464">
        <v>13654010.304975042</v>
      </c>
      <c r="G37" s="464">
        <v>820409.20100110956</v>
      </c>
      <c r="H37" s="463">
        <v>6.3926655843079716E-2</v>
      </c>
    </row>
    <row r="38" spans="1:8">
      <c r="A38" s="476"/>
      <c r="B38" s="232" t="s">
        <v>242</v>
      </c>
      <c r="C38" s="458">
        <v>3381685.0003269734</v>
      </c>
      <c r="D38" s="458">
        <v>16550.065924766008</v>
      </c>
      <c r="E38" s="459">
        <v>4.9180987530611491E-3</v>
      </c>
      <c r="F38" s="460">
        <v>10134337.28661124</v>
      </c>
      <c r="G38" s="460">
        <v>541152.38874187693</v>
      </c>
      <c r="H38" s="459">
        <v>5.6410086379348981E-2</v>
      </c>
    </row>
    <row r="39" spans="1:8">
      <c r="A39" s="476"/>
      <c r="B39" s="233" t="s">
        <v>243</v>
      </c>
      <c r="C39" s="458">
        <v>2357055.9714756687</v>
      </c>
      <c r="D39" s="458">
        <v>-30660.260392496362</v>
      </c>
      <c r="E39" s="463">
        <v>-1.284083090916862E-2</v>
      </c>
      <c r="F39" s="464">
        <v>6746874.3137461459</v>
      </c>
      <c r="G39" s="464">
        <v>262298.98333058693</v>
      </c>
      <c r="H39" s="463">
        <v>4.044967788411484E-2</v>
      </c>
    </row>
    <row r="40" spans="1:8">
      <c r="A40" s="476"/>
      <c r="B40" s="232" t="s">
        <v>244</v>
      </c>
      <c r="C40" s="458">
        <v>66902163.010072947</v>
      </c>
      <c r="D40" s="458">
        <v>1355224.8633490354</v>
      </c>
      <c r="E40" s="459">
        <v>2.0675639498452615E-2</v>
      </c>
      <c r="F40" s="460">
        <v>209665453.35417831</v>
      </c>
      <c r="G40" s="460">
        <v>12571422.9117257</v>
      </c>
      <c r="H40" s="459">
        <v>6.3783884694550888E-2</v>
      </c>
    </row>
    <row r="41" spans="1:8">
      <c r="A41" s="476"/>
      <c r="B41" s="233" t="s">
        <v>245</v>
      </c>
      <c r="C41" s="458">
        <v>1453625.3662247101</v>
      </c>
      <c r="D41" s="458">
        <v>16896.220781108597</v>
      </c>
      <c r="E41" s="463">
        <v>1.1760199084631053E-2</v>
      </c>
      <c r="F41" s="464">
        <v>4486897.8304690477</v>
      </c>
      <c r="G41" s="464">
        <v>200892.76173132099</v>
      </c>
      <c r="H41" s="463">
        <v>4.6871797515275926E-2</v>
      </c>
    </row>
    <row r="42" spans="1:8">
      <c r="A42" s="476"/>
      <c r="B42" s="232" t="s">
        <v>246</v>
      </c>
      <c r="C42" s="458">
        <v>8327197.8618777404</v>
      </c>
      <c r="D42" s="458">
        <v>123425.71100495569</v>
      </c>
      <c r="E42" s="459">
        <v>1.5044995001698659E-2</v>
      </c>
      <c r="F42" s="460">
        <v>26985658.914173704</v>
      </c>
      <c r="G42" s="460">
        <v>1591964.9397907928</v>
      </c>
      <c r="H42" s="459">
        <v>6.2691349332506044E-2</v>
      </c>
    </row>
    <row r="43" spans="1:8">
      <c r="A43" s="476"/>
      <c r="B43" s="233" t="s">
        <v>247</v>
      </c>
      <c r="C43" s="458">
        <v>3237835.5229083155</v>
      </c>
      <c r="D43" s="458">
        <v>73654.879113024566</v>
      </c>
      <c r="E43" s="463">
        <v>2.3277709904918349E-2</v>
      </c>
      <c r="F43" s="464">
        <v>9409735.2106748074</v>
      </c>
      <c r="G43" s="464">
        <v>648620.33651897125</v>
      </c>
      <c r="H43" s="463">
        <v>7.4033995197610974E-2</v>
      </c>
    </row>
    <row r="44" spans="1:8">
      <c r="A44" s="476"/>
      <c r="B44" s="232" t="s">
        <v>248</v>
      </c>
      <c r="C44" s="458">
        <v>5235520.7496045493</v>
      </c>
      <c r="D44" s="458">
        <v>38439.749609046616</v>
      </c>
      <c r="E44" s="459">
        <v>7.3964114873483556E-3</v>
      </c>
      <c r="F44" s="460">
        <v>15425184.233238662</v>
      </c>
      <c r="G44" s="460">
        <v>731837.27096170187</v>
      </c>
      <c r="H44" s="459">
        <v>4.9807390572113218E-2</v>
      </c>
    </row>
    <row r="45" spans="1:8">
      <c r="A45" s="476"/>
      <c r="B45" s="233" t="s">
        <v>249</v>
      </c>
      <c r="C45" s="458">
        <v>4358419.9115706952</v>
      </c>
      <c r="D45" s="458">
        <v>107053.9785393877</v>
      </c>
      <c r="E45" s="463">
        <v>2.5181078322998204E-2</v>
      </c>
      <c r="F45" s="464">
        <v>13812059.462276349</v>
      </c>
      <c r="G45" s="464">
        <v>883747.91549812816</v>
      </c>
      <c r="H45" s="463">
        <v>6.8357566438624479E-2</v>
      </c>
    </row>
    <row r="46" spans="1:8">
      <c r="A46" s="476"/>
      <c r="B46" s="232" t="s">
        <v>250</v>
      </c>
      <c r="C46" s="458">
        <v>5438222.2234197157</v>
      </c>
      <c r="D46" s="458">
        <v>145642.25949803367</v>
      </c>
      <c r="E46" s="459">
        <v>2.7518197266898931E-2</v>
      </c>
      <c r="F46" s="460">
        <v>16989982.89520184</v>
      </c>
      <c r="G46" s="460">
        <v>1222449.9315219894</v>
      </c>
      <c r="H46" s="459">
        <v>7.7529562445683459E-2</v>
      </c>
    </row>
    <row r="47" spans="1:8">
      <c r="A47" s="476"/>
      <c r="B47" s="233" t="s">
        <v>251</v>
      </c>
      <c r="C47" s="458">
        <v>19949226.236659676</v>
      </c>
      <c r="D47" s="458">
        <v>458197.28612311184</v>
      </c>
      <c r="E47" s="463">
        <v>2.3508111720828277E-2</v>
      </c>
      <c r="F47" s="464">
        <v>65352170.867197439</v>
      </c>
      <c r="G47" s="464">
        <v>3887243.3210734501</v>
      </c>
      <c r="H47" s="463">
        <v>6.3243275088161743E-2</v>
      </c>
    </row>
    <row r="48" spans="1:8">
      <c r="A48" s="476"/>
      <c r="B48" s="232" t="s">
        <v>252</v>
      </c>
      <c r="C48" s="458">
        <v>8162007.2103185803</v>
      </c>
      <c r="D48" s="458">
        <v>220583.74075076636</v>
      </c>
      <c r="E48" s="459">
        <v>2.7776347854520204E-2</v>
      </c>
      <c r="F48" s="460">
        <v>25148402.960198913</v>
      </c>
      <c r="G48" s="460">
        <v>1560980.6975411959</v>
      </c>
      <c r="H48" s="459">
        <v>6.6178520067131416E-2</v>
      </c>
    </row>
    <row r="49" spans="1:8">
      <c r="A49" s="476"/>
      <c r="B49" s="233" t="s">
        <v>253</v>
      </c>
      <c r="C49" s="458">
        <v>2868701.3419587268</v>
      </c>
      <c r="D49" s="458">
        <v>10873.498917585704</v>
      </c>
      <c r="E49" s="463">
        <v>3.8048124361524638E-3</v>
      </c>
      <c r="F49" s="464">
        <v>8262190.7665302232</v>
      </c>
      <c r="G49" s="464">
        <v>370894.29773278628</v>
      </c>
      <c r="H49" s="463">
        <v>4.7000426254332234E-2</v>
      </c>
    </row>
    <row r="50" spans="1:8">
      <c r="A50" s="476"/>
      <c r="B50" s="232" t="s">
        <v>254</v>
      </c>
      <c r="C50" s="458">
        <v>1118647.9849236647</v>
      </c>
      <c r="D50" s="458">
        <v>12126.039481607731</v>
      </c>
      <c r="E50" s="459">
        <v>1.0958697684719992E-2</v>
      </c>
      <c r="F50" s="460">
        <v>3612290.31024078</v>
      </c>
      <c r="G50" s="460">
        <v>207473.91536259465</v>
      </c>
      <c r="H50" s="459">
        <v>6.0935419505937109E-2</v>
      </c>
    </row>
    <row r="51" spans="1:8">
      <c r="A51" s="476"/>
      <c r="B51" s="233" t="s">
        <v>255</v>
      </c>
      <c r="C51" s="458">
        <v>1474675.5865185128</v>
      </c>
      <c r="D51" s="458">
        <v>74320.968324322952</v>
      </c>
      <c r="E51" s="463">
        <v>5.3072962632966958E-2</v>
      </c>
      <c r="F51" s="464">
        <v>4296442.4069450144</v>
      </c>
      <c r="G51" s="464">
        <v>397937.18116226234</v>
      </c>
      <c r="H51" s="463">
        <v>0.10207429722820584</v>
      </c>
    </row>
    <row r="52" spans="1:8">
      <c r="A52" s="476"/>
      <c r="B52" s="232" t="s">
        <v>256</v>
      </c>
      <c r="C52" s="458">
        <v>52528611.028841875</v>
      </c>
      <c r="D52" s="458">
        <v>2103785.3447365239</v>
      </c>
      <c r="E52" s="459">
        <v>4.1721221961500368E-2</v>
      </c>
      <c r="F52" s="460">
        <v>149314487.66596621</v>
      </c>
      <c r="G52" s="460">
        <v>11763715.234427035</v>
      </c>
      <c r="H52" s="459">
        <v>8.5522713006079193E-2</v>
      </c>
    </row>
    <row r="53" spans="1:8">
      <c r="A53" s="476"/>
      <c r="B53" s="233" t="s">
        <v>257</v>
      </c>
      <c r="C53" s="458">
        <v>5962307.4098500917</v>
      </c>
      <c r="D53" s="458">
        <v>181920.41249496024</v>
      </c>
      <c r="E53" s="463">
        <v>3.1472012614068845E-2</v>
      </c>
      <c r="F53" s="464">
        <v>17506122.150620632</v>
      </c>
      <c r="G53" s="464">
        <v>1372754.3082431704</v>
      </c>
      <c r="H53" s="463">
        <v>8.5087894955036075E-2</v>
      </c>
    </row>
    <row r="54" spans="1:8">
      <c r="A54" s="476"/>
      <c r="B54" s="232" t="s">
        <v>258</v>
      </c>
      <c r="C54" s="458">
        <v>3805802.2820338341</v>
      </c>
      <c r="D54" s="458">
        <v>187609.60839014733</v>
      </c>
      <c r="E54" s="459">
        <v>5.185174624800061E-2</v>
      </c>
      <c r="F54" s="460">
        <v>10845349.629907269</v>
      </c>
      <c r="G54" s="460">
        <v>1021754.8201793246</v>
      </c>
      <c r="H54" s="459">
        <v>0.10401027729355433</v>
      </c>
    </row>
    <row r="55" spans="1:8">
      <c r="A55" s="476"/>
      <c r="B55" s="233" t="s">
        <v>259</v>
      </c>
      <c r="C55" s="458">
        <v>2462138.342678193</v>
      </c>
      <c r="D55" s="458">
        <v>169435.63886461966</v>
      </c>
      <c r="E55" s="463">
        <v>7.3902141164132809E-2</v>
      </c>
      <c r="F55" s="464">
        <v>7030244.7644576337</v>
      </c>
      <c r="G55" s="464">
        <v>696304.79998723976</v>
      </c>
      <c r="H55" s="463">
        <v>0.10993233341223509</v>
      </c>
    </row>
    <row r="56" spans="1:8">
      <c r="A56" s="476"/>
      <c r="B56" s="232" t="s">
        <v>260</v>
      </c>
      <c r="C56" s="458">
        <v>9036434.078249285</v>
      </c>
      <c r="D56" s="458">
        <v>135006.89247347787</v>
      </c>
      <c r="E56" s="459">
        <v>1.5166881630983235E-2</v>
      </c>
      <c r="F56" s="460">
        <v>25258823.570687238</v>
      </c>
      <c r="G56" s="460">
        <v>1354738.6160865612</v>
      </c>
      <c r="H56" s="459">
        <v>5.6673937473846817E-2</v>
      </c>
    </row>
    <row r="57" spans="1:8">
      <c r="A57" s="476"/>
      <c r="B57" s="233" t="s">
        <v>261</v>
      </c>
      <c r="C57" s="458">
        <v>1323444.797422488</v>
      </c>
      <c r="D57" s="458">
        <v>1638.2957970541902</v>
      </c>
      <c r="E57" s="463">
        <v>1.2394369334993945E-3</v>
      </c>
      <c r="F57" s="464">
        <v>3658605.8531123423</v>
      </c>
      <c r="G57" s="464">
        <v>203068.76502699545</v>
      </c>
      <c r="H57" s="463">
        <v>5.8766194617668632E-2</v>
      </c>
    </row>
    <row r="58" spans="1:8">
      <c r="A58" s="476"/>
      <c r="B58" s="232" t="s">
        <v>262</v>
      </c>
      <c r="C58" s="458">
        <v>5372146.6227876982</v>
      </c>
      <c r="D58" s="458">
        <v>228636.34201172739</v>
      </c>
      <c r="E58" s="459">
        <v>4.4451421214469586E-2</v>
      </c>
      <c r="F58" s="460">
        <v>15086059.747082291</v>
      </c>
      <c r="G58" s="460">
        <v>1085342.0371097904</v>
      </c>
      <c r="H58" s="459">
        <v>7.7520457136045079E-2</v>
      </c>
    </row>
    <row r="59" spans="1:8">
      <c r="A59" s="476"/>
      <c r="B59" s="233" t="s">
        <v>263</v>
      </c>
      <c r="C59" s="458">
        <v>6029775.4236133937</v>
      </c>
      <c r="D59" s="458">
        <v>289423.32156122662</v>
      </c>
      <c r="E59" s="463">
        <v>5.0419088657951527E-2</v>
      </c>
      <c r="F59" s="464">
        <v>17619179.707697581</v>
      </c>
      <c r="G59" s="464">
        <v>1678559.6126627717</v>
      </c>
      <c r="H59" s="463">
        <v>0.10530077265849966</v>
      </c>
    </row>
    <row r="60" spans="1:8">
      <c r="A60" s="476"/>
      <c r="B60" s="232" t="s">
        <v>264</v>
      </c>
      <c r="C60" s="458">
        <v>5961546.6962074451</v>
      </c>
      <c r="D60" s="458">
        <v>260155.84524701629</v>
      </c>
      <c r="E60" s="459">
        <v>4.5630242172081871E-2</v>
      </c>
      <c r="F60" s="460">
        <v>16655469.623545835</v>
      </c>
      <c r="G60" s="460">
        <v>1170574.8371250983</v>
      </c>
      <c r="H60" s="459">
        <v>7.5594626458270656E-2</v>
      </c>
    </row>
    <row r="61" spans="1:8">
      <c r="A61" s="476"/>
      <c r="B61" s="233" t="s">
        <v>265</v>
      </c>
      <c r="C61" s="458">
        <v>39990971.491879761</v>
      </c>
      <c r="D61" s="458">
        <v>2585607.2750562355</v>
      </c>
      <c r="E61" s="463">
        <v>6.9123970029232512E-2</v>
      </c>
      <c r="F61" s="464">
        <v>120285108.19588055</v>
      </c>
      <c r="G61" s="464">
        <v>13408913.482553974</v>
      </c>
      <c r="H61" s="463">
        <v>0.12546211547408315</v>
      </c>
    </row>
    <row r="62" spans="1:8">
      <c r="A62" s="476"/>
      <c r="B62" s="232" t="s">
        <v>266</v>
      </c>
      <c r="C62" s="458">
        <v>17524326.726872884</v>
      </c>
      <c r="D62" s="458">
        <v>1293103.2055476103</v>
      </c>
      <c r="E62" s="459">
        <v>7.9667635890090238E-2</v>
      </c>
      <c r="F62" s="460">
        <v>52661867.314342573</v>
      </c>
      <c r="G62" s="460">
        <v>6405253.3347385451</v>
      </c>
      <c r="H62" s="459">
        <v>0.13847216178777849</v>
      </c>
    </row>
    <row r="63" spans="1:8">
      <c r="A63" s="476"/>
      <c r="B63" s="233" t="s">
        <v>267</v>
      </c>
      <c r="C63" s="458">
        <v>3255467.7868321831</v>
      </c>
      <c r="D63" s="458">
        <v>156755.34407177847</v>
      </c>
      <c r="E63" s="463">
        <v>5.0587250984843624E-2</v>
      </c>
      <c r="F63" s="464">
        <v>9572211.1741093248</v>
      </c>
      <c r="G63" s="464">
        <v>906088.80248702504</v>
      </c>
      <c r="H63" s="463">
        <v>0.10455527439285456</v>
      </c>
    </row>
    <row r="64" spans="1:8">
      <c r="A64" s="476"/>
      <c r="B64" s="232" t="s">
        <v>268</v>
      </c>
      <c r="C64" s="458">
        <v>3956586.8927214057</v>
      </c>
      <c r="D64" s="458">
        <v>320762.65888467478</v>
      </c>
      <c r="E64" s="459">
        <v>8.8222817786267838E-2</v>
      </c>
      <c r="F64" s="460">
        <v>11861455.704057721</v>
      </c>
      <c r="G64" s="460">
        <v>1417567.4573498424</v>
      </c>
      <c r="H64" s="459">
        <v>0.13573177190944069</v>
      </c>
    </row>
    <row r="65" spans="1:8">
      <c r="A65" s="476"/>
      <c r="B65" s="233" t="s">
        <v>269</v>
      </c>
      <c r="C65" s="458">
        <v>6774539.7821586933</v>
      </c>
      <c r="D65" s="458">
        <v>397191.35731729027</v>
      </c>
      <c r="E65" s="463">
        <v>6.2281583325466169E-2</v>
      </c>
      <c r="F65" s="464">
        <v>20648547.625289444</v>
      </c>
      <c r="G65" s="464">
        <v>1961567.0138996542</v>
      </c>
      <c r="H65" s="463">
        <v>0.10496971419256844</v>
      </c>
    </row>
    <row r="66" spans="1:8">
      <c r="A66" s="476"/>
      <c r="B66" s="232" t="s">
        <v>270</v>
      </c>
      <c r="C66" s="458">
        <v>45095743.125757113</v>
      </c>
      <c r="D66" s="458">
        <v>3043848.4553933516</v>
      </c>
      <c r="E66" s="459">
        <v>7.2383146568150133E-2</v>
      </c>
      <c r="F66" s="460">
        <v>131797198.43296751</v>
      </c>
      <c r="G66" s="460">
        <v>15379103.536077917</v>
      </c>
      <c r="H66" s="459">
        <v>0.13210234671593829</v>
      </c>
    </row>
    <row r="67" spans="1:8">
      <c r="A67" s="476"/>
      <c r="B67" s="233" t="s">
        <v>271</v>
      </c>
      <c r="C67" s="458">
        <v>986626.25784552388</v>
      </c>
      <c r="D67" s="458">
        <v>122101.76821178396</v>
      </c>
      <c r="E67" s="463">
        <v>0.1412357540773807</v>
      </c>
      <c r="F67" s="464">
        <v>2901205.4916552161</v>
      </c>
      <c r="G67" s="464">
        <v>517555.44508648198</v>
      </c>
      <c r="H67" s="463">
        <v>0.21712727748416905</v>
      </c>
    </row>
    <row r="68" spans="1:8">
      <c r="A68" s="476"/>
      <c r="B68" s="232" t="s">
        <v>272</v>
      </c>
      <c r="C68" s="458">
        <v>6091704.5184621019</v>
      </c>
      <c r="D68" s="458">
        <v>498705.51229432691</v>
      </c>
      <c r="E68" s="459">
        <v>8.9166029127552296E-2</v>
      </c>
      <c r="F68" s="460">
        <v>18491877.330886975</v>
      </c>
      <c r="G68" s="460">
        <v>2459760.7339396887</v>
      </c>
      <c r="H68" s="459">
        <v>0.15342707365339756</v>
      </c>
    </row>
    <row r="69" spans="1:8">
      <c r="A69" s="476"/>
      <c r="B69" s="233" t="s">
        <v>273</v>
      </c>
      <c r="C69" s="458">
        <v>2321016.0748457974</v>
      </c>
      <c r="D69" s="458">
        <v>139219.85445613507</v>
      </c>
      <c r="E69" s="463">
        <v>6.3809742245896278E-2</v>
      </c>
      <c r="F69" s="464">
        <v>6537429.3789648125</v>
      </c>
      <c r="G69" s="464">
        <v>614298.1513629891</v>
      </c>
      <c r="H69" s="463">
        <v>0.1037117240456123</v>
      </c>
    </row>
    <row r="70" spans="1:8">
      <c r="A70" s="476"/>
      <c r="B70" s="232" t="s">
        <v>274</v>
      </c>
      <c r="C70" s="458">
        <v>6772573.9297498865</v>
      </c>
      <c r="D70" s="458">
        <v>367310.63927858789</v>
      </c>
      <c r="E70" s="459">
        <v>5.7345127377513502E-2</v>
      </c>
      <c r="F70" s="460">
        <v>19237154.025802448</v>
      </c>
      <c r="G70" s="460">
        <v>1885353.7560812682</v>
      </c>
      <c r="H70" s="459">
        <v>0.10865464832321767</v>
      </c>
    </row>
    <row r="71" spans="1:8">
      <c r="A71" s="476"/>
      <c r="B71" s="233" t="s">
        <v>275</v>
      </c>
      <c r="C71" s="458">
        <v>4265671.436091546</v>
      </c>
      <c r="D71" s="458">
        <v>239178.44153008657</v>
      </c>
      <c r="E71" s="463">
        <v>5.9401181587337246E-2</v>
      </c>
      <c r="F71" s="464">
        <v>12656426.347644677</v>
      </c>
      <c r="G71" s="464">
        <v>1468607.4391216785</v>
      </c>
      <c r="H71" s="463">
        <v>0.13126843141900318</v>
      </c>
    </row>
    <row r="72" spans="1:8">
      <c r="A72" s="476"/>
      <c r="B72" s="232" t="s">
        <v>276</v>
      </c>
      <c r="C72" s="458">
        <v>3495958.8971469249</v>
      </c>
      <c r="D72" s="458">
        <v>310271.77512234589</v>
      </c>
      <c r="E72" s="459">
        <v>9.7395558081410358E-2</v>
      </c>
      <c r="F72" s="460">
        <v>9733442.2328668758</v>
      </c>
      <c r="G72" s="460">
        <v>1371360.8163134344</v>
      </c>
      <c r="H72" s="459">
        <v>0.16399754415195128</v>
      </c>
    </row>
    <row r="73" spans="1:8">
      <c r="A73" s="476"/>
      <c r="B73" s="233" t="s">
        <v>277</v>
      </c>
      <c r="C73" s="458">
        <v>4911120.4025796158</v>
      </c>
      <c r="D73" s="458">
        <v>375080.16373552568</v>
      </c>
      <c r="E73" s="463">
        <v>8.2688896920170757E-2</v>
      </c>
      <c r="F73" s="464">
        <v>14977159.651804751</v>
      </c>
      <c r="G73" s="464">
        <v>1685095.1908894423</v>
      </c>
      <c r="H73" s="463">
        <v>0.12677452745165249</v>
      </c>
    </row>
    <row r="74" spans="1:8">
      <c r="A74" s="476"/>
      <c r="B74" s="232" t="s">
        <v>278</v>
      </c>
      <c r="C74" s="458">
        <v>927929.75879164168</v>
      </c>
      <c r="D74" s="458">
        <v>39997.747048301855</v>
      </c>
      <c r="E74" s="459">
        <v>4.5045956806728307E-2</v>
      </c>
      <c r="F74" s="460">
        <v>2623045.9460924231</v>
      </c>
      <c r="G74" s="460">
        <v>272627.23035207717</v>
      </c>
      <c r="H74" s="459">
        <v>0.11599092047997234</v>
      </c>
    </row>
    <row r="75" spans="1:8">
      <c r="A75" s="476"/>
      <c r="B75" s="233" t="s">
        <v>279</v>
      </c>
      <c r="C75" s="458">
        <v>3922956.4442763012</v>
      </c>
      <c r="D75" s="458">
        <v>250565.52928458713</v>
      </c>
      <c r="E75" s="463">
        <v>6.8229536311537373E-2</v>
      </c>
      <c r="F75" s="464">
        <v>10942222.813508077</v>
      </c>
      <c r="G75" s="464">
        <v>1174230.6670079455</v>
      </c>
      <c r="H75" s="463">
        <v>0.12021208139777959</v>
      </c>
    </row>
    <row r="76" spans="1:8">
      <c r="A76" s="476" t="s">
        <v>123</v>
      </c>
      <c r="B76" s="232" t="s">
        <v>208</v>
      </c>
      <c r="C76" s="458">
        <v>638525898.66955554</v>
      </c>
      <c r="D76" s="458">
        <v>54677047.164220452</v>
      </c>
      <c r="E76" s="459">
        <v>9.3649318694807471E-2</v>
      </c>
      <c r="F76" s="460">
        <v>1802753687.5611975</v>
      </c>
      <c r="G76" s="460">
        <v>223807212.25663733</v>
      </c>
      <c r="H76" s="459">
        <v>0.14174464793904273</v>
      </c>
    </row>
    <row r="77" spans="1:8">
      <c r="A77" s="477"/>
      <c r="B77" s="233" t="s">
        <v>209</v>
      </c>
      <c r="C77" s="458">
        <v>120170024.73516868</v>
      </c>
      <c r="D77" s="458">
        <v>9615844.3323291391</v>
      </c>
      <c r="E77" s="463">
        <v>8.6978568311851551E-2</v>
      </c>
      <c r="F77" s="464">
        <v>348578778.4615671</v>
      </c>
      <c r="G77" s="464">
        <v>39500588.83694613</v>
      </c>
      <c r="H77" s="463">
        <v>0.12780128188572623</v>
      </c>
    </row>
    <row r="78" spans="1:8">
      <c r="A78" s="476"/>
      <c r="B78" s="232" t="s">
        <v>210</v>
      </c>
      <c r="C78" s="458">
        <v>44427270.433162242</v>
      </c>
      <c r="D78" s="458">
        <v>4082805.5220193267</v>
      </c>
      <c r="E78" s="459">
        <v>0.10119865342151753</v>
      </c>
      <c r="F78" s="460">
        <v>127700149.17677177</v>
      </c>
      <c r="G78" s="460">
        <v>16842004.460758492</v>
      </c>
      <c r="H78" s="459">
        <v>0.15192392497549792</v>
      </c>
    </row>
    <row r="79" spans="1:8">
      <c r="A79" s="476"/>
      <c r="B79" s="233" t="s">
        <v>211</v>
      </c>
      <c r="C79" s="458">
        <v>28202721.390255235</v>
      </c>
      <c r="D79" s="458">
        <v>2394983.6570931226</v>
      </c>
      <c r="E79" s="463">
        <v>9.2800991774480326E-2</v>
      </c>
      <c r="F79" s="464">
        <v>82133974.069796577</v>
      </c>
      <c r="G79" s="464">
        <v>10154815.243823022</v>
      </c>
      <c r="H79" s="463">
        <v>0.14107993771328534</v>
      </c>
    </row>
    <row r="80" spans="1:8">
      <c r="A80" s="476"/>
      <c r="B80" s="232" t="s">
        <v>212</v>
      </c>
      <c r="C80" s="458">
        <v>33169560.61355238</v>
      </c>
      <c r="D80" s="458">
        <v>3291639.8747254126</v>
      </c>
      <c r="E80" s="459">
        <v>0.11016964344670274</v>
      </c>
      <c r="F80" s="460">
        <v>94515119.585620493</v>
      </c>
      <c r="G80" s="460">
        <v>13182717.024383307</v>
      </c>
      <c r="H80" s="459">
        <v>0.16208444124662014</v>
      </c>
    </row>
    <row r="81" spans="1:8">
      <c r="A81" s="476"/>
      <c r="B81" s="233" t="s">
        <v>213</v>
      </c>
      <c r="C81" s="458">
        <v>65812383.697233811</v>
      </c>
      <c r="D81" s="458">
        <v>5305148.3539104238</v>
      </c>
      <c r="E81" s="463">
        <v>8.7677916926935176E-2</v>
      </c>
      <c r="F81" s="464">
        <v>192659404.53420871</v>
      </c>
      <c r="G81" s="464">
        <v>23855502.61757046</v>
      </c>
      <c r="H81" s="463">
        <v>0.14132080092171809</v>
      </c>
    </row>
    <row r="82" spans="1:8">
      <c r="A82" s="476"/>
      <c r="B82" s="232" t="s">
        <v>214</v>
      </c>
      <c r="C82" s="458">
        <v>29064899.830903158</v>
      </c>
      <c r="D82" s="458">
        <v>2536945.4216434434</v>
      </c>
      <c r="E82" s="459">
        <v>9.5632907931940278E-2</v>
      </c>
      <c r="F82" s="460">
        <v>81753161.041252837</v>
      </c>
      <c r="G82" s="460">
        <v>10578635.948970884</v>
      </c>
      <c r="H82" s="459">
        <v>0.14862952629827964</v>
      </c>
    </row>
    <row r="83" spans="1:8">
      <c r="A83" s="476"/>
      <c r="B83" s="233" t="s">
        <v>215</v>
      </c>
      <c r="C83" s="458">
        <v>13253215.84984665</v>
      </c>
      <c r="D83" s="458">
        <v>1169863.145545274</v>
      </c>
      <c r="E83" s="463">
        <v>9.6816105113676901E-2</v>
      </c>
      <c r="F83" s="464">
        <v>35541506.351282179</v>
      </c>
      <c r="G83" s="464">
        <v>4438300.7110428922</v>
      </c>
      <c r="H83" s="463">
        <v>0.14269592537757297</v>
      </c>
    </row>
    <row r="84" spans="1:8">
      <c r="A84" s="476"/>
      <c r="B84" s="232" t="s">
        <v>216</v>
      </c>
      <c r="C84" s="458">
        <v>34872132.889159538</v>
      </c>
      <c r="D84" s="458">
        <v>3358795.9301128723</v>
      </c>
      <c r="E84" s="459">
        <v>0.10658331532702534</v>
      </c>
      <c r="F84" s="460">
        <v>98085937.872340545</v>
      </c>
      <c r="G84" s="460">
        <v>13508649.936317101</v>
      </c>
      <c r="H84" s="459">
        <v>0.15971959217391093</v>
      </c>
    </row>
    <row r="85" spans="1:8">
      <c r="A85" s="476"/>
      <c r="B85" s="233" t="s">
        <v>217</v>
      </c>
      <c r="C85" s="458">
        <v>42667248.440808892</v>
      </c>
      <c r="D85" s="458">
        <v>3999444.7614380568</v>
      </c>
      <c r="E85" s="463">
        <v>0.10343087480739821</v>
      </c>
      <c r="F85" s="464">
        <v>120678536.60637465</v>
      </c>
      <c r="G85" s="464">
        <v>15714866.675482392</v>
      </c>
      <c r="H85" s="463">
        <v>0.14971719915880427</v>
      </c>
    </row>
    <row r="86" spans="1:8">
      <c r="A86" s="476"/>
      <c r="B86" s="232" t="s">
        <v>218</v>
      </c>
      <c r="C86" s="458">
        <v>23221696.223685827</v>
      </c>
      <c r="D86" s="458">
        <v>1962700.0323907025</v>
      </c>
      <c r="E86" s="459">
        <v>9.2323269392858967E-2</v>
      </c>
      <c r="F86" s="460">
        <v>63628629.48856394</v>
      </c>
      <c r="G86" s="460">
        <v>7707337.6071814671</v>
      </c>
      <c r="H86" s="459">
        <v>0.13782474166601688</v>
      </c>
    </row>
    <row r="87" spans="1:8">
      <c r="A87" s="476"/>
      <c r="B87" s="233" t="s">
        <v>219</v>
      </c>
      <c r="C87" s="458">
        <v>25933892.036863465</v>
      </c>
      <c r="D87" s="458">
        <v>2208389.4967902265</v>
      </c>
      <c r="E87" s="463">
        <v>9.3080831188303653E-2</v>
      </c>
      <c r="F87" s="464">
        <v>70237386.766818568</v>
      </c>
      <c r="G87" s="464">
        <v>9016600.5953691155</v>
      </c>
      <c r="H87" s="463">
        <v>0.14728005240112454</v>
      </c>
    </row>
    <row r="88" spans="1:8">
      <c r="A88" s="476"/>
      <c r="B88" s="232" t="s">
        <v>220</v>
      </c>
      <c r="C88" s="458">
        <v>452784784.16560763</v>
      </c>
      <c r="D88" s="458">
        <v>40487226.450401366</v>
      </c>
      <c r="E88" s="459">
        <v>9.8199045065330795E-2</v>
      </c>
      <c r="F88" s="460">
        <v>1297014093.1034527</v>
      </c>
      <c r="G88" s="460">
        <v>170654514.31277084</v>
      </c>
      <c r="H88" s="459">
        <v>0.15150979982431045</v>
      </c>
    </row>
    <row r="89" spans="1:8">
      <c r="A89" s="476"/>
      <c r="B89" s="233" t="s">
        <v>221</v>
      </c>
      <c r="C89" s="458">
        <v>101895021.22113943</v>
      </c>
      <c r="D89" s="458">
        <v>9149835.1781386584</v>
      </c>
      <c r="E89" s="463">
        <v>9.8655634524215524E-2</v>
      </c>
      <c r="F89" s="464">
        <v>295672766.29603243</v>
      </c>
      <c r="G89" s="464">
        <v>37860518.157614261</v>
      </c>
      <c r="H89" s="463">
        <v>0.1468530623777313</v>
      </c>
    </row>
    <row r="90" spans="1:8">
      <c r="A90" s="476"/>
      <c r="B90" s="232" t="s">
        <v>222</v>
      </c>
      <c r="C90" s="458">
        <v>85525658.401802644</v>
      </c>
      <c r="D90" s="458">
        <v>7966465.8315396756</v>
      </c>
      <c r="E90" s="459">
        <v>0.1027146566065994</v>
      </c>
      <c r="F90" s="460">
        <v>251140999.84617612</v>
      </c>
      <c r="G90" s="460">
        <v>33647755.723731697</v>
      </c>
      <c r="H90" s="459">
        <v>0.15470713060304839</v>
      </c>
    </row>
    <row r="91" spans="1:8">
      <c r="A91" s="476"/>
      <c r="B91" s="233" t="s">
        <v>223</v>
      </c>
      <c r="C91" s="458">
        <v>8105641.1146479733</v>
      </c>
      <c r="D91" s="458">
        <v>813494.84820718225</v>
      </c>
      <c r="E91" s="463">
        <v>0.11155767019525779</v>
      </c>
      <c r="F91" s="464">
        <v>22491948.456047148</v>
      </c>
      <c r="G91" s="464">
        <v>3086203.2694539018</v>
      </c>
      <c r="H91" s="463">
        <v>0.15903554539024103</v>
      </c>
    </row>
    <row r="92" spans="1:8">
      <c r="A92" s="476"/>
      <c r="B92" s="232" t="s">
        <v>224</v>
      </c>
      <c r="C92" s="458">
        <v>30758527.642781254</v>
      </c>
      <c r="D92" s="458">
        <v>2135930.598949492</v>
      </c>
      <c r="E92" s="459">
        <v>7.4623927230593148E-2</v>
      </c>
      <c r="F92" s="460">
        <v>87444607.473061293</v>
      </c>
      <c r="G92" s="460">
        <v>9814106.62162292</v>
      </c>
      <c r="H92" s="459">
        <v>0.12642075619741516</v>
      </c>
    </row>
    <row r="93" spans="1:8">
      <c r="A93" s="476"/>
      <c r="B93" s="233" t="s">
        <v>225</v>
      </c>
      <c r="C93" s="458">
        <v>15529979.132026458</v>
      </c>
      <c r="D93" s="458">
        <v>1274301.5089449454</v>
      </c>
      <c r="E93" s="463">
        <v>8.9389052042093797E-2</v>
      </c>
      <c r="F93" s="464">
        <v>41628936.550272219</v>
      </c>
      <c r="G93" s="464">
        <v>5174479.5715667307</v>
      </c>
      <c r="H93" s="463">
        <v>0.14194367439321212</v>
      </c>
    </row>
    <row r="94" spans="1:8">
      <c r="A94" s="476"/>
      <c r="B94" s="232" t="s">
        <v>226</v>
      </c>
      <c r="C94" s="458">
        <v>12090904.778180953</v>
      </c>
      <c r="D94" s="458">
        <v>912957.37403350696</v>
      </c>
      <c r="E94" s="459">
        <v>8.1674867578529209E-2</v>
      </c>
      <c r="F94" s="460">
        <v>32543743.641635608</v>
      </c>
      <c r="G94" s="460">
        <v>3772640.5000854284</v>
      </c>
      <c r="H94" s="459">
        <v>0.13112602883262819</v>
      </c>
    </row>
    <row r="95" spans="1:8">
      <c r="A95" s="476"/>
      <c r="B95" s="233" t="s">
        <v>227</v>
      </c>
      <c r="C95" s="458">
        <v>306950301.03536832</v>
      </c>
      <c r="D95" s="458">
        <v>26479230.755902827</v>
      </c>
      <c r="E95" s="463">
        <v>9.4409846725077684E-2</v>
      </c>
      <c r="F95" s="464">
        <v>848980209.62191129</v>
      </c>
      <c r="G95" s="464">
        <v>104728891.22236514</v>
      </c>
      <c r="H95" s="463">
        <v>0.14071710540946891</v>
      </c>
    </row>
    <row r="96" spans="1:8">
      <c r="A96" s="476"/>
      <c r="B96" s="232" t="s">
        <v>228</v>
      </c>
      <c r="C96" s="458">
        <v>14570027.885571953</v>
      </c>
      <c r="D96" s="458">
        <v>1548177.0804211218</v>
      </c>
      <c r="E96" s="459">
        <v>0.1188907094380728</v>
      </c>
      <c r="F96" s="460">
        <v>40627499.147907287</v>
      </c>
      <c r="G96" s="460">
        <v>5584591.5922880247</v>
      </c>
      <c r="H96" s="459">
        <v>0.15936439016723411</v>
      </c>
    </row>
    <row r="97" spans="1:8">
      <c r="A97" s="476"/>
      <c r="B97" s="233" t="s">
        <v>229</v>
      </c>
      <c r="C97" s="458">
        <v>29932166.771763023</v>
      </c>
      <c r="D97" s="458">
        <v>2524384.747903578</v>
      </c>
      <c r="E97" s="463">
        <v>9.2104671064079963E-2</v>
      </c>
      <c r="F97" s="464">
        <v>82630123.523166373</v>
      </c>
      <c r="G97" s="464">
        <v>10061073.598159626</v>
      </c>
      <c r="H97" s="463">
        <v>0.1386413851160625</v>
      </c>
    </row>
    <row r="98" spans="1:8">
      <c r="A98" s="476"/>
      <c r="B98" s="232" t="s">
        <v>230</v>
      </c>
      <c r="C98" s="458">
        <v>58398184.748907901</v>
      </c>
      <c r="D98" s="458">
        <v>4689696.7610116452</v>
      </c>
      <c r="E98" s="459">
        <v>8.7317609128533188E-2</v>
      </c>
      <c r="F98" s="460">
        <v>168666082.82895765</v>
      </c>
      <c r="G98" s="460">
        <v>19818348.178733736</v>
      </c>
      <c r="H98" s="459">
        <v>0.13314511117891523</v>
      </c>
    </row>
    <row r="99" spans="1:8">
      <c r="A99" s="476"/>
      <c r="B99" s="233" t="s">
        <v>231</v>
      </c>
      <c r="C99" s="458">
        <v>19964199.192434475</v>
      </c>
      <c r="D99" s="458">
        <v>1772528.7161707878</v>
      </c>
      <c r="E99" s="463">
        <v>9.7436280988244917E-2</v>
      </c>
      <c r="F99" s="464">
        <v>55828367.293091729</v>
      </c>
      <c r="G99" s="464">
        <v>6950372.7470700964</v>
      </c>
      <c r="H99" s="463">
        <v>0.14219840260683964</v>
      </c>
    </row>
    <row r="100" spans="1:8">
      <c r="A100" s="476"/>
      <c r="B100" s="232" t="s">
        <v>232</v>
      </c>
      <c r="C100" s="458">
        <v>36418567.59305872</v>
      </c>
      <c r="D100" s="458">
        <v>3023297.4754861407</v>
      </c>
      <c r="E100" s="459">
        <v>9.0530708835179705E-2</v>
      </c>
      <c r="F100" s="460">
        <v>101986549.22944206</v>
      </c>
      <c r="G100" s="460">
        <v>11555604.297441944</v>
      </c>
      <c r="H100" s="459">
        <v>0.12778373936191006</v>
      </c>
    </row>
    <row r="101" spans="1:8">
      <c r="A101" s="476"/>
      <c r="B101" s="233" t="s">
        <v>233</v>
      </c>
      <c r="C101" s="458">
        <v>10758078.141985398</v>
      </c>
      <c r="D101" s="458">
        <v>1090349.4471715093</v>
      </c>
      <c r="E101" s="463">
        <v>0.11278237956309338</v>
      </c>
      <c r="F101" s="464">
        <v>28545620.992433347</v>
      </c>
      <c r="G101" s="464">
        <v>4021633.7391864099</v>
      </c>
      <c r="H101" s="463">
        <v>0.16398776013284511</v>
      </c>
    </row>
    <row r="102" spans="1:8">
      <c r="A102" s="476"/>
      <c r="B102" s="232" t="s">
        <v>234</v>
      </c>
      <c r="C102" s="458">
        <v>541976007.83907235</v>
      </c>
      <c r="D102" s="458">
        <v>44460262.566107452</v>
      </c>
      <c r="E102" s="459">
        <v>8.936453366257599E-2</v>
      </c>
      <c r="F102" s="460">
        <v>1595680104.0119443</v>
      </c>
      <c r="G102" s="460">
        <v>199430070.12656355</v>
      </c>
      <c r="H102" s="459">
        <v>0.14283263404592686</v>
      </c>
    </row>
    <row r="103" spans="1:8">
      <c r="A103" s="476"/>
      <c r="B103" s="233" t="s">
        <v>235</v>
      </c>
      <c r="C103" s="458">
        <v>132412011.21656954</v>
      </c>
      <c r="D103" s="458">
        <v>9502505.0999566466</v>
      </c>
      <c r="E103" s="463">
        <v>7.7313019962353041E-2</v>
      </c>
      <c r="F103" s="464">
        <v>404962462.37270999</v>
      </c>
      <c r="G103" s="464">
        <v>45153339.226510525</v>
      </c>
      <c r="H103" s="463">
        <v>0.12549248010079941</v>
      </c>
    </row>
    <row r="104" spans="1:8">
      <c r="A104" s="476"/>
      <c r="B104" s="232" t="s">
        <v>236</v>
      </c>
      <c r="C104" s="458">
        <v>44094786.586583152</v>
      </c>
      <c r="D104" s="458">
        <v>3682539.9608746767</v>
      </c>
      <c r="E104" s="459">
        <v>9.1124356311633722E-2</v>
      </c>
      <c r="F104" s="460">
        <v>132423429.38119632</v>
      </c>
      <c r="G104" s="460">
        <v>17744980.501852036</v>
      </c>
      <c r="H104" s="459">
        <v>0.15473683743771177</v>
      </c>
    </row>
    <row r="105" spans="1:8">
      <c r="A105" s="476"/>
      <c r="B105" s="233" t="s">
        <v>237</v>
      </c>
      <c r="C105" s="458">
        <v>16236855.27008732</v>
      </c>
      <c r="D105" s="458">
        <v>1478219.8773565777</v>
      </c>
      <c r="E105" s="463">
        <v>0.10015965826248842</v>
      </c>
      <c r="F105" s="464">
        <v>46748488.011169292</v>
      </c>
      <c r="G105" s="464">
        <v>5935333.0108674467</v>
      </c>
      <c r="H105" s="463">
        <v>0.14542695880344342</v>
      </c>
    </row>
    <row r="106" spans="1:8">
      <c r="A106" s="476"/>
      <c r="B106" s="232" t="s">
        <v>238</v>
      </c>
      <c r="C106" s="458">
        <v>18355589.250701942</v>
      </c>
      <c r="D106" s="458">
        <v>1699354.4968853723</v>
      </c>
      <c r="E106" s="459">
        <v>0.10202512884828226</v>
      </c>
      <c r="F106" s="460">
        <v>51394679.284435466</v>
      </c>
      <c r="G106" s="460">
        <v>6796795.234087415</v>
      </c>
      <c r="H106" s="459">
        <v>0.1524017423430736</v>
      </c>
    </row>
    <row r="107" spans="1:8">
      <c r="A107" s="476"/>
      <c r="B107" s="233" t="s">
        <v>239</v>
      </c>
      <c r="C107" s="458">
        <v>11534456.920136807</v>
      </c>
      <c r="D107" s="458">
        <v>888241.79582716711</v>
      </c>
      <c r="E107" s="463">
        <v>8.3432636430476562E-2</v>
      </c>
      <c r="F107" s="464">
        <v>31423132.222671632</v>
      </c>
      <c r="G107" s="464">
        <v>3527151.1149388701</v>
      </c>
      <c r="H107" s="463">
        <v>0.12643940004537588</v>
      </c>
    </row>
    <row r="108" spans="1:8">
      <c r="A108" s="476"/>
      <c r="B108" s="232" t="s">
        <v>240</v>
      </c>
      <c r="C108" s="458">
        <v>31892484.483385541</v>
      </c>
      <c r="D108" s="458">
        <v>2817216.3854098171</v>
      </c>
      <c r="E108" s="459">
        <v>9.6893909143556861E-2</v>
      </c>
      <c r="F108" s="460">
        <v>92905935.061907694</v>
      </c>
      <c r="G108" s="460">
        <v>11870176.74460049</v>
      </c>
      <c r="H108" s="459">
        <v>0.14648072642352652</v>
      </c>
    </row>
    <row r="109" spans="1:8">
      <c r="A109" s="476"/>
      <c r="B109" s="233" t="s">
        <v>241</v>
      </c>
      <c r="C109" s="458">
        <v>57087002.461554311</v>
      </c>
      <c r="D109" s="458">
        <v>4480630.6028571799</v>
      </c>
      <c r="E109" s="463">
        <v>8.5172773649784039E-2</v>
      </c>
      <c r="F109" s="464">
        <v>169295186.96700734</v>
      </c>
      <c r="G109" s="464">
        <v>21520938.292313397</v>
      </c>
      <c r="H109" s="463">
        <v>0.14563388740137656</v>
      </c>
    </row>
    <row r="110" spans="1:8">
      <c r="A110" s="476"/>
      <c r="B110" s="232" t="s">
        <v>242</v>
      </c>
      <c r="C110" s="458">
        <v>42477772.764696851</v>
      </c>
      <c r="D110" s="458">
        <v>3480258.296845071</v>
      </c>
      <c r="E110" s="459">
        <v>8.9243079830487071E-2</v>
      </c>
      <c r="F110" s="460">
        <v>126307673.9553895</v>
      </c>
      <c r="G110" s="460">
        <v>15785453.206207678</v>
      </c>
      <c r="H110" s="459">
        <v>0.14282605886133115</v>
      </c>
    </row>
    <row r="111" spans="1:8">
      <c r="A111" s="476"/>
      <c r="B111" s="233" t="s">
        <v>243</v>
      </c>
      <c r="C111" s="458">
        <v>30055442.367683455</v>
      </c>
      <c r="D111" s="458">
        <v>2670496.3521344066</v>
      </c>
      <c r="E111" s="463">
        <v>9.7516947837622561E-2</v>
      </c>
      <c r="F111" s="464">
        <v>84446203.234009013</v>
      </c>
      <c r="G111" s="464">
        <v>10795252.002559006</v>
      </c>
      <c r="H111" s="463">
        <v>0.14657315108714142</v>
      </c>
    </row>
    <row r="112" spans="1:8">
      <c r="A112" s="476"/>
      <c r="B112" s="232" t="s">
        <v>244</v>
      </c>
      <c r="C112" s="458">
        <v>845914089.00047541</v>
      </c>
      <c r="D112" s="458">
        <v>56021263.029105902</v>
      </c>
      <c r="E112" s="459">
        <v>7.0922612773718807E-2</v>
      </c>
      <c r="F112" s="460">
        <v>2651587799.1040874</v>
      </c>
      <c r="G112" s="460">
        <v>280686615.63375759</v>
      </c>
      <c r="H112" s="459">
        <v>0.11838815450878963</v>
      </c>
    </row>
    <row r="113" spans="1:8">
      <c r="A113" s="476"/>
      <c r="B113" s="233" t="s">
        <v>245</v>
      </c>
      <c r="C113" s="458">
        <v>18680574.754990052</v>
      </c>
      <c r="D113" s="458">
        <v>1213772.6991566569</v>
      </c>
      <c r="E113" s="463">
        <v>6.9490264747764333E-2</v>
      </c>
      <c r="F113" s="464">
        <v>57934769.292792618</v>
      </c>
      <c r="G113" s="464">
        <v>6416971.3287206665</v>
      </c>
      <c r="H113" s="463">
        <v>0.12455833871618124</v>
      </c>
    </row>
    <row r="114" spans="1:8">
      <c r="A114" s="476"/>
      <c r="B114" s="232" t="s">
        <v>246</v>
      </c>
      <c r="C114" s="458">
        <v>107063597.63585232</v>
      </c>
      <c r="D114" s="458">
        <v>7374587.1213825792</v>
      </c>
      <c r="E114" s="459">
        <v>7.3975928573512789E-2</v>
      </c>
      <c r="F114" s="460">
        <v>343794768.91164172</v>
      </c>
      <c r="G114" s="460">
        <v>35839777.050697625</v>
      </c>
      <c r="H114" s="459">
        <v>0.11637991913727751</v>
      </c>
    </row>
    <row r="115" spans="1:8">
      <c r="A115" s="476"/>
      <c r="B115" s="233" t="s">
        <v>247</v>
      </c>
      <c r="C115" s="458">
        <v>40755996.010640055</v>
      </c>
      <c r="D115" s="458">
        <v>2555539.8068056032</v>
      </c>
      <c r="E115" s="463">
        <v>6.6898148890407377E-2</v>
      </c>
      <c r="F115" s="464">
        <v>117341968.91815637</v>
      </c>
      <c r="G115" s="464">
        <v>11783232.735969469</v>
      </c>
      <c r="H115" s="463">
        <v>0.11162726233887875</v>
      </c>
    </row>
    <row r="116" spans="1:8">
      <c r="A116" s="476"/>
      <c r="B116" s="232" t="s">
        <v>248</v>
      </c>
      <c r="C116" s="458">
        <v>66162089.693218149</v>
      </c>
      <c r="D116" s="458">
        <v>4821895.1616929844</v>
      </c>
      <c r="E116" s="459">
        <v>7.8609062108774705E-2</v>
      </c>
      <c r="F116" s="460">
        <v>194658637.97123122</v>
      </c>
      <c r="G116" s="460">
        <v>21734670.900993496</v>
      </c>
      <c r="H116" s="459">
        <v>0.12568917582237385</v>
      </c>
    </row>
    <row r="117" spans="1:8">
      <c r="A117" s="476"/>
      <c r="B117" s="233" t="s">
        <v>249</v>
      </c>
      <c r="C117" s="458">
        <v>54252130.179955453</v>
      </c>
      <c r="D117" s="458">
        <v>3507992.068377845</v>
      </c>
      <c r="E117" s="463">
        <v>6.9130981408421513E-2</v>
      </c>
      <c r="F117" s="464">
        <v>171659687.27673137</v>
      </c>
      <c r="G117" s="464">
        <v>17938767.63139683</v>
      </c>
      <c r="H117" s="463">
        <v>0.11669698355165464</v>
      </c>
    </row>
    <row r="118" spans="1:8">
      <c r="A118" s="476"/>
      <c r="B118" s="232" t="s">
        <v>250</v>
      </c>
      <c r="C118" s="458">
        <v>69724654.272177473</v>
      </c>
      <c r="D118" s="458">
        <v>4891845.9501038864</v>
      </c>
      <c r="E118" s="459">
        <v>7.5453247772368406E-2</v>
      </c>
      <c r="F118" s="460">
        <v>217087943.93844849</v>
      </c>
      <c r="G118" s="460">
        <v>24682478.171743155</v>
      </c>
      <c r="H118" s="459">
        <v>0.12828366425759988</v>
      </c>
    </row>
    <row r="119" spans="1:8">
      <c r="A119" s="476"/>
      <c r="B119" s="233" t="s">
        <v>251</v>
      </c>
      <c r="C119" s="458">
        <v>249908241.28542349</v>
      </c>
      <c r="D119" s="458">
        <v>15749297.532609701</v>
      </c>
      <c r="E119" s="463">
        <v>6.7259004846021167E-2</v>
      </c>
      <c r="F119" s="464">
        <v>822688973.91516495</v>
      </c>
      <c r="G119" s="464">
        <v>84527392.714900255</v>
      </c>
      <c r="H119" s="463">
        <v>0.11451069097562232</v>
      </c>
    </row>
    <row r="120" spans="1:8">
      <c r="A120" s="476"/>
      <c r="B120" s="232" t="s">
        <v>252</v>
      </c>
      <c r="C120" s="458">
        <v>102461562.87419432</v>
      </c>
      <c r="D120" s="458">
        <v>6961960.3942647576</v>
      </c>
      <c r="E120" s="459">
        <v>7.2900412289442787E-2</v>
      </c>
      <c r="F120" s="460">
        <v>316702347.96163046</v>
      </c>
      <c r="G120" s="460">
        <v>33890177.821149945</v>
      </c>
      <c r="H120" s="459">
        <v>0.11983281272625491</v>
      </c>
    </row>
    <row r="121" spans="1:8">
      <c r="A121" s="476"/>
      <c r="B121" s="233" t="s">
        <v>253</v>
      </c>
      <c r="C121" s="458">
        <v>35998405.073657371</v>
      </c>
      <c r="D121" s="458">
        <v>2752023.5218063146</v>
      </c>
      <c r="E121" s="463">
        <v>8.2776632925127769E-2</v>
      </c>
      <c r="F121" s="464">
        <v>103839241.71241772</v>
      </c>
      <c r="G121" s="464">
        <v>12501840.445290685</v>
      </c>
      <c r="H121" s="463">
        <v>0.1368753683797897</v>
      </c>
    </row>
    <row r="122" spans="1:8">
      <c r="A122" s="476"/>
      <c r="B122" s="232" t="s">
        <v>254</v>
      </c>
      <c r="C122" s="458">
        <v>14275698.866443422</v>
      </c>
      <c r="D122" s="458">
        <v>791546.45597007312</v>
      </c>
      <c r="E122" s="459">
        <v>5.8701980804908939E-2</v>
      </c>
      <c r="F122" s="460">
        <v>45897543.818642899</v>
      </c>
      <c r="G122" s="460">
        <v>4167665.9786935896</v>
      </c>
      <c r="H122" s="459">
        <v>9.9872470144251255E-2</v>
      </c>
    </row>
    <row r="123" spans="1:8">
      <c r="A123" s="476"/>
      <c r="B123" s="233" t="s">
        <v>255</v>
      </c>
      <c r="C123" s="458">
        <v>18274080.0763712</v>
      </c>
      <c r="D123" s="458">
        <v>1281759.39726042</v>
      </c>
      <c r="E123" s="463">
        <v>7.5431685963655876E-2</v>
      </c>
      <c r="F123" s="464">
        <v>53165106.439863101</v>
      </c>
      <c r="G123" s="464">
        <v>5999501.300173983</v>
      </c>
      <c r="H123" s="463">
        <v>0.12720077018847567</v>
      </c>
    </row>
    <row r="124" spans="1:8">
      <c r="A124" s="476"/>
      <c r="B124" s="232" t="s">
        <v>256</v>
      </c>
      <c r="C124" s="458">
        <v>626856636.10355663</v>
      </c>
      <c r="D124" s="458">
        <v>46761097.749407291</v>
      </c>
      <c r="E124" s="459">
        <v>8.0609304257154207E-2</v>
      </c>
      <c r="F124" s="460">
        <v>1780712356.9399116</v>
      </c>
      <c r="G124" s="460">
        <v>206750987.95039439</v>
      </c>
      <c r="H124" s="459">
        <v>0.13135709174560523</v>
      </c>
    </row>
    <row r="125" spans="1:8">
      <c r="A125" s="476"/>
      <c r="B125" s="233" t="s">
        <v>257</v>
      </c>
      <c r="C125" s="458">
        <v>74222357.198667586</v>
      </c>
      <c r="D125" s="458">
        <v>6367440.3028829247</v>
      </c>
      <c r="E125" s="463">
        <v>9.3839040620481373E-2</v>
      </c>
      <c r="F125" s="464">
        <v>217450667.06639892</v>
      </c>
      <c r="G125" s="464">
        <v>27192951.031323016</v>
      </c>
      <c r="H125" s="463">
        <v>0.14292692878910479</v>
      </c>
    </row>
    <row r="126" spans="1:8">
      <c r="A126" s="476"/>
      <c r="B126" s="232" t="s">
        <v>258</v>
      </c>
      <c r="C126" s="458">
        <v>46202578.339038342</v>
      </c>
      <c r="D126" s="458">
        <v>3948151.6137235537</v>
      </c>
      <c r="E126" s="459">
        <v>9.3437585590486802E-2</v>
      </c>
      <c r="F126" s="460">
        <v>130988154.2248456</v>
      </c>
      <c r="G126" s="460">
        <v>17062617.649642363</v>
      </c>
      <c r="H126" s="459">
        <v>0.14976991254615843</v>
      </c>
    </row>
    <row r="127" spans="1:8">
      <c r="A127" s="476"/>
      <c r="B127" s="233" t="s">
        <v>259</v>
      </c>
      <c r="C127" s="458">
        <v>28726283.562222902</v>
      </c>
      <c r="D127" s="458">
        <v>2240680.8993289173</v>
      </c>
      <c r="E127" s="463">
        <v>8.4599958998406513E-2</v>
      </c>
      <c r="F127" s="464">
        <v>82777887.429330155</v>
      </c>
      <c r="G127" s="464">
        <v>9759300.3550854623</v>
      </c>
      <c r="H127" s="463">
        <v>0.13365501506023783</v>
      </c>
    </row>
    <row r="128" spans="1:8">
      <c r="A128" s="476"/>
      <c r="B128" s="232" t="s">
        <v>260</v>
      </c>
      <c r="C128" s="458">
        <v>108291849.49297477</v>
      </c>
      <c r="D128" s="458">
        <v>5009870.3097732812</v>
      </c>
      <c r="E128" s="459">
        <v>4.8506722560832972E-2</v>
      </c>
      <c r="F128" s="460">
        <v>301193093.75631827</v>
      </c>
      <c r="G128" s="460">
        <v>26017098.92046082</v>
      </c>
      <c r="H128" s="459">
        <v>9.4547124054116805E-2</v>
      </c>
    </row>
    <row r="129" spans="1:8">
      <c r="A129" s="476"/>
      <c r="B129" s="233" t="s">
        <v>261</v>
      </c>
      <c r="C129" s="458">
        <v>16893751.749413453</v>
      </c>
      <c r="D129" s="458">
        <v>1490256.1523496695</v>
      </c>
      <c r="E129" s="463">
        <v>9.6747919519887565E-2</v>
      </c>
      <c r="F129" s="464">
        <v>45737767.024700016</v>
      </c>
      <c r="G129" s="464">
        <v>5945848.8578466177</v>
      </c>
      <c r="H129" s="463">
        <v>0.1494235294944766</v>
      </c>
    </row>
    <row r="130" spans="1:8">
      <c r="A130" s="476"/>
      <c r="B130" s="232" t="s">
        <v>262</v>
      </c>
      <c r="C130" s="458">
        <v>63244321.777118295</v>
      </c>
      <c r="D130" s="458">
        <v>4731752.4248742387</v>
      </c>
      <c r="E130" s="459">
        <v>8.0867281632929486E-2</v>
      </c>
      <c r="F130" s="460">
        <v>179418461.58967417</v>
      </c>
      <c r="G130" s="460">
        <v>20601599.104873717</v>
      </c>
      <c r="H130" s="459">
        <v>0.12971921735858111</v>
      </c>
    </row>
    <row r="131" spans="1:8">
      <c r="A131" s="476"/>
      <c r="B131" s="233" t="s">
        <v>263</v>
      </c>
      <c r="C131" s="458">
        <v>73737616.797177061</v>
      </c>
      <c r="D131" s="458">
        <v>6357963.0704130679</v>
      </c>
      <c r="E131" s="463">
        <v>9.4360281164336257E-2</v>
      </c>
      <c r="F131" s="464">
        <v>214958511.81769121</v>
      </c>
      <c r="G131" s="464">
        <v>28699011.549769759</v>
      </c>
      <c r="H131" s="463">
        <v>0.15408079324001306</v>
      </c>
    </row>
    <row r="132" spans="1:8">
      <c r="A132" s="476"/>
      <c r="B132" s="232" t="s">
        <v>264</v>
      </c>
      <c r="C132" s="458">
        <v>69107567.525169045</v>
      </c>
      <c r="D132" s="458">
        <v>4475270.3719222099</v>
      </c>
      <c r="E132" s="459">
        <v>6.9242013189026688E-2</v>
      </c>
      <c r="F132" s="460">
        <v>195054496.81217796</v>
      </c>
      <c r="G132" s="460">
        <v>20096054.086068571</v>
      </c>
      <c r="H132" s="459">
        <v>0.11486187104173166</v>
      </c>
    </row>
    <row r="133" spans="1:8">
      <c r="A133" s="476"/>
      <c r="B133" s="233" t="s">
        <v>265</v>
      </c>
      <c r="C133" s="458">
        <v>480244722.04905307</v>
      </c>
      <c r="D133" s="458">
        <v>32195122.659356713</v>
      </c>
      <c r="E133" s="463">
        <v>7.1856157673638787E-2</v>
      </c>
      <c r="F133" s="464">
        <v>1447374843.5331907</v>
      </c>
      <c r="G133" s="464">
        <v>165256903.8518157</v>
      </c>
      <c r="H133" s="463">
        <v>0.12889368344138796</v>
      </c>
    </row>
    <row r="134" spans="1:8">
      <c r="A134" s="476"/>
      <c r="B134" s="232" t="s">
        <v>266</v>
      </c>
      <c r="C134" s="458">
        <v>208869293.41031912</v>
      </c>
      <c r="D134" s="458">
        <v>15766322.557204515</v>
      </c>
      <c r="E134" s="459">
        <v>8.164722939036137E-2</v>
      </c>
      <c r="F134" s="460">
        <v>628005427.47095561</v>
      </c>
      <c r="G134" s="460">
        <v>76358242.971530914</v>
      </c>
      <c r="H134" s="459">
        <v>0.13841862175154551</v>
      </c>
    </row>
    <row r="135" spans="1:8">
      <c r="A135" s="476"/>
      <c r="B135" s="233" t="s">
        <v>267</v>
      </c>
      <c r="C135" s="458">
        <v>39358121.297958978</v>
      </c>
      <c r="D135" s="458">
        <v>2503539.0098394603</v>
      </c>
      <c r="E135" s="463">
        <v>6.793019631229151E-2</v>
      </c>
      <c r="F135" s="464">
        <v>115528306.93198743</v>
      </c>
      <c r="G135" s="464">
        <v>12670662.535316005</v>
      </c>
      <c r="H135" s="463">
        <v>0.12318639620455901</v>
      </c>
    </row>
    <row r="136" spans="1:8">
      <c r="A136" s="476"/>
      <c r="B136" s="232" t="s">
        <v>268</v>
      </c>
      <c r="C136" s="458">
        <v>46419065.642101601</v>
      </c>
      <c r="D136" s="458">
        <v>2979346.1230878681</v>
      </c>
      <c r="E136" s="459">
        <v>6.8585758749749676E-2</v>
      </c>
      <c r="F136" s="460">
        <v>141115681.88130814</v>
      </c>
      <c r="G136" s="460">
        <v>15859730.083979532</v>
      </c>
      <c r="H136" s="459">
        <v>0.12661857465776552</v>
      </c>
    </row>
    <row r="137" spans="1:8">
      <c r="A137" s="476"/>
      <c r="B137" s="233" t="s">
        <v>269</v>
      </c>
      <c r="C137" s="458">
        <v>82194916.013797894</v>
      </c>
      <c r="D137" s="458">
        <v>4615203.0495144427</v>
      </c>
      <c r="E137" s="463">
        <v>5.9489818577173822E-2</v>
      </c>
      <c r="F137" s="464">
        <v>252360371.97487554</v>
      </c>
      <c r="G137" s="464">
        <v>25055730.56219551</v>
      </c>
      <c r="H137" s="463">
        <v>0.11022973576991725</v>
      </c>
    </row>
    <row r="138" spans="1:8">
      <c r="A138" s="476"/>
      <c r="B138" s="232" t="s">
        <v>270</v>
      </c>
      <c r="C138" s="458">
        <v>535906527.06702024</v>
      </c>
      <c r="D138" s="458">
        <v>41041105.586091578</v>
      </c>
      <c r="E138" s="459">
        <v>8.2933872128855612E-2</v>
      </c>
      <c r="F138" s="460">
        <v>1556727124.0103331</v>
      </c>
      <c r="G138" s="460">
        <v>177723587.46461034</v>
      </c>
      <c r="H138" s="459">
        <v>0.12887826807884165</v>
      </c>
    </row>
    <row r="139" spans="1:8">
      <c r="A139" s="476"/>
      <c r="B139" s="233" t="s">
        <v>271</v>
      </c>
      <c r="C139" s="458">
        <v>11141326.390119305</v>
      </c>
      <c r="D139" s="458">
        <v>1213553.181985531</v>
      </c>
      <c r="E139" s="463">
        <v>0.12223820554152799</v>
      </c>
      <c r="F139" s="464">
        <v>32550883.848987546</v>
      </c>
      <c r="G139" s="464">
        <v>5146021.8061136864</v>
      </c>
      <c r="H139" s="463">
        <v>0.18777769426691263</v>
      </c>
    </row>
    <row r="140" spans="1:8">
      <c r="A140" s="476"/>
      <c r="B140" s="232" t="s">
        <v>272</v>
      </c>
      <c r="C140" s="458">
        <v>73365853.535033226</v>
      </c>
      <c r="D140" s="458">
        <v>5732428.889485687</v>
      </c>
      <c r="E140" s="459">
        <v>8.4757335881306226E-2</v>
      </c>
      <c r="F140" s="460">
        <v>220070047.07655045</v>
      </c>
      <c r="G140" s="460">
        <v>24726700.788762987</v>
      </c>
      <c r="H140" s="459">
        <v>0.12658071676695168</v>
      </c>
    </row>
    <row r="141" spans="1:8">
      <c r="A141" s="476"/>
      <c r="B141" s="233" t="s">
        <v>273</v>
      </c>
      <c r="C141" s="458">
        <v>28037990.603966668</v>
      </c>
      <c r="D141" s="458">
        <v>2252717.0373345502</v>
      </c>
      <c r="E141" s="463">
        <v>8.7364480796112934E-2</v>
      </c>
      <c r="F141" s="464">
        <v>79045794.640860379</v>
      </c>
      <c r="G141" s="464">
        <v>8516317.5676526129</v>
      </c>
      <c r="H141" s="463">
        <v>0.12074834411168109</v>
      </c>
    </row>
    <row r="142" spans="1:8">
      <c r="A142" s="476"/>
      <c r="B142" s="232" t="s">
        <v>274</v>
      </c>
      <c r="C142" s="458">
        <v>79409730.795037314</v>
      </c>
      <c r="D142" s="458">
        <v>6187802.171240747</v>
      </c>
      <c r="E142" s="459">
        <v>8.4507500519861459E-2</v>
      </c>
      <c r="F142" s="460">
        <v>224710474.9534356</v>
      </c>
      <c r="G142" s="460">
        <v>24455691.039163172</v>
      </c>
      <c r="H142" s="459">
        <v>0.1221228804682762</v>
      </c>
    </row>
    <row r="143" spans="1:8">
      <c r="A143" s="476"/>
      <c r="B143" s="233" t="s">
        <v>275</v>
      </c>
      <c r="C143" s="458">
        <v>50688703.74549251</v>
      </c>
      <c r="D143" s="458">
        <v>3592080.0042895898</v>
      </c>
      <c r="E143" s="463">
        <v>7.6270435520562063E-2</v>
      </c>
      <c r="F143" s="464">
        <v>149517887.7776269</v>
      </c>
      <c r="G143" s="464">
        <v>16597625.502756864</v>
      </c>
      <c r="H143" s="463">
        <v>0.1248690396685654</v>
      </c>
    </row>
    <row r="144" spans="1:8">
      <c r="A144" s="476"/>
      <c r="B144" s="232" t="s">
        <v>276</v>
      </c>
      <c r="C144" s="458">
        <v>40017096.868938886</v>
      </c>
      <c r="D144" s="458">
        <v>3784201.448848784</v>
      </c>
      <c r="E144" s="459">
        <v>0.10444104466325793</v>
      </c>
      <c r="F144" s="460">
        <v>111088688.65186815</v>
      </c>
      <c r="G144" s="460">
        <v>15165808.57337141</v>
      </c>
      <c r="H144" s="459">
        <v>0.15810418287024688</v>
      </c>
    </row>
    <row r="145" spans="1:8">
      <c r="A145" s="476"/>
      <c r="B145" s="233" t="s">
        <v>277</v>
      </c>
      <c r="C145" s="458">
        <v>58849560.413051255</v>
      </c>
      <c r="D145" s="458">
        <v>4424033.7408405542</v>
      </c>
      <c r="E145" s="463">
        <v>8.1286006977667621E-2</v>
      </c>
      <c r="F145" s="464">
        <v>180573934.6875174</v>
      </c>
      <c r="G145" s="464">
        <v>19319264.000149131</v>
      </c>
      <c r="H145" s="463">
        <v>0.119805918909501</v>
      </c>
    </row>
    <row r="146" spans="1:8">
      <c r="A146" s="476"/>
      <c r="B146" s="232" t="s">
        <v>278</v>
      </c>
      <c r="C146" s="458">
        <v>11174210.897126691</v>
      </c>
      <c r="D146" s="458">
        <v>769458.97575970553</v>
      </c>
      <c r="E146" s="459">
        <v>7.395264986371855E-2</v>
      </c>
      <c r="F146" s="460">
        <v>31537001.778004359</v>
      </c>
      <c r="G146" s="460">
        <v>3615809.7977930717</v>
      </c>
      <c r="H146" s="459">
        <v>0.12950055285446699</v>
      </c>
    </row>
    <row r="147" spans="1:8">
      <c r="A147" s="476"/>
      <c r="B147" s="233" t="s">
        <v>279</v>
      </c>
      <c r="C147" s="458">
        <v>47133101.427219734</v>
      </c>
      <c r="D147" s="458">
        <v>4272228.6087850109</v>
      </c>
      <c r="E147" s="463">
        <v>9.9676659103113255E-2</v>
      </c>
      <c r="F147" s="464">
        <v>130127484.10756563</v>
      </c>
      <c r="G147" s="464">
        <v>17068403.391363308</v>
      </c>
      <c r="H147" s="463">
        <v>0.15096888532295719</v>
      </c>
    </row>
    <row r="148" spans="1:8">
      <c r="A148" s="476" t="s">
        <v>124</v>
      </c>
      <c r="B148" s="232" t="s">
        <v>208</v>
      </c>
      <c r="C148" s="458">
        <v>105782887.27914774</v>
      </c>
      <c r="D148" s="458">
        <v>5946335.4900489002</v>
      </c>
      <c r="E148" s="459">
        <v>5.9560705808533149E-2</v>
      </c>
      <c r="F148" s="460">
        <v>300414732.24717349</v>
      </c>
      <c r="G148" s="460">
        <v>29196319.189678907</v>
      </c>
      <c r="H148" s="459">
        <v>0.1076487354252371</v>
      </c>
    </row>
    <row r="149" spans="1:8">
      <c r="A149" s="477"/>
      <c r="B149" s="233" t="s">
        <v>209</v>
      </c>
      <c r="C149" s="458">
        <v>20020086.228294089</v>
      </c>
      <c r="D149" s="458">
        <v>1088815.0867713131</v>
      </c>
      <c r="E149" s="463">
        <v>5.7514103444600076E-2</v>
      </c>
      <c r="F149" s="464">
        <v>58326769.353418775</v>
      </c>
      <c r="G149" s="464">
        <v>5111209.2350631654</v>
      </c>
      <c r="H149" s="463">
        <v>9.6047269326780219E-2</v>
      </c>
    </row>
    <row r="150" spans="1:8">
      <c r="A150" s="476"/>
      <c r="B150" s="232" t="s">
        <v>210</v>
      </c>
      <c r="C150" s="458">
        <v>7319641.0190003766</v>
      </c>
      <c r="D150" s="458">
        <v>338449.51392367296</v>
      </c>
      <c r="E150" s="459">
        <v>4.8480193342003777E-2</v>
      </c>
      <c r="F150" s="460">
        <v>21318648.433567572</v>
      </c>
      <c r="G150" s="460">
        <v>2076261.7102124207</v>
      </c>
      <c r="H150" s="459">
        <v>0.10790042524674914</v>
      </c>
    </row>
    <row r="151" spans="1:8">
      <c r="A151" s="476"/>
      <c r="B151" s="233" t="s">
        <v>211</v>
      </c>
      <c r="C151" s="458">
        <v>4654521.4878846509</v>
      </c>
      <c r="D151" s="458">
        <v>251746.34094819799</v>
      </c>
      <c r="E151" s="463">
        <v>5.717901381435947E-2</v>
      </c>
      <c r="F151" s="464">
        <v>13580072.138326492</v>
      </c>
      <c r="G151" s="464">
        <v>1252081.9737398643</v>
      </c>
      <c r="H151" s="463">
        <v>0.10156416066396562</v>
      </c>
    </row>
    <row r="152" spans="1:8">
      <c r="A152" s="476"/>
      <c r="B152" s="232" t="s">
        <v>212</v>
      </c>
      <c r="C152" s="458">
        <v>5480769.7878299151</v>
      </c>
      <c r="D152" s="458">
        <v>304254.92918201722</v>
      </c>
      <c r="E152" s="459">
        <v>5.8776017743623052E-2</v>
      </c>
      <c r="F152" s="460">
        <v>15808974.37564454</v>
      </c>
      <c r="G152" s="460">
        <v>1665806.1984819826</v>
      </c>
      <c r="H152" s="459">
        <v>0.1177816863672607</v>
      </c>
    </row>
    <row r="153" spans="1:8">
      <c r="A153" s="476"/>
      <c r="B153" s="233" t="s">
        <v>213</v>
      </c>
      <c r="C153" s="458">
        <v>10873864.358087156</v>
      </c>
      <c r="D153" s="458">
        <v>500154.98037307896</v>
      </c>
      <c r="E153" s="463">
        <v>4.8213706607933893E-2</v>
      </c>
      <c r="F153" s="464">
        <v>31982856.606950227</v>
      </c>
      <c r="G153" s="464">
        <v>3039095.4699593969</v>
      </c>
      <c r="H153" s="463">
        <v>0.10500001902224652</v>
      </c>
    </row>
    <row r="154" spans="1:8">
      <c r="A154" s="476"/>
      <c r="B154" s="232" t="s">
        <v>214</v>
      </c>
      <c r="C154" s="458">
        <v>4727756.9917198522</v>
      </c>
      <c r="D154" s="458">
        <v>241539.48887299187</v>
      </c>
      <c r="E154" s="459">
        <v>5.384034294363034E-2</v>
      </c>
      <c r="F154" s="460">
        <v>13385068.787309038</v>
      </c>
      <c r="G154" s="460">
        <v>1259349.3532470409</v>
      </c>
      <c r="H154" s="459">
        <v>0.10385770181268092</v>
      </c>
    </row>
    <row r="155" spans="1:8">
      <c r="A155" s="476"/>
      <c r="B155" s="233" t="s">
        <v>215</v>
      </c>
      <c r="C155" s="458">
        <v>2232280.7061748481</v>
      </c>
      <c r="D155" s="458">
        <v>141055.17810196779</v>
      </c>
      <c r="E155" s="463">
        <v>6.7450964139651584E-2</v>
      </c>
      <c r="F155" s="464">
        <v>5977087.4828812666</v>
      </c>
      <c r="G155" s="464">
        <v>629640.66067880485</v>
      </c>
      <c r="H155" s="463">
        <v>0.11774603499833847</v>
      </c>
    </row>
    <row r="156" spans="1:8">
      <c r="A156" s="476"/>
      <c r="B156" s="232" t="s">
        <v>216</v>
      </c>
      <c r="C156" s="458">
        <v>5840592.9878261993</v>
      </c>
      <c r="D156" s="458">
        <v>382620.2865846958</v>
      </c>
      <c r="E156" s="459">
        <v>7.0103004820391029E-2</v>
      </c>
      <c r="F156" s="460">
        <v>16538513.239632364</v>
      </c>
      <c r="G156" s="460">
        <v>1785765.3895876836</v>
      </c>
      <c r="H156" s="459">
        <v>0.12104628966340499</v>
      </c>
    </row>
    <row r="157" spans="1:8">
      <c r="A157" s="476"/>
      <c r="B157" s="233" t="s">
        <v>217</v>
      </c>
      <c r="C157" s="458">
        <v>7187513.2017892376</v>
      </c>
      <c r="D157" s="458">
        <v>493620.16617515869</v>
      </c>
      <c r="E157" s="463">
        <v>7.3741866436901518E-2</v>
      </c>
      <c r="F157" s="464">
        <v>20318675.272241615</v>
      </c>
      <c r="G157" s="464">
        <v>2239890.3532984778</v>
      </c>
      <c r="H157" s="463">
        <v>0.12389606731542548</v>
      </c>
    </row>
    <row r="158" spans="1:8">
      <c r="A158" s="476"/>
      <c r="B158" s="232" t="s">
        <v>218</v>
      </c>
      <c r="C158" s="458">
        <v>3871615.7572439453</v>
      </c>
      <c r="D158" s="458">
        <v>238689.20352507569</v>
      </c>
      <c r="E158" s="459">
        <v>6.5701632002645324E-2</v>
      </c>
      <c r="F158" s="460">
        <v>10669987.539732302</v>
      </c>
      <c r="G158" s="460">
        <v>1050438.1846201885</v>
      </c>
      <c r="H158" s="459">
        <v>0.10919827383202256</v>
      </c>
    </row>
    <row r="159" spans="1:8">
      <c r="A159" s="476"/>
      <c r="B159" s="233" t="s">
        <v>219</v>
      </c>
      <c r="C159" s="458">
        <v>4298447.1376451403</v>
      </c>
      <c r="D159" s="458">
        <v>233883.18781133415</v>
      </c>
      <c r="E159" s="463">
        <v>5.7542012057873335E-2</v>
      </c>
      <c r="F159" s="464">
        <v>11727039.887145557</v>
      </c>
      <c r="G159" s="464">
        <v>1134558.5757760406</v>
      </c>
      <c r="H159" s="463">
        <v>0.10710980198362531</v>
      </c>
    </row>
    <row r="160" spans="1:8">
      <c r="A160" s="476"/>
      <c r="B160" s="232" t="s">
        <v>220</v>
      </c>
      <c r="C160" s="458">
        <v>74724358.266685054</v>
      </c>
      <c r="D160" s="458">
        <v>5433861.0320592672</v>
      </c>
      <c r="E160" s="459">
        <v>7.8421446647432377E-2</v>
      </c>
      <c r="F160" s="460">
        <v>216490861.61525118</v>
      </c>
      <c r="G160" s="460">
        <v>25524356.599683344</v>
      </c>
      <c r="H160" s="459">
        <v>0.13365881413393707</v>
      </c>
    </row>
    <row r="161" spans="1:8">
      <c r="A161" s="476"/>
      <c r="B161" s="233" t="s">
        <v>221</v>
      </c>
      <c r="C161" s="458">
        <v>16863792.063119035</v>
      </c>
      <c r="D161" s="458">
        <v>1260551.873692764</v>
      </c>
      <c r="E161" s="463">
        <v>8.0787827296729856E-2</v>
      </c>
      <c r="F161" s="464">
        <v>49403070.67763</v>
      </c>
      <c r="G161" s="464">
        <v>5923024.7491537929</v>
      </c>
      <c r="H161" s="463">
        <v>0.13622397637061029</v>
      </c>
    </row>
    <row r="162" spans="1:8">
      <c r="A162" s="476"/>
      <c r="B162" s="232" t="s">
        <v>222</v>
      </c>
      <c r="C162" s="458">
        <v>14040827.539934302</v>
      </c>
      <c r="D162" s="458">
        <v>1133437.7578400448</v>
      </c>
      <c r="E162" s="459">
        <v>8.7813088236662951E-2</v>
      </c>
      <c r="F162" s="460">
        <v>41712803.405516863</v>
      </c>
      <c r="G162" s="460">
        <v>5249355.2017639726</v>
      </c>
      <c r="H162" s="459">
        <v>0.14396211714348228</v>
      </c>
    </row>
    <row r="163" spans="1:8">
      <c r="A163" s="476"/>
      <c r="B163" s="233" t="s">
        <v>223</v>
      </c>
      <c r="C163" s="458">
        <v>1350061.8724079158</v>
      </c>
      <c r="D163" s="458">
        <v>91347.963516629767</v>
      </c>
      <c r="E163" s="463">
        <v>7.2572458976870979E-2</v>
      </c>
      <c r="F163" s="464">
        <v>3779376.2754709665</v>
      </c>
      <c r="G163" s="464">
        <v>423398.87459857482</v>
      </c>
      <c r="H163" s="463">
        <v>0.12616261196768239</v>
      </c>
    </row>
    <row r="164" spans="1:8">
      <c r="A164" s="476"/>
      <c r="B164" s="232" t="s">
        <v>224</v>
      </c>
      <c r="C164" s="458">
        <v>4989227.6221678779</v>
      </c>
      <c r="D164" s="458">
        <v>252825.41409952659</v>
      </c>
      <c r="E164" s="459">
        <v>5.3379211264795959E-2</v>
      </c>
      <c r="F164" s="460">
        <v>14171155.421543244</v>
      </c>
      <c r="G164" s="460">
        <v>1302704.958379861</v>
      </c>
      <c r="H164" s="459">
        <v>0.10123246478734348</v>
      </c>
    </row>
    <row r="165" spans="1:8">
      <c r="A165" s="476"/>
      <c r="B165" s="233" t="s">
        <v>225</v>
      </c>
      <c r="C165" s="458">
        <v>2602660.8479197216</v>
      </c>
      <c r="D165" s="458">
        <v>149751.46402306715</v>
      </c>
      <c r="E165" s="463">
        <v>6.1050548791645232E-2</v>
      </c>
      <c r="F165" s="464">
        <v>7029938.6661371263</v>
      </c>
      <c r="G165" s="464">
        <v>688706.42217888776</v>
      </c>
      <c r="H165" s="463">
        <v>0.10860766420202783</v>
      </c>
    </row>
    <row r="166" spans="1:8">
      <c r="A166" s="476"/>
      <c r="B166" s="232" t="s">
        <v>226</v>
      </c>
      <c r="C166" s="458">
        <v>2006131.9374488029</v>
      </c>
      <c r="D166" s="458">
        <v>147876.50804859842</v>
      </c>
      <c r="E166" s="459">
        <v>7.9578138564260256E-2</v>
      </c>
      <c r="F166" s="460">
        <v>5387407.0229198094</v>
      </c>
      <c r="G166" s="460">
        <v>536710.27335833479</v>
      </c>
      <c r="H166" s="459">
        <v>0.11064601665871111</v>
      </c>
    </row>
    <row r="167" spans="1:8">
      <c r="A167" s="476"/>
      <c r="B167" s="233" t="s">
        <v>227</v>
      </c>
      <c r="C167" s="458">
        <v>51196679.994699717</v>
      </c>
      <c r="D167" s="458">
        <v>3539892.4165522233</v>
      </c>
      <c r="E167" s="463">
        <v>7.4278871834311436E-2</v>
      </c>
      <c r="F167" s="464">
        <v>141803720.80874529</v>
      </c>
      <c r="G167" s="464">
        <v>14759249.316651449</v>
      </c>
      <c r="H167" s="463">
        <v>0.11617388103007645</v>
      </c>
    </row>
    <row r="168" spans="1:8">
      <c r="A168" s="476"/>
      <c r="B168" s="232" t="s">
        <v>228</v>
      </c>
      <c r="C168" s="458">
        <v>2483113.1291964888</v>
      </c>
      <c r="D168" s="458">
        <v>221603.10033907788</v>
      </c>
      <c r="E168" s="459">
        <v>9.798899740057268E-2</v>
      </c>
      <c r="F168" s="460">
        <v>6924035.8251394937</v>
      </c>
      <c r="G168" s="460">
        <v>821391.446179091</v>
      </c>
      <c r="H168" s="459">
        <v>0.1345959874396313</v>
      </c>
    </row>
    <row r="169" spans="1:8">
      <c r="A169" s="476"/>
      <c r="B169" s="233" t="s">
        <v>229</v>
      </c>
      <c r="C169" s="458">
        <v>5029258.515479194</v>
      </c>
      <c r="D169" s="458">
        <v>346926.28470749408</v>
      </c>
      <c r="E169" s="463">
        <v>7.4092624702608259E-2</v>
      </c>
      <c r="F169" s="464">
        <v>13858491.771450635</v>
      </c>
      <c r="G169" s="464">
        <v>1464136.6041557603</v>
      </c>
      <c r="H169" s="463">
        <v>0.11812930841446226</v>
      </c>
    </row>
    <row r="170" spans="1:8">
      <c r="A170" s="476"/>
      <c r="B170" s="232" t="s">
        <v>230</v>
      </c>
      <c r="C170" s="458">
        <v>9612104.3552172203</v>
      </c>
      <c r="D170" s="458">
        <v>507268.62945266813</v>
      </c>
      <c r="E170" s="459">
        <v>5.5714198996168238E-2</v>
      </c>
      <c r="F170" s="460">
        <v>27562104.609851148</v>
      </c>
      <c r="G170" s="460">
        <v>2349900.2998610251</v>
      </c>
      <c r="H170" s="459">
        <v>9.3204872964237281E-2</v>
      </c>
    </row>
    <row r="171" spans="1:8">
      <c r="A171" s="476"/>
      <c r="B171" s="233" t="s">
        <v>231</v>
      </c>
      <c r="C171" s="458">
        <v>3392622.4526884872</v>
      </c>
      <c r="D171" s="458">
        <v>253328.82847181614</v>
      </c>
      <c r="E171" s="463">
        <v>8.0696124286567097E-2</v>
      </c>
      <c r="F171" s="464">
        <v>9481646.8042001706</v>
      </c>
      <c r="G171" s="464">
        <v>1027348.0504444074</v>
      </c>
      <c r="H171" s="463">
        <v>0.12151783138583969</v>
      </c>
    </row>
    <row r="172" spans="1:8">
      <c r="A172" s="476"/>
      <c r="B172" s="232" t="s">
        <v>232</v>
      </c>
      <c r="C172" s="458">
        <v>6087397.0512338728</v>
      </c>
      <c r="D172" s="458">
        <v>392391.91227381118</v>
      </c>
      <c r="E172" s="459">
        <v>6.8901063774187227E-2</v>
      </c>
      <c r="F172" s="460">
        <v>17120366.551636729</v>
      </c>
      <c r="G172" s="460">
        <v>1707524.2054418921</v>
      </c>
      <c r="H172" s="459">
        <v>0.11078580881374227</v>
      </c>
    </row>
    <row r="173" spans="1:8">
      <c r="A173" s="476"/>
      <c r="B173" s="233" t="s">
        <v>233</v>
      </c>
      <c r="C173" s="458">
        <v>1803926.983113616</v>
      </c>
      <c r="D173" s="458">
        <v>158774.24629478529</v>
      </c>
      <c r="E173" s="463">
        <v>9.6510337758548184E-2</v>
      </c>
      <c r="F173" s="464">
        <v>4835523.7830793541</v>
      </c>
      <c r="G173" s="464">
        <v>632101.86749594472</v>
      </c>
      <c r="H173" s="463">
        <v>0.15037792545938439</v>
      </c>
    </row>
    <row r="174" spans="1:8">
      <c r="A174" s="476"/>
      <c r="B174" s="232" t="s">
        <v>234</v>
      </c>
      <c r="C174" s="458">
        <v>89624764.145260468</v>
      </c>
      <c r="D174" s="458">
        <v>5500718.4523095638</v>
      </c>
      <c r="E174" s="459">
        <v>6.5388182498817823E-2</v>
      </c>
      <c r="F174" s="460">
        <v>264881533.9710958</v>
      </c>
      <c r="G174" s="460">
        <v>28112279.41902411</v>
      </c>
      <c r="H174" s="459">
        <v>0.11873281213056103</v>
      </c>
    </row>
    <row r="175" spans="1:8">
      <c r="A175" s="476"/>
      <c r="B175" s="233" t="s">
        <v>235</v>
      </c>
      <c r="C175" s="458">
        <v>21780783.05106926</v>
      </c>
      <c r="D175" s="458">
        <v>1285194.0868592523</v>
      </c>
      <c r="E175" s="463">
        <v>6.2705887062015908E-2</v>
      </c>
      <c r="F175" s="464">
        <v>66604129.42968455</v>
      </c>
      <c r="G175" s="464">
        <v>6652976.1792841181</v>
      </c>
      <c r="H175" s="463">
        <v>0.110973281055935</v>
      </c>
    </row>
    <row r="176" spans="1:8">
      <c r="A176" s="476"/>
      <c r="B176" s="232" t="s">
        <v>236</v>
      </c>
      <c r="C176" s="458">
        <v>7254441.6691794954</v>
      </c>
      <c r="D176" s="458">
        <v>274698.64363319892</v>
      </c>
      <c r="E176" s="459">
        <v>3.9356555481739754E-2</v>
      </c>
      <c r="F176" s="460">
        <v>21958038.696756717</v>
      </c>
      <c r="G176" s="460">
        <v>2048490.2113229185</v>
      </c>
      <c r="H176" s="459">
        <v>0.10288983764858518</v>
      </c>
    </row>
    <row r="177" spans="1:8">
      <c r="A177" s="476"/>
      <c r="B177" s="233" t="s">
        <v>237</v>
      </c>
      <c r="C177" s="458">
        <v>2699970.651922768</v>
      </c>
      <c r="D177" s="458">
        <v>212900.52566907182</v>
      </c>
      <c r="E177" s="463">
        <v>8.5602944372849862E-2</v>
      </c>
      <c r="F177" s="464">
        <v>7801777.7588544311</v>
      </c>
      <c r="G177" s="464">
        <v>933687.48715545516</v>
      </c>
      <c r="H177" s="463">
        <v>0.13594572147702519</v>
      </c>
    </row>
    <row r="178" spans="1:8">
      <c r="A178" s="476"/>
      <c r="B178" s="232" t="s">
        <v>238</v>
      </c>
      <c r="C178" s="458">
        <v>3062283.1717545092</v>
      </c>
      <c r="D178" s="458">
        <v>204483.97101040464</v>
      </c>
      <c r="E178" s="459">
        <v>7.1552952690714502E-2</v>
      </c>
      <c r="F178" s="460">
        <v>8617352.1831284482</v>
      </c>
      <c r="G178" s="460">
        <v>931337.92920786422</v>
      </c>
      <c r="H178" s="459">
        <v>0.12117306817806056</v>
      </c>
    </row>
    <row r="179" spans="1:8">
      <c r="A179" s="476"/>
      <c r="B179" s="233" t="s">
        <v>239</v>
      </c>
      <c r="C179" s="458">
        <v>1898639.8557230115</v>
      </c>
      <c r="D179" s="458">
        <v>81770.611176875653</v>
      </c>
      <c r="E179" s="463">
        <v>4.5006326912260773E-2</v>
      </c>
      <c r="F179" s="464">
        <v>5227050.9432288101</v>
      </c>
      <c r="G179" s="464">
        <v>458650.60074642207</v>
      </c>
      <c r="H179" s="463">
        <v>9.618542232291942E-2</v>
      </c>
    </row>
    <row r="180" spans="1:8">
      <c r="A180" s="476"/>
      <c r="B180" s="232" t="s">
        <v>240</v>
      </c>
      <c r="C180" s="458">
        <v>5407837.8948388454</v>
      </c>
      <c r="D180" s="458">
        <v>384338.31817490142</v>
      </c>
      <c r="E180" s="459">
        <v>7.6508082126710689E-2</v>
      </c>
      <c r="F180" s="460">
        <v>15832590.736773456</v>
      </c>
      <c r="G180" s="460">
        <v>1818473.8939540125</v>
      </c>
      <c r="H180" s="459">
        <v>0.12976014930871385</v>
      </c>
    </row>
    <row r="181" spans="1:8">
      <c r="A181" s="476"/>
      <c r="B181" s="233" t="s">
        <v>241</v>
      </c>
      <c r="C181" s="458">
        <v>9436171.9699652363</v>
      </c>
      <c r="D181" s="458">
        <v>430942.14281472191</v>
      </c>
      <c r="E181" s="463">
        <v>4.7854652361613632E-2</v>
      </c>
      <c r="F181" s="464">
        <v>28184309.365334913</v>
      </c>
      <c r="G181" s="464">
        <v>2717293.0970481485</v>
      </c>
      <c r="H181" s="463">
        <v>0.10669852598444773</v>
      </c>
    </row>
    <row r="182" spans="1:8">
      <c r="A182" s="476"/>
      <c r="B182" s="232" t="s">
        <v>242</v>
      </c>
      <c r="C182" s="458">
        <v>7082330.1302673947</v>
      </c>
      <c r="D182" s="458">
        <v>432278.22611573525</v>
      </c>
      <c r="E182" s="459">
        <v>6.5003737165699696E-2</v>
      </c>
      <c r="F182" s="460">
        <v>21103102.243875083</v>
      </c>
      <c r="G182" s="460">
        <v>2168751.0835332014</v>
      </c>
      <c r="H182" s="459">
        <v>0.11454055463361555</v>
      </c>
    </row>
    <row r="183" spans="1:8">
      <c r="A183" s="476"/>
      <c r="B183" s="233" t="s">
        <v>243</v>
      </c>
      <c r="C183" s="458">
        <v>4998669.1079625413</v>
      </c>
      <c r="D183" s="458">
        <v>314465.40182291251</v>
      </c>
      <c r="E183" s="463">
        <v>6.7133161055899393E-2</v>
      </c>
      <c r="F183" s="464">
        <v>14196900.000285389</v>
      </c>
      <c r="G183" s="464">
        <v>1520106.5365772452</v>
      </c>
      <c r="H183" s="463">
        <v>0.11991254262594828</v>
      </c>
    </row>
    <row r="184" spans="1:8">
      <c r="A184" s="476"/>
      <c r="B184" s="232" t="s">
        <v>244</v>
      </c>
      <c r="C184" s="458">
        <v>137289166.08323053</v>
      </c>
      <c r="D184" s="458">
        <v>7407541.5538491607</v>
      </c>
      <c r="E184" s="459">
        <v>5.7033022035949767E-2</v>
      </c>
      <c r="F184" s="460">
        <v>431397724.89825559</v>
      </c>
      <c r="G184" s="460">
        <v>41155470.407099366</v>
      </c>
      <c r="H184" s="459">
        <v>0.10546133826733528</v>
      </c>
    </row>
    <row r="185" spans="1:8">
      <c r="A185" s="476"/>
      <c r="B185" s="233" t="s">
        <v>245</v>
      </c>
      <c r="C185" s="458">
        <v>3025135.6386643513</v>
      </c>
      <c r="D185" s="458">
        <v>157010.26666285796</v>
      </c>
      <c r="E185" s="463">
        <v>5.4743167155656754E-2</v>
      </c>
      <c r="F185" s="464">
        <v>9350773.3415332548</v>
      </c>
      <c r="G185" s="464">
        <v>862127.65890022554</v>
      </c>
      <c r="H185" s="463">
        <v>0.10156245072922028</v>
      </c>
    </row>
    <row r="186" spans="1:8">
      <c r="A186" s="476"/>
      <c r="B186" s="232" t="s">
        <v>246</v>
      </c>
      <c r="C186" s="458">
        <v>17222255.678676322</v>
      </c>
      <c r="D186" s="458">
        <v>898561.17119941488</v>
      </c>
      <c r="E186" s="459">
        <v>5.5046433930005113E-2</v>
      </c>
      <c r="F186" s="460">
        <v>55667270.825346589</v>
      </c>
      <c r="G186" s="460">
        <v>5270211.6005912423</v>
      </c>
      <c r="H186" s="459">
        <v>0.10457379223433898</v>
      </c>
    </row>
    <row r="187" spans="1:8">
      <c r="A187" s="476"/>
      <c r="B187" s="233" t="s">
        <v>247</v>
      </c>
      <c r="C187" s="458">
        <v>6648166.3033685079</v>
      </c>
      <c r="D187" s="458">
        <v>356935.23320131283</v>
      </c>
      <c r="E187" s="463">
        <v>5.673535580244185E-2</v>
      </c>
      <c r="F187" s="464">
        <v>19345225.379210521</v>
      </c>
      <c r="G187" s="464">
        <v>1897421.7391064093</v>
      </c>
      <c r="H187" s="463">
        <v>0.10874845787151965</v>
      </c>
    </row>
    <row r="188" spans="1:8">
      <c r="A188" s="476"/>
      <c r="B188" s="232" t="s">
        <v>248</v>
      </c>
      <c r="C188" s="458">
        <v>10825174.63473019</v>
      </c>
      <c r="D188" s="458">
        <v>606860.80988508277</v>
      </c>
      <c r="E188" s="459">
        <v>5.9389525540852313E-2</v>
      </c>
      <c r="F188" s="460">
        <v>32042461.962443978</v>
      </c>
      <c r="G188" s="460">
        <v>3193434.0372767188</v>
      </c>
      <c r="H188" s="459">
        <v>0.11069468425627045</v>
      </c>
    </row>
    <row r="189" spans="1:8">
      <c r="A189" s="476"/>
      <c r="B189" s="233" t="s">
        <v>249</v>
      </c>
      <c r="C189" s="458">
        <v>8838463.8129891399</v>
      </c>
      <c r="D189" s="458">
        <v>405815.25995150022</v>
      </c>
      <c r="E189" s="463">
        <v>4.8124294211848301E-2</v>
      </c>
      <c r="F189" s="464">
        <v>27980220.15190614</v>
      </c>
      <c r="G189" s="464">
        <v>2391101.5534513257</v>
      </c>
      <c r="H189" s="463">
        <v>9.3442122449489573E-2</v>
      </c>
    </row>
    <row r="190" spans="1:8">
      <c r="A190" s="476"/>
      <c r="B190" s="232" t="s">
        <v>250</v>
      </c>
      <c r="C190" s="458">
        <v>11120185.415987378</v>
      </c>
      <c r="D190" s="458">
        <v>585698.78475365601</v>
      </c>
      <c r="E190" s="459">
        <v>5.5598227541256394E-2</v>
      </c>
      <c r="F190" s="460">
        <v>34637865.808235936</v>
      </c>
      <c r="G190" s="460">
        <v>3464266.241837617</v>
      </c>
      <c r="H190" s="459">
        <v>0.1111282075224868</v>
      </c>
    </row>
    <row r="191" spans="1:8">
      <c r="A191" s="476"/>
      <c r="B191" s="233" t="s">
        <v>251</v>
      </c>
      <c r="C191" s="458">
        <v>40695903.247865349</v>
      </c>
      <c r="D191" s="458">
        <v>2145113.6976969168</v>
      </c>
      <c r="E191" s="463">
        <v>5.5643833050561857E-2</v>
      </c>
      <c r="F191" s="464">
        <v>134154280.7130914</v>
      </c>
      <c r="G191" s="464">
        <v>12323116.55046697</v>
      </c>
      <c r="H191" s="463">
        <v>0.10114913236828016</v>
      </c>
    </row>
    <row r="192" spans="1:8">
      <c r="A192" s="476"/>
      <c r="B192" s="232" t="s">
        <v>252</v>
      </c>
      <c r="C192" s="458">
        <v>16818470.406994928</v>
      </c>
      <c r="D192" s="458">
        <v>1076229.1702916715</v>
      </c>
      <c r="E192" s="459">
        <v>6.8365689110545969E-2</v>
      </c>
      <c r="F192" s="460">
        <v>52100736.786777951</v>
      </c>
      <c r="G192" s="460">
        <v>5285632.0168150291</v>
      </c>
      <c r="H192" s="459">
        <v>0.11290441499142703</v>
      </c>
    </row>
    <row r="193" spans="1:8">
      <c r="A193" s="476"/>
      <c r="B193" s="233" t="s">
        <v>253</v>
      </c>
      <c r="C193" s="458">
        <v>5985107.4893032163</v>
      </c>
      <c r="D193" s="458">
        <v>361089.4266457092</v>
      </c>
      <c r="E193" s="463">
        <v>6.4204883878890714E-2</v>
      </c>
      <c r="F193" s="464">
        <v>17316945.41076196</v>
      </c>
      <c r="G193" s="464">
        <v>1799707.0215939675</v>
      </c>
      <c r="H193" s="463">
        <v>0.11598114151873029</v>
      </c>
    </row>
    <row r="194" spans="1:8">
      <c r="A194" s="476"/>
      <c r="B194" s="232" t="s">
        <v>254</v>
      </c>
      <c r="C194" s="458">
        <v>2271986.9954038826</v>
      </c>
      <c r="D194" s="458">
        <v>80106.155370180961</v>
      </c>
      <c r="E194" s="459">
        <v>3.6546765639389994E-2</v>
      </c>
      <c r="F194" s="460">
        <v>7333628.4480999466</v>
      </c>
      <c r="G194" s="460">
        <v>621348.27757980302</v>
      </c>
      <c r="H194" s="459">
        <v>9.25688829719475E-2</v>
      </c>
    </row>
    <row r="195" spans="1:8">
      <c r="A195" s="476"/>
      <c r="B195" s="233" t="s">
        <v>255</v>
      </c>
      <c r="C195" s="458">
        <v>3005587.8039502613</v>
      </c>
      <c r="D195" s="458">
        <v>208802.99572657514</v>
      </c>
      <c r="E195" s="463">
        <v>7.4658227230285756E-2</v>
      </c>
      <c r="F195" s="464">
        <v>8779603.0722742416</v>
      </c>
      <c r="G195" s="464">
        <v>1010741.0680111367</v>
      </c>
      <c r="H195" s="463">
        <v>0.13010156023578487</v>
      </c>
    </row>
    <row r="196" spans="1:8">
      <c r="A196" s="476"/>
      <c r="B196" s="232" t="s">
        <v>256</v>
      </c>
      <c r="C196" s="458">
        <v>106042831.50191244</v>
      </c>
      <c r="D196" s="458">
        <v>6309375.6035449654</v>
      </c>
      <c r="E196" s="459">
        <v>6.3262378173022299E-2</v>
      </c>
      <c r="F196" s="460">
        <v>300278159.20437765</v>
      </c>
      <c r="G196" s="460">
        <v>28648504.696936846</v>
      </c>
      <c r="H196" s="459">
        <v>0.10546898772479965</v>
      </c>
    </row>
    <row r="197" spans="1:8">
      <c r="A197" s="476"/>
      <c r="B197" s="233" t="s">
        <v>257</v>
      </c>
      <c r="C197" s="458">
        <v>12414168.370217444</v>
      </c>
      <c r="D197" s="458">
        <v>821133.69435640424</v>
      </c>
      <c r="E197" s="463">
        <v>7.0829917904598763E-2</v>
      </c>
      <c r="F197" s="464">
        <v>36220581.290223688</v>
      </c>
      <c r="G197" s="464">
        <v>3801315.5328840874</v>
      </c>
      <c r="H197" s="463">
        <v>0.11725483116543081</v>
      </c>
    </row>
    <row r="198" spans="1:8">
      <c r="A198" s="476"/>
      <c r="B198" s="232" t="s">
        <v>258</v>
      </c>
      <c r="C198" s="458">
        <v>7821516.245785607</v>
      </c>
      <c r="D198" s="458">
        <v>625125.51430224162</v>
      </c>
      <c r="E198" s="459">
        <v>8.6866533186891984E-2</v>
      </c>
      <c r="F198" s="460">
        <v>22160718.177717049</v>
      </c>
      <c r="G198" s="460">
        <v>2631063.8129847646</v>
      </c>
      <c r="H198" s="459">
        <v>0.13472147350114314</v>
      </c>
    </row>
    <row r="199" spans="1:8">
      <c r="A199" s="476"/>
      <c r="B199" s="233" t="s">
        <v>259</v>
      </c>
      <c r="C199" s="458">
        <v>4894133.5587172303</v>
      </c>
      <c r="D199" s="458">
        <v>328828.63420365751</v>
      </c>
      <c r="E199" s="463">
        <v>7.2027748341189662E-2</v>
      </c>
      <c r="F199" s="464">
        <v>13927556.61936124</v>
      </c>
      <c r="G199" s="464">
        <v>1343836.1427780986</v>
      </c>
      <c r="H199" s="463">
        <v>0.10679163966482116</v>
      </c>
    </row>
    <row r="200" spans="1:8">
      <c r="A200" s="476"/>
      <c r="B200" s="232" t="s">
        <v>260</v>
      </c>
      <c r="C200" s="458">
        <v>18012933.808372177</v>
      </c>
      <c r="D200" s="458">
        <v>421275.70921428129</v>
      </c>
      <c r="E200" s="459">
        <v>2.3947470263445351E-2</v>
      </c>
      <c r="F200" s="460">
        <v>50231047.828367457</v>
      </c>
      <c r="G200" s="460">
        <v>3079280.23819644</v>
      </c>
      <c r="H200" s="459">
        <v>6.5305722257553905E-2</v>
      </c>
    </row>
    <row r="201" spans="1:8">
      <c r="A201" s="476"/>
      <c r="B201" s="233" t="s">
        <v>261</v>
      </c>
      <c r="C201" s="458">
        <v>2803096.6901525711</v>
      </c>
      <c r="D201" s="458">
        <v>193946.3252960965</v>
      </c>
      <c r="E201" s="463">
        <v>7.43331346128705E-2</v>
      </c>
      <c r="F201" s="464">
        <v>7704713.6066846941</v>
      </c>
      <c r="G201" s="464">
        <v>896113.66367769241</v>
      </c>
      <c r="H201" s="463">
        <v>0.13161496800793468</v>
      </c>
    </row>
    <row r="202" spans="1:8">
      <c r="A202" s="476"/>
      <c r="B202" s="232" t="s">
        <v>262</v>
      </c>
      <c r="C202" s="458">
        <v>10668104.355479784</v>
      </c>
      <c r="D202" s="458">
        <v>533078.24230346456</v>
      </c>
      <c r="E202" s="459">
        <v>5.2597619024426737E-2</v>
      </c>
      <c r="F202" s="460">
        <v>29905049.892697044</v>
      </c>
      <c r="G202" s="460">
        <v>2380500.9845100492</v>
      </c>
      <c r="H202" s="459">
        <v>8.6486466770105172E-2</v>
      </c>
    </row>
    <row r="203" spans="1:8">
      <c r="A203" s="476"/>
      <c r="B203" s="233" t="s">
        <v>263</v>
      </c>
      <c r="C203" s="458">
        <v>12294038.165544327</v>
      </c>
      <c r="D203" s="458">
        <v>934685.9865828082</v>
      </c>
      <c r="E203" s="463">
        <v>8.228338833564168E-2</v>
      </c>
      <c r="F203" s="464">
        <v>35713600.859332122</v>
      </c>
      <c r="G203" s="464">
        <v>4193160.9798160158</v>
      </c>
      <c r="H203" s="463">
        <v>0.13302990046598259</v>
      </c>
    </row>
    <row r="204" spans="1:8">
      <c r="A204" s="476"/>
      <c r="B204" s="232" t="s">
        <v>264</v>
      </c>
      <c r="C204" s="458">
        <v>11817701.62262634</v>
      </c>
      <c r="D204" s="458">
        <v>608876.26875949278</v>
      </c>
      <c r="E204" s="459">
        <v>5.4321148696410117E-2</v>
      </c>
      <c r="F204" s="460">
        <v>32979628.507698998</v>
      </c>
      <c r="G204" s="460">
        <v>2601762.315316543</v>
      </c>
      <c r="H204" s="459">
        <v>8.56466447919558E-2</v>
      </c>
    </row>
    <row r="205" spans="1:8">
      <c r="A205" s="476"/>
      <c r="B205" s="233" t="s">
        <v>265</v>
      </c>
      <c r="C205" s="458">
        <v>78893488.68280898</v>
      </c>
      <c r="D205" s="458">
        <v>4501256.6686015129</v>
      </c>
      <c r="E205" s="463">
        <v>6.0507079122748469E-2</v>
      </c>
      <c r="F205" s="464">
        <v>237089936.63866249</v>
      </c>
      <c r="G205" s="464">
        <v>24319325.291229516</v>
      </c>
      <c r="H205" s="463">
        <v>0.11429832878337934</v>
      </c>
    </row>
    <row r="206" spans="1:8">
      <c r="A206" s="476"/>
      <c r="B206" s="232" t="s">
        <v>266</v>
      </c>
      <c r="C206" s="458">
        <v>34539119.538296938</v>
      </c>
      <c r="D206" s="458">
        <v>2199639.3864838965</v>
      </c>
      <c r="E206" s="459">
        <v>6.80171535274533E-2</v>
      </c>
      <c r="F206" s="460">
        <v>103472797.11107893</v>
      </c>
      <c r="G206" s="460">
        <v>11552509.981787488</v>
      </c>
      <c r="H206" s="459">
        <v>0.12567965508569598</v>
      </c>
    </row>
    <row r="207" spans="1:8">
      <c r="A207" s="476"/>
      <c r="B207" s="233" t="s">
        <v>267</v>
      </c>
      <c r="C207" s="458">
        <v>6422442.1013879366</v>
      </c>
      <c r="D207" s="458">
        <v>290497.85136155598</v>
      </c>
      <c r="E207" s="463">
        <v>4.7374509538358277E-2</v>
      </c>
      <c r="F207" s="464">
        <v>18906922.393205624</v>
      </c>
      <c r="G207" s="464">
        <v>1660754.2303662784</v>
      </c>
      <c r="H207" s="463">
        <v>9.6296998538187628E-2</v>
      </c>
    </row>
    <row r="208" spans="1:8">
      <c r="A208" s="476"/>
      <c r="B208" s="232" t="s">
        <v>268</v>
      </c>
      <c r="C208" s="458">
        <v>7805671.1609495385</v>
      </c>
      <c r="D208" s="458">
        <v>637842.30411587935</v>
      </c>
      <c r="E208" s="459">
        <v>8.8986821094057478E-2</v>
      </c>
      <c r="F208" s="460">
        <v>23311073.108805887</v>
      </c>
      <c r="G208" s="460">
        <v>2567520.6018457673</v>
      </c>
      <c r="H208" s="459">
        <v>0.12377439211457548</v>
      </c>
    </row>
    <row r="209" spans="1:9">
      <c r="A209" s="476"/>
      <c r="B209" s="233" t="s">
        <v>269</v>
      </c>
      <c r="C209" s="458">
        <v>13383923.890033538</v>
      </c>
      <c r="D209" s="458">
        <v>666074.76509205624</v>
      </c>
      <c r="E209" s="463">
        <v>5.237322432028152E-2</v>
      </c>
      <c r="F209" s="464">
        <v>40985292.362124808</v>
      </c>
      <c r="G209" s="464">
        <v>3649219.2505609393</v>
      </c>
      <c r="H209" s="463">
        <v>9.7739771390973881E-2</v>
      </c>
    </row>
    <row r="210" spans="1:9">
      <c r="A210" s="476"/>
      <c r="B210" s="232" t="s">
        <v>270</v>
      </c>
      <c r="C210" s="458">
        <v>89226777.134784624</v>
      </c>
      <c r="D210" s="458">
        <v>6036722.5535508096</v>
      </c>
      <c r="E210" s="459">
        <v>7.2565435663418665E-2</v>
      </c>
      <c r="F210" s="460">
        <v>259372335.09793273</v>
      </c>
      <c r="G210" s="460">
        <v>28453710.651333302</v>
      </c>
      <c r="H210" s="459">
        <v>0.12321964380102784</v>
      </c>
    </row>
    <row r="211" spans="1:9">
      <c r="A211" s="476"/>
      <c r="B211" s="233" t="s">
        <v>271</v>
      </c>
      <c r="C211" s="458">
        <v>1933055.0719539805</v>
      </c>
      <c r="D211" s="458">
        <v>225201.50943773985</v>
      </c>
      <c r="E211" s="463">
        <v>0.13186230621900777</v>
      </c>
      <c r="F211" s="464">
        <v>5632233.7588559659</v>
      </c>
      <c r="G211" s="464">
        <v>935453.16063557845</v>
      </c>
      <c r="H211" s="463">
        <v>0.19916901398162437</v>
      </c>
    </row>
    <row r="212" spans="1:9">
      <c r="A212" s="476"/>
      <c r="B212" s="232" t="s">
        <v>272</v>
      </c>
      <c r="C212" s="458">
        <v>12163333.795614194</v>
      </c>
      <c r="D212" s="458">
        <v>917752.90310437791</v>
      </c>
      <c r="E212" s="459">
        <v>8.1610093055811156E-2</v>
      </c>
      <c r="F212" s="460">
        <v>36634634.104597107</v>
      </c>
      <c r="G212" s="460">
        <v>4334363.2708553299</v>
      </c>
      <c r="H212" s="459">
        <v>0.13418968816594354</v>
      </c>
    </row>
    <row r="213" spans="1:9">
      <c r="A213" s="476"/>
      <c r="B213" s="233" t="s">
        <v>273</v>
      </c>
      <c r="C213" s="458">
        <v>4575978.6349321352</v>
      </c>
      <c r="D213" s="458">
        <v>255705.5263833385</v>
      </c>
      <c r="E213" s="463">
        <v>5.9187352271169585E-2</v>
      </c>
      <c r="F213" s="464">
        <v>12896559.762104375</v>
      </c>
      <c r="G213" s="464">
        <v>1074869.8519034684</v>
      </c>
      <c r="H213" s="463">
        <v>9.0923536319115067E-2</v>
      </c>
    </row>
    <row r="214" spans="1:9">
      <c r="A214" s="476"/>
      <c r="B214" s="232" t="s">
        <v>274</v>
      </c>
      <c r="C214" s="458">
        <v>13324785.57465882</v>
      </c>
      <c r="D214" s="458">
        <v>787694.06577225216</v>
      </c>
      <c r="E214" s="459">
        <v>6.282909119821907E-2</v>
      </c>
      <c r="F214" s="460">
        <v>37704294.686977774</v>
      </c>
      <c r="G214" s="460">
        <v>3470809.4299079254</v>
      </c>
      <c r="H214" s="459">
        <v>0.10138638832256026</v>
      </c>
    </row>
    <row r="215" spans="1:9">
      <c r="A215" s="476"/>
      <c r="B215" s="233" t="s">
        <v>275</v>
      </c>
      <c r="C215" s="458">
        <v>8447694.0950861834</v>
      </c>
      <c r="D215" s="458">
        <v>524958.25383666717</v>
      </c>
      <c r="E215" s="463">
        <v>6.6259719414534277E-2</v>
      </c>
      <c r="F215" s="464">
        <v>24753214.341116898</v>
      </c>
      <c r="G215" s="464">
        <v>2629746.7986505553</v>
      </c>
      <c r="H215" s="463">
        <v>0.11886684551608898</v>
      </c>
    </row>
    <row r="216" spans="1:9">
      <c r="A216" s="476"/>
      <c r="B216" s="232" t="s">
        <v>276</v>
      </c>
      <c r="C216" s="458">
        <v>6836158.3849508157</v>
      </c>
      <c r="D216" s="458">
        <v>574616.31570922211</v>
      </c>
      <c r="E216" s="459">
        <v>9.1769137595017453E-2</v>
      </c>
      <c r="F216" s="460">
        <v>19016214.035521798</v>
      </c>
      <c r="G216" s="460">
        <v>2506227.7169095129</v>
      </c>
      <c r="H216" s="459">
        <v>0.15180071434003278</v>
      </c>
    </row>
    <row r="217" spans="1:9">
      <c r="A217" s="476"/>
      <c r="B217" s="233" t="s">
        <v>277</v>
      </c>
      <c r="C217" s="458">
        <v>9772910.0568303335</v>
      </c>
      <c r="D217" s="458">
        <v>750934.23660591431</v>
      </c>
      <c r="E217" s="463">
        <v>8.3233900374966308E-2</v>
      </c>
      <c r="F217" s="464">
        <v>29702235.441603094</v>
      </c>
      <c r="G217" s="464">
        <v>3261761.9401797317</v>
      </c>
      <c r="H217" s="463">
        <v>0.12336246323289718</v>
      </c>
    </row>
    <row r="218" spans="1:9">
      <c r="A218" s="476"/>
      <c r="B218" s="232" t="s">
        <v>278</v>
      </c>
      <c r="C218" s="458">
        <v>1826156.949262189</v>
      </c>
      <c r="D218" s="458">
        <v>82762.01380696916</v>
      </c>
      <c r="E218" s="459">
        <v>4.7471753028443364E-2</v>
      </c>
      <c r="F218" s="460">
        <v>5143767.2477525594</v>
      </c>
      <c r="G218" s="460">
        <v>513236.42052408867</v>
      </c>
      <c r="H218" s="459">
        <v>0.11083749135329221</v>
      </c>
    </row>
    <row r="219" spans="1:9">
      <c r="A219" s="476"/>
      <c r="B219" s="233" t="s">
        <v>279</v>
      </c>
      <c r="C219" s="458">
        <v>7908278.472369221</v>
      </c>
      <c r="D219" s="458">
        <v>664480.17838378251</v>
      </c>
      <c r="E219" s="463">
        <v>9.1730905723245174E-2</v>
      </c>
      <c r="F219" s="464">
        <v>22014117.966973491</v>
      </c>
      <c r="G219" s="464">
        <v>2793746.3430738002</v>
      </c>
      <c r="H219" s="463">
        <v>0.14535339886976478</v>
      </c>
      <c r="I219" s="196"/>
    </row>
    <row r="220" spans="1:9">
      <c r="C220" s="193"/>
      <c r="D220" s="193"/>
      <c r="E220" s="193"/>
      <c r="F220" s="193"/>
      <c r="G220" s="193"/>
      <c r="H220" s="193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AB128"/>
  <sheetViews>
    <sheetView topLeftCell="A62" zoomScale="70" zoomScaleNormal="70" workbookViewId="0">
      <selection activeCell="N11" sqref="N11"/>
    </sheetView>
  </sheetViews>
  <sheetFormatPr defaultRowHeight="14.4"/>
  <cols>
    <col min="1" max="1" width="31.21875" bestFit="1" customWidth="1"/>
    <col min="2" max="2" width="31" bestFit="1" customWidth="1"/>
    <col min="3" max="3" width="20.5546875" bestFit="1" customWidth="1"/>
    <col min="4" max="4" width="13.5546875" bestFit="1" customWidth="1"/>
    <col min="5" max="5" width="12.77734375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  <col min="20" max="20" width="16.21875" bestFit="1" customWidth="1"/>
  </cols>
  <sheetData>
    <row r="1" spans="1:20">
      <c r="A1" s="475" t="s">
        <v>0</v>
      </c>
      <c r="B1" s="475" t="s">
        <v>1</v>
      </c>
      <c r="C1" s="475" t="s">
        <v>100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20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8" t="s">
        <v>280</v>
      </c>
      <c r="B3" s="478" t="s">
        <v>131</v>
      </c>
      <c r="C3" s="234" t="s">
        <v>11</v>
      </c>
      <c r="D3" s="458">
        <v>362092038.86040336</v>
      </c>
      <c r="E3" s="458">
        <v>13694895.068587661</v>
      </c>
      <c r="F3" s="459">
        <v>3.9308287431802334E-2</v>
      </c>
      <c r="G3" s="468">
        <v>99.97757149407434</v>
      </c>
      <c r="H3" s="468">
        <v>5.0654248313577455E-3</v>
      </c>
      <c r="I3" s="469">
        <v>2.9526190162404462</v>
      </c>
      <c r="J3" s="469">
        <v>0.1378656268997478</v>
      </c>
      <c r="K3" s="459">
        <v>4.8979646821578265E-2</v>
      </c>
      <c r="L3" s="460">
        <v>1069119839.5685016</v>
      </c>
      <c r="M3" s="460">
        <v>88467798.243869662</v>
      </c>
      <c r="N3" s="459">
        <v>9.0213240288951349E-2</v>
      </c>
      <c r="O3" s="458">
        <v>361132136.82570833</v>
      </c>
      <c r="P3" s="458">
        <v>4835452.386937499</v>
      </c>
      <c r="Q3" s="459">
        <v>1.3571421228783468E-2</v>
      </c>
      <c r="T3" s="189"/>
    </row>
    <row r="4" spans="1:20">
      <c r="A4" s="478"/>
      <c r="B4" s="478"/>
      <c r="C4" s="235" t="s">
        <v>133</v>
      </c>
      <c r="D4" s="458">
        <v>4474141.9788536169</v>
      </c>
      <c r="E4" s="458">
        <v>17523.162989225239</v>
      </c>
      <c r="F4" s="463">
        <v>3.9319411673368575E-3</v>
      </c>
      <c r="G4" s="470">
        <v>1.2353595261947439</v>
      </c>
      <c r="H4" s="470">
        <v>-4.3466547889080331E-2</v>
      </c>
      <c r="I4" s="471">
        <v>5.520239042525227</v>
      </c>
      <c r="J4" s="471">
        <v>0.32852665849983431</v>
      </c>
      <c r="K4" s="463">
        <v>6.3279055964404418E-2</v>
      </c>
      <c r="L4" s="464">
        <v>24698333.233468816</v>
      </c>
      <c r="M4" s="464">
        <v>1560850.136265073</v>
      </c>
      <c r="N4" s="463">
        <v>6.7459806656918003E-2</v>
      </c>
      <c r="O4" s="458">
        <v>8805820.5211774707</v>
      </c>
      <c r="P4" s="458">
        <v>-227173.27244663611</v>
      </c>
      <c r="Q4" s="463">
        <v>-2.5149278039688815E-2</v>
      </c>
      <c r="T4" s="187"/>
    </row>
    <row r="5" spans="1:20">
      <c r="A5" s="478"/>
      <c r="B5" s="478"/>
      <c r="C5" s="236" t="s">
        <v>137</v>
      </c>
      <c r="D5" s="458">
        <v>7575387.2118300535</v>
      </c>
      <c r="E5" s="458">
        <v>381419.14861040097</v>
      </c>
      <c r="F5" s="459">
        <v>5.3019299676970937E-2</v>
      </c>
      <c r="G5" s="468">
        <v>2.0916472478921926</v>
      </c>
      <c r="H5" s="468">
        <v>2.7339234242335309E-2</v>
      </c>
      <c r="I5" s="469">
        <v>3.2394341446291093</v>
      </c>
      <c r="J5" s="469">
        <v>-8.2352279880463897E-2</v>
      </c>
      <c r="K5" s="459">
        <v>-2.4791563741977284E-2</v>
      </c>
      <c r="L5" s="460">
        <v>24539967.992788982</v>
      </c>
      <c r="M5" s="460">
        <v>643142.54203051329</v>
      </c>
      <c r="N5" s="459">
        <v>2.6913304587497015E-2</v>
      </c>
      <c r="O5" s="458">
        <v>8695051.2603440061</v>
      </c>
      <c r="P5" s="458">
        <v>389654.1232674215</v>
      </c>
      <c r="Q5" s="459">
        <v>4.6915772579729495E-2</v>
      </c>
    </row>
    <row r="6" spans="1:20">
      <c r="A6" s="478"/>
      <c r="B6" s="478"/>
      <c r="C6" s="235" t="s">
        <v>134</v>
      </c>
      <c r="D6" s="458">
        <v>200682376.14571083</v>
      </c>
      <c r="E6" s="458">
        <v>17110514.849363029</v>
      </c>
      <c r="F6" s="463">
        <v>9.3208810590751728E-2</v>
      </c>
      <c r="G6" s="470">
        <v>55.410598564536947</v>
      </c>
      <c r="H6" s="470">
        <v>2.7346815984734718</v>
      </c>
      <c r="I6" s="471">
        <v>3.1959480338588371</v>
      </c>
      <c r="J6" s="471">
        <v>0.16971933120623062</v>
      </c>
      <c r="K6" s="463">
        <v>5.608278417869246E-2</v>
      </c>
      <c r="L6" s="464">
        <v>641370445.4730041</v>
      </c>
      <c r="M6" s="464">
        <v>85840009.818633318</v>
      </c>
      <c r="N6" s="463">
        <v>0.15451900437735799</v>
      </c>
      <c r="O6" s="458">
        <v>199371770.65857348</v>
      </c>
      <c r="P6" s="458">
        <v>7710119.1794808507</v>
      </c>
      <c r="Q6" s="463">
        <v>4.0227761369998984E-2</v>
      </c>
    </row>
    <row r="7" spans="1:20" s="182" customFormat="1">
      <c r="A7" s="478"/>
      <c r="B7" s="478"/>
      <c r="C7" s="236" t="s">
        <v>136</v>
      </c>
      <c r="D7" s="458">
        <v>6302389.0227560978</v>
      </c>
      <c r="E7" s="458">
        <v>1596654.9050058099</v>
      </c>
      <c r="F7" s="459">
        <v>0.33929985525173206</v>
      </c>
      <c r="G7" s="468">
        <v>1.7401585273433402</v>
      </c>
      <c r="H7" s="468">
        <v>0.38984885623952747</v>
      </c>
      <c r="I7" s="469">
        <v>4.7945993689319621</v>
      </c>
      <c r="J7" s="469">
        <v>1.9090653903965915E-3</v>
      </c>
      <c r="K7" s="459">
        <v>3.9832855233435066E-4</v>
      </c>
      <c r="L7" s="460">
        <v>30217430.431270111</v>
      </c>
      <c r="M7" s="460">
        <v>7664304.1540835835</v>
      </c>
      <c r="N7" s="459">
        <v>0.33983333662421611</v>
      </c>
      <c r="O7" s="458">
        <v>11927906.703493809</v>
      </c>
      <c r="P7" s="458">
        <v>2051240.8918809667</v>
      </c>
      <c r="Q7" s="459">
        <v>0.20768556221363155</v>
      </c>
    </row>
    <row r="8" spans="1:20" s="182" customFormat="1">
      <c r="A8" s="478"/>
      <c r="B8" s="478"/>
      <c r="C8" s="235" t="s">
        <v>135</v>
      </c>
      <c r="D8" s="458">
        <v>143057744.50125164</v>
      </c>
      <c r="E8" s="458">
        <v>-5411216.9973818064</v>
      </c>
      <c r="F8" s="463">
        <v>-3.6446789569762113E-2</v>
      </c>
      <c r="G8" s="470">
        <v>39.499807628106801</v>
      </c>
      <c r="H8" s="470">
        <v>-3.103337716235167</v>
      </c>
      <c r="I8" s="471">
        <v>2.4346368919224943</v>
      </c>
      <c r="J8" s="471">
        <v>3.996687297456214E-2</v>
      </c>
      <c r="K8" s="463">
        <v>1.6689929158640853E-2</v>
      </c>
      <c r="L8" s="464">
        <v>348293662.43796957</v>
      </c>
      <c r="M8" s="464">
        <v>-7240508.407142818</v>
      </c>
      <c r="N8" s="463">
        <v>-2.0365154747100603E-2</v>
      </c>
      <c r="O8" s="458">
        <v>132331587.68211958</v>
      </c>
      <c r="P8" s="458">
        <v>-5088388.5352450907</v>
      </c>
      <c r="Q8" s="463">
        <v>-3.7028012049692902E-2</v>
      </c>
    </row>
    <row r="9" spans="1:20">
      <c r="A9" s="478"/>
      <c r="B9" s="478" t="s">
        <v>123</v>
      </c>
      <c r="C9" s="234" t="s">
        <v>11</v>
      </c>
      <c r="D9" s="458">
        <v>4441477703.461112</v>
      </c>
      <c r="E9" s="458">
        <v>345585498.27050257</v>
      </c>
      <c r="F9" s="459">
        <v>8.4373680008607593E-2</v>
      </c>
      <c r="G9" s="468">
        <v>99.971985371895428</v>
      </c>
      <c r="H9" s="468">
        <v>1.5297127101362662E-2</v>
      </c>
      <c r="I9" s="469">
        <v>2.9409724561922936</v>
      </c>
      <c r="J9" s="469">
        <v>0.13168996508461062</v>
      </c>
      <c r="K9" s="459">
        <v>4.6876725819298456E-2</v>
      </c>
      <c r="L9" s="460">
        <v>13062263590.671333</v>
      </c>
      <c r="M9" s="460">
        <v>1555745333.164917</v>
      </c>
      <c r="N9" s="459">
        <v>0.13520556769203471</v>
      </c>
      <c r="O9" s="458">
        <v>4574698287.3754663</v>
      </c>
      <c r="P9" s="458">
        <v>251584503.04721069</v>
      </c>
      <c r="Q9" s="459">
        <v>5.8195207343195804E-2</v>
      </c>
    </row>
    <row r="10" spans="1:20">
      <c r="A10" s="478"/>
      <c r="B10" s="478"/>
      <c r="C10" s="235" t="s">
        <v>133</v>
      </c>
      <c r="D10" s="458">
        <v>57816387.039127849</v>
      </c>
      <c r="E10" s="458">
        <v>249967.38290828466</v>
      </c>
      <c r="F10" s="463">
        <v>4.3422430021019696E-3</v>
      </c>
      <c r="G10" s="470">
        <v>1.301372963063022</v>
      </c>
      <c r="H10" s="470">
        <v>-0.10348545964001032</v>
      </c>
      <c r="I10" s="471">
        <v>5.3323322988374366</v>
      </c>
      <c r="J10" s="471">
        <v>0.25717025926344927</v>
      </c>
      <c r="K10" s="463">
        <v>5.0672324796359865E-2</v>
      </c>
      <c r="L10" s="464">
        <v>308296188.0108276</v>
      </c>
      <c r="M10" s="464">
        <v>16137280.217396259</v>
      </c>
      <c r="N10" s="463">
        <v>5.5234599346209209E-2</v>
      </c>
      <c r="O10" s="458">
        <v>116661604.77412687</v>
      </c>
      <c r="P10" s="458">
        <v>492149.17198015749</v>
      </c>
      <c r="Q10" s="463">
        <v>4.236476528440088E-3</v>
      </c>
    </row>
    <row r="11" spans="1:20">
      <c r="A11" s="478"/>
      <c r="B11" s="478"/>
      <c r="C11" s="236" t="s">
        <v>137</v>
      </c>
      <c r="D11" s="458">
        <v>65418628.930014573</v>
      </c>
      <c r="E11" s="458">
        <v>5552788.8721528128</v>
      </c>
      <c r="F11" s="459">
        <v>9.2753878786064142E-2</v>
      </c>
      <c r="G11" s="468">
        <v>1.4724897097523242</v>
      </c>
      <c r="H11" s="468">
        <v>1.1515931293738957E-2</v>
      </c>
      <c r="I11" s="469">
        <v>3.8500901868257786</v>
      </c>
      <c r="J11" s="469">
        <v>-6.0752960531849087E-2</v>
      </c>
      <c r="K11" s="459">
        <v>-1.5534491730484511E-2</v>
      </c>
      <c r="L11" s="460">
        <v>251867621.27904609</v>
      </c>
      <c r="M11" s="460">
        <v>17741710.927949667</v>
      </c>
      <c r="N11" s="459">
        <v>7.5778502692607178E-2</v>
      </c>
      <c r="O11" s="458">
        <v>105329081.73783328</v>
      </c>
      <c r="P11" s="458">
        <v>8471011.6330856979</v>
      </c>
      <c r="Q11" s="459">
        <v>8.7457984904352165E-2</v>
      </c>
    </row>
    <row r="12" spans="1:20">
      <c r="A12" s="478"/>
      <c r="B12" s="478"/>
      <c r="C12" s="235" t="s">
        <v>134</v>
      </c>
      <c r="D12" s="458">
        <v>2392999092.358448</v>
      </c>
      <c r="E12" s="458">
        <v>369717590.42734933</v>
      </c>
      <c r="F12" s="463">
        <v>0.18273166144922318</v>
      </c>
      <c r="G12" s="470">
        <v>53.863350494766799</v>
      </c>
      <c r="H12" s="470">
        <v>4.4869245078495226</v>
      </c>
      <c r="I12" s="471">
        <v>3.2015754020148459</v>
      </c>
      <c r="J12" s="471">
        <v>0.11619140268293382</v>
      </c>
      <c r="K12" s="463">
        <v>3.7658652118534711E-2</v>
      </c>
      <c r="L12" s="464">
        <v>7661367031.1386595</v>
      </c>
      <c r="M12" s="464">
        <v>1418766658.9362087</v>
      </c>
      <c r="N12" s="463">
        <v>0.22727174163731612</v>
      </c>
      <c r="O12" s="458">
        <v>2515301155.9625654</v>
      </c>
      <c r="P12" s="458">
        <v>254068224.47736406</v>
      </c>
      <c r="Q12" s="463">
        <v>0.11235827187006754</v>
      </c>
    </row>
    <row r="13" spans="1:20" s="182" customFormat="1">
      <c r="A13" s="478"/>
      <c r="B13" s="478"/>
      <c r="C13" s="236" t="s">
        <v>136</v>
      </c>
      <c r="D13" s="458">
        <v>69359821.117428035</v>
      </c>
      <c r="E13" s="458">
        <v>15176743.830769487</v>
      </c>
      <c r="F13" s="459">
        <v>0.28010117901713277</v>
      </c>
      <c r="G13" s="468">
        <v>1.5612009076945963</v>
      </c>
      <c r="H13" s="468">
        <v>0.23891001399807399</v>
      </c>
      <c r="I13" s="469">
        <v>4.9056553776560277</v>
      </c>
      <c r="J13" s="469">
        <v>9.0894466762493131E-2</v>
      </c>
      <c r="K13" s="459">
        <v>1.8878292908967045E-2</v>
      </c>
      <c r="L13" s="460">
        <v>340255379.45797092</v>
      </c>
      <c r="M13" s="460">
        <v>79376816.90624404</v>
      </c>
      <c r="N13" s="459">
        <v>0.30426730402773222</v>
      </c>
      <c r="O13" s="458">
        <v>139325489.33511609</v>
      </c>
      <c r="P13" s="458">
        <v>23998621.872026414</v>
      </c>
      <c r="Q13" s="459">
        <v>0.20809220262318462</v>
      </c>
    </row>
    <row r="14" spans="1:20" s="182" customFormat="1">
      <c r="A14" s="478"/>
      <c r="B14" s="478"/>
      <c r="C14" s="235" t="s">
        <v>135</v>
      </c>
      <c r="D14" s="458">
        <v>1855883774.0161414</v>
      </c>
      <c r="E14" s="458">
        <v>-45111592.242584705</v>
      </c>
      <c r="F14" s="463">
        <v>-2.3730511416956816E-2</v>
      </c>
      <c r="G14" s="470">
        <v>41.773571296619764</v>
      </c>
      <c r="H14" s="470">
        <v>-4.6185678663977896</v>
      </c>
      <c r="I14" s="471">
        <v>2.4249780259923139</v>
      </c>
      <c r="J14" s="471">
        <v>7.002515021638045E-2</v>
      </c>
      <c r="K14" s="463">
        <v>2.9735266016016504E-2</v>
      </c>
      <c r="L14" s="464">
        <v>4500477370.7848282</v>
      </c>
      <c r="M14" s="464">
        <v>23722866.177117348</v>
      </c>
      <c r="N14" s="463">
        <v>5.2991215293803863E-3</v>
      </c>
      <c r="O14" s="458">
        <v>1698080955.565825</v>
      </c>
      <c r="P14" s="458">
        <v>-35445504.107245445</v>
      </c>
      <c r="Q14" s="463">
        <v>-2.0447051101792926E-2</v>
      </c>
    </row>
    <row r="15" spans="1:20">
      <c r="A15" s="478"/>
      <c r="B15" s="478" t="s">
        <v>124</v>
      </c>
      <c r="C15" s="234" t="s">
        <v>11</v>
      </c>
      <c r="D15" s="458">
        <v>734703337.48763645</v>
      </c>
      <c r="E15" s="458">
        <v>45288700.528919697</v>
      </c>
      <c r="F15" s="459">
        <v>6.569152742202608E-2</v>
      </c>
      <c r="G15" s="468">
        <v>99.976616478045997</v>
      </c>
      <c r="H15" s="468">
        <v>4.4797617730836237E-3</v>
      </c>
      <c r="I15" s="469">
        <v>2.9462206370492505</v>
      </c>
      <c r="J15" s="469">
        <v>0.13272407211772563</v>
      </c>
      <c r="K15" s="459">
        <v>4.7174065812643308E-2</v>
      </c>
      <c r="L15" s="460">
        <v>2164598135.0150347</v>
      </c>
      <c r="M15" s="460">
        <v>224932422.11817074</v>
      </c>
      <c r="N15" s="459">
        <v>0.11596452967260903</v>
      </c>
      <c r="O15" s="458">
        <v>735148540.39055836</v>
      </c>
      <c r="P15" s="458">
        <v>27569326.776576042</v>
      </c>
      <c r="Q15" s="459">
        <v>3.8962883937424996E-2</v>
      </c>
    </row>
    <row r="16" spans="1:20">
      <c r="A16" s="478"/>
      <c r="B16" s="478"/>
      <c r="C16" s="235" t="s">
        <v>133</v>
      </c>
      <c r="D16" s="458">
        <v>9307872.0497744214</v>
      </c>
      <c r="E16" s="458">
        <v>212446.35450531542</v>
      </c>
      <c r="F16" s="463">
        <v>2.3357494373882605E-2</v>
      </c>
      <c r="G16" s="470">
        <v>1.2665922511379375</v>
      </c>
      <c r="H16" s="470">
        <v>-5.2337014871531196E-2</v>
      </c>
      <c r="I16" s="471">
        <v>5.4241858391968796</v>
      </c>
      <c r="J16" s="471">
        <v>0.32641134774944103</v>
      </c>
      <c r="K16" s="463">
        <v>6.4030166163109595E-2</v>
      </c>
      <c r="L16" s="464">
        <v>50487627.765442848</v>
      </c>
      <c r="M16" s="464">
        <v>4121198.6672444195</v>
      </c>
      <c r="N16" s="463">
        <v>8.8883244782905851E-2</v>
      </c>
      <c r="O16" s="458">
        <v>18296997.339045852</v>
      </c>
      <c r="P16" s="458">
        <v>-112765.74417190254</v>
      </c>
      <c r="Q16" s="463">
        <v>-6.1253229420806183E-3</v>
      </c>
    </row>
    <row r="17" spans="1:17">
      <c r="A17" s="478"/>
      <c r="B17" s="478"/>
      <c r="C17" s="236" t="s">
        <v>137</v>
      </c>
      <c r="D17" s="458">
        <v>12573326.710173711</v>
      </c>
      <c r="E17" s="458">
        <v>1031715.1527795251</v>
      </c>
      <c r="F17" s="459">
        <v>8.9390909375957311E-2</v>
      </c>
      <c r="G17" s="468">
        <v>1.7109472602298643</v>
      </c>
      <c r="H17" s="468">
        <v>3.7296155820514931E-2</v>
      </c>
      <c r="I17" s="469">
        <v>3.5346487143224854</v>
      </c>
      <c r="J17" s="469">
        <v>-0.10157548291930274</v>
      </c>
      <c r="K17" s="459">
        <v>-2.7934328965840867E-2</v>
      </c>
      <c r="L17" s="460">
        <v>44442293.090872072</v>
      </c>
      <c r="M17" s="460">
        <v>2474405.8707098514</v>
      </c>
      <c r="N17" s="459">
        <v>5.8959505341052688E-2</v>
      </c>
      <c r="O17" s="458">
        <v>16975502.964166235</v>
      </c>
      <c r="P17" s="458">
        <v>1217508.8497619983</v>
      </c>
      <c r="Q17" s="459">
        <v>7.7262933398933351E-2</v>
      </c>
    </row>
    <row r="18" spans="1:17">
      <c r="A18" s="478"/>
      <c r="B18" s="478"/>
      <c r="C18" s="235" t="s">
        <v>134</v>
      </c>
      <c r="D18" s="458">
        <v>408172441.82490855</v>
      </c>
      <c r="E18" s="458">
        <v>47857968.477895379</v>
      </c>
      <c r="F18" s="463">
        <v>0.13282277570849652</v>
      </c>
      <c r="G18" s="470">
        <v>55.543098269814422</v>
      </c>
      <c r="H18" s="470">
        <v>3.2938336629527427</v>
      </c>
      <c r="I18" s="471">
        <v>3.1745120876858297</v>
      </c>
      <c r="J18" s="471">
        <v>0.1383524971109642</v>
      </c>
      <c r="K18" s="463">
        <v>4.5568255878396885E-2</v>
      </c>
      <c r="L18" s="464">
        <v>1295748350.4334133</v>
      </c>
      <c r="M18" s="464">
        <v>201776106.5579474</v>
      </c>
      <c r="N18" s="463">
        <v>0.18444353381685696</v>
      </c>
      <c r="O18" s="458">
        <v>404394026.95375884</v>
      </c>
      <c r="P18" s="458">
        <v>26086018.720692813</v>
      </c>
      <c r="Q18" s="463">
        <v>6.8954444931078163E-2</v>
      </c>
    </row>
    <row r="19" spans="1:17" s="182" customFormat="1">
      <c r="A19" s="478"/>
      <c r="B19" s="478"/>
      <c r="C19" s="236" t="s">
        <v>136</v>
      </c>
      <c r="D19" s="458">
        <v>12166043.885530401</v>
      </c>
      <c r="E19" s="458">
        <v>2791848.5628108829</v>
      </c>
      <c r="F19" s="459">
        <v>0.297822742827269</v>
      </c>
      <c r="G19" s="468">
        <v>1.6555252188700145</v>
      </c>
      <c r="H19" s="468">
        <v>0.29617152057584795</v>
      </c>
      <c r="I19" s="469">
        <v>4.9069722172495895</v>
      </c>
      <c r="J19" s="469">
        <v>0.11553771201819085</v>
      </c>
      <c r="K19" s="459">
        <v>2.4113386479987176E-2</v>
      </c>
      <c r="L19" s="460">
        <v>59698439.340136923</v>
      </c>
      <c r="M19" s="460">
        <v>14782596.412079841</v>
      </c>
      <c r="N19" s="459">
        <v>0.32911764420758005</v>
      </c>
      <c r="O19" s="458">
        <v>23486686.364201158</v>
      </c>
      <c r="P19" s="458">
        <v>3354790.5263326317</v>
      </c>
      <c r="Q19" s="459">
        <v>0.16664056645982636</v>
      </c>
    </row>
    <row r="20" spans="1:17" s="182" customFormat="1">
      <c r="A20" s="478"/>
      <c r="B20" s="478"/>
      <c r="C20" s="235" t="s">
        <v>135</v>
      </c>
      <c r="D20" s="458">
        <v>292483653.01725006</v>
      </c>
      <c r="E20" s="458">
        <v>-6605278.0190705657</v>
      </c>
      <c r="F20" s="463">
        <v>-2.2084662231342946E-2</v>
      </c>
      <c r="G20" s="470">
        <v>39.800453477993855</v>
      </c>
      <c r="H20" s="470">
        <v>-3.5704845627043724</v>
      </c>
      <c r="I20" s="471">
        <v>2.4419191192987673</v>
      </c>
      <c r="J20" s="471">
        <v>5.987406231047343E-2</v>
      </c>
      <c r="K20" s="463">
        <v>2.5135570855311352E-2</v>
      </c>
      <c r="L20" s="464">
        <v>714221424.38516951</v>
      </c>
      <c r="M20" s="464">
        <v>1778114.6101891994</v>
      </c>
      <c r="N20" s="463">
        <v>2.4957980316367952E-3</v>
      </c>
      <c r="O20" s="458">
        <v>271995326.76938629</v>
      </c>
      <c r="P20" s="458">
        <v>-2976225.5760394931</v>
      </c>
      <c r="Q20" s="463">
        <v>-1.0823758132989292E-2</v>
      </c>
    </row>
    <row r="21" spans="1:17">
      <c r="A21" s="478" t="s">
        <v>281</v>
      </c>
      <c r="B21" s="478" t="s">
        <v>131</v>
      </c>
      <c r="C21" s="234" t="s">
        <v>11</v>
      </c>
      <c r="D21" s="458">
        <v>361022127.38861382</v>
      </c>
      <c r="E21" s="458">
        <v>13420549.171987534</v>
      </c>
      <c r="F21" s="459">
        <v>3.8608999535738035E-2</v>
      </c>
      <c r="G21" s="468">
        <v>99.977505040757606</v>
      </c>
      <c r="H21" s="468">
        <v>5.0618803120983102E-3</v>
      </c>
      <c r="I21" s="469">
        <v>2.9423721524389923</v>
      </c>
      <c r="J21" s="469">
        <v>0.13525345347168871</v>
      </c>
      <c r="K21" s="459">
        <v>4.8182306477259552E-2</v>
      </c>
      <c r="L21" s="460">
        <v>1062261454.0425397</v>
      </c>
      <c r="M21" s="460">
        <v>86502564.040102363</v>
      </c>
      <c r="N21" s="459">
        <v>8.8651576661408937E-2</v>
      </c>
      <c r="O21" s="458">
        <v>358876996.28940302</v>
      </c>
      <c r="P21" s="458">
        <v>4393007.1589834094</v>
      </c>
      <c r="Q21" s="459">
        <v>1.2392681457235466E-2</v>
      </c>
    </row>
    <row r="22" spans="1:17">
      <c r="A22" s="478"/>
      <c r="B22" s="478"/>
      <c r="C22" s="235" t="s">
        <v>133</v>
      </c>
      <c r="D22" s="458">
        <v>4474029.8036725698</v>
      </c>
      <c r="E22" s="458">
        <v>17901.82513692975</v>
      </c>
      <c r="F22" s="463">
        <v>4.0173498658834742E-3</v>
      </c>
      <c r="G22" s="470">
        <v>1.2389887026721937</v>
      </c>
      <c r="H22" s="470">
        <v>-4.2622282339487061E-2</v>
      </c>
      <c r="I22" s="471">
        <v>5.5202059226092599</v>
      </c>
      <c r="J22" s="471">
        <v>0.32849418347654424</v>
      </c>
      <c r="K22" s="463">
        <v>6.3272808657789573E-2</v>
      </c>
      <c r="L22" s="464">
        <v>24697565.820163663</v>
      </c>
      <c r="M22" s="464">
        <v>1562633.8829224445</v>
      </c>
      <c r="N22" s="463">
        <v>6.7544347533048527E-2</v>
      </c>
      <c r="O22" s="458">
        <v>8805612.0836134553</v>
      </c>
      <c r="P22" s="458">
        <v>-226568.65577328578</v>
      </c>
      <c r="Q22" s="463">
        <v>-2.5084601638371236E-2</v>
      </c>
    </row>
    <row r="23" spans="1:17">
      <c r="A23" s="478"/>
      <c r="B23" s="478"/>
      <c r="C23" s="236" t="s">
        <v>137</v>
      </c>
      <c r="D23" s="458">
        <v>7575353.5870856382</v>
      </c>
      <c r="E23" s="458">
        <v>382014.95838634949</v>
      </c>
      <c r="F23" s="459">
        <v>5.3106766983306339E-2</v>
      </c>
      <c r="G23" s="468">
        <v>2.0978352682053969</v>
      </c>
      <c r="H23" s="468">
        <v>2.8984945715464505E-2</v>
      </c>
      <c r="I23" s="469">
        <v>3.2394435688944636</v>
      </c>
      <c r="J23" s="469">
        <v>-8.2074817881053086E-2</v>
      </c>
      <c r="K23" s="459">
        <v>-2.4710029668307862E-2</v>
      </c>
      <c r="L23" s="460">
        <v>24539930.459786177</v>
      </c>
      <c r="M23" s="460">
        <v>647123.94225890934</v>
      </c>
      <c r="N23" s="459">
        <v>2.7084467527253134E-2</v>
      </c>
      <c r="O23" s="458">
        <v>8695040.0520958677</v>
      </c>
      <c r="P23" s="458">
        <v>390901.78406001069</v>
      </c>
      <c r="Q23" s="459">
        <v>4.7073130461310231E-2</v>
      </c>
    </row>
    <row r="24" spans="1:17">
      <c r="A24" s="478"/>
      <c r="B24" s="478"/>
      <c r="C24" s="235" t="s">
        <v>134</v>
      </c>
      <c r="D24" s="458">
        <v>199862510.08850756</v>
      </c>
      <c r="E24" s="458">
        <v>16770729.821084589</v>
      </c>
      <c r="F24" s="463">
        <v>9.1597393376094446E-2</v>
      </c>
      <c r="G24" s="470">
        <v>55.347729665121996</v>
      </c>
      <c r="H24" s="470">
        <v>2.689359441835677</v>
      </c>
      <c r="I24" s="471">
        <v>3.1807563474037539</v>
      </c>
      <c r="J24" s="471">
        <v>0.16535400662597421</v>
      </c>
      <c r="K24" s="463">
        <v>5.483646556542883E-2</v>
      </c>
      <c r="L24" s="464">
        <v>635713947.57206726</v>
      </c>
      <c r="M24" s="464">
        <v>83618564.776509166</v>
      </c>
      <c r="N24" s="463">
        <v>0.15145673624927464</v>
      </c>
      <c r="O24" s="458">
        <v>197586833.05145749</v>
      </c>
      <c r="P24" s="458">
        <v>7078559.4479519129</v>
      </c>
      <c r="Q24" s="463">
        <v>3.7156178648094465E-2</v>
      </c>
    </row>
    <row r="25" spans="1:17" s="182" customFormat="1">
      <c r="A25" s="478"/>
      <c r="B25" s="478"/>
      <c r="C25" s="236" t="s">
        <v>136</v>
      </c>
      <c r="D25" s="458">
        <v>6302123.0480692787</v>
      </c>
      <c r="E25" s="458">
        <v>1607882.7852045083</v>
      </c>
      <c r="F25" s="459">
        <v>0.34252247332207492</v>
      </c>
      <c r="G25" s="468">
        <v>1.7452407789054889</v>
      </c>
      <c r="H25" s="468">
        <v>0.39514717384061981</v>
      </c>
      <c r="I25" s="469">
        <v>4.7945932264649569</v>
      </c>
      <c r="J25" s="469">
        <v>8.648331576163848E-3</v>
      </c>
      <c r="K25" s="459">
        <v>1.8070269854966231E-3</v>
      </c>
      <c r="L25" s="460">
        <v>30216116.478621654</v>
      </c>
      <c r="M25" s="460">
        <v>7749741.2571825795</v>
      </c>
      <c r="N25" s="459">
        <v>0.34494844766000365</v>
      </c>
      <c r="O25" s="458">
        <v>11926969.724335527</v>
      </c>
      <c r="P25" s="458">
        <v>2084892.0397405028</v>
      </c>
      <c r="Q25" s="459">
        <v>0.21183454414343922</v>
      </c>
    </row>
    <row r="26" spans="1:17" s="182" customFormat="1">
      <c r="A26" s="478"/>
      <c r="B26" s="478"/>
      <c r="C26" s="235" t="s">
        <v>135</v>
      </c>
      <c r="D26" s="458">
        <v>142808110.8612777</v>
      </c>
      <c r="E26" s="458">
        <v>-5357980.2178260386</v>
      </c>
      <c r="F26" s="463">
        <v>-3.6161986719117065E-2</v>
      </c>
      <c r="G26" s="470">
        <v>39.547710625852233</v>
      </c>
      <c r="H26" s="470">
        <v>-3.0658073987405174</v>
      </c>
      <c r="I26" s="471">
        <v>2.4304914589134525</v>
      </c>
      <c r="J26" s="471">
        <v>4.0137559777477794E-2</v>
      </c>
      <c r="K26" s="463">
        <v>1.6791471669523935E-2</v>
      </c>
      <c r="L26" s="464">
        <v>347093893.71190089</v>
      </c>
      <c r="M26" s="464">
        <v>-7075499.8187707067</v>
      </c>
      <c r="N26" s="463">
        <v>-1.9977728025100956E-2</v>
      </c>
      <c r="O26" s="458">
        <v>131862541.37790069</v>
      </c>
      <c r="P26" s="458">
        <v>-4934777.4569957554</v>
      </c>
      <c r="Q26" s="463">
        <v>-3.6073641640240343E-2</v>
      </c>
    </row>
    <row r="27" spans="1:17">
      <c r="A27" s="478"/>
      <c r="B27" s="478" t="s">
        <v>123</v>
      </c>
      <c r="C27" s="234" t="s">
        <v>11</v>
      </c>
      <c r="D27" s="458">
        <v>4427914353.8023739</v>
      </c>
      <c r="E27" s="458">
        <v>342652515.32421255</v>
      </c>
      <c r="F27" s="459">
        <v>8.3875288505829829E-2</v>
      </c>
      <c r="G27" s="468">
        <v>99.971899583103507</v>
      </c>
      <c r="H27" s="468">
        <v>1.532399202037027E-2</v>
      </c>
      <c r="I27" s="469">
        <v>2.9303537658651382</v>
      </c>
      <c r="J27" s="469">
        <v>0.12933066714191499</v>
      </c>
      <c r="K27" s="459">
        <v>4.6172652842765616E-2</v>
      </c>
      <c r="L27" s="460">
        <v>12975355501.593086</v>
      </c>
      <c r="M27" s="460">
        <v>1532442727.6832542</v>
      </c>
      <c r="N27" s="459">
        <v>0.13392068592686185</v>
      </c>
      <c r="O27" s="458">
        <v>4544889226.4465179</v>
      </c>
      <c r="P27" s="458">
        <v>246422710.20480728</v>
      </c>
      <c r="Q27" s="459">
        <v>5.732805159088751E-2</v>
      </c>
    </row>
    <row r="28" spans="1:17">
      <c r="A28" s="478"/>
      <c r="B28" s="478"/>
      <c r="C28" s="235" t="s">
        <v>133</v>
      </c>
      <c r="D28" s="458">
        <v>57812125.77656953</v>
      </c>
      <c r="E28" s="458">
        <v>257863.54702343792</v>
      </c>
      <c r="F28" s="463">
        <v>4.4803553556987639E-3</v>
      </c>
      <c r="G28" s="470">
        <v>1.30526192943589</v>
      </c>
      <c r="H28" s="470">
        <v>-0.10295306157181505</v>
      </c>
      <c r="I28" s="471">
        <v>5.3322614414086509</v>
      </c>
      <c r="J28" s="471">
        <v>0.25749141584549307</v>
      </c>
      <c r="K28" s="463">
        <v>5.0739524066791324E-2</v>
      </c>
      <c r="L28" s="464">
        <v>308269369.12426889</v>
      </c>
      <c r="M28" s="464">
        <v>16194724.318366587</v>
      </c>
      <c r="N28" s="463">
        <v>5.5447210520888461E-2</v>
      </c>
      <c r="O28" s="458">
        <v>116652069.18095933</v>
      </c>
      <c r="P28" s="458">
        <v>507040.53129662573</v>
      </c>
      <c r="Q28" s="463">
        <v>4.3655810084308605E-3</v>
      </c>
    </row>
    <row r="29" spans="1:17">
      <c r="A29" s="478"/>
      <c r="B29" s="478"/>
      <c r="C29" s="236" t="s">
        <v>137</v>
      </c>
      <c r="D29" s="458">
        <v>65416630.336312316</v>
      </c>
      <c r="E29" s="458">
        <v>5555078.6208895594</v>
      </c>
      <c r="F29" s="459">
        <v>9.2798774199806561E-2</v>
      </c>
      <c r="G29" s="468">
        <v>1.4769537702170972</v>
      </c>
      <c r="H29" s="468">
        <v>1.2284929976693837E-2</v>
      </c>
      <c r="I29" s="469">
        <v>3.8500327370334047</v>
      </c>
      <c r="J29" s="469">
        <v>-6.0634560742434562E-2</v>
      </c>
      <c r="K29" s="459">
        <v>-1.5504914155423035E-2</v>
      </c>
      <c r="L29" s="460">
        <v>251856168.34121495</v>
      </c>
      <c r="M29" s="460">
        <v>17757555.653593987</v>
      </c>
      <c r="N29" s="459">
        <v>7.585502301668702E-2</v>
      </c>
      <c r="O29" s="458">
        <v>105325505.1764629</v>
      </c>
      <c r="P29" s="458">
        <v>8476030.1462599933</v>
      </c>
      <c r="Q29" s="459">
        <v>8.7517564174887971E-2</v>
      </c>
    </row>
    <row r="30" spans="1:17">
      <c r="A30" s="478"/>
      <c r="B30" s="478"/>
      <c r="C30" s="235" t="s">
        <v>134</v>
      </c>
      <c r="D30" s="458">
        <v>2383242713.8056974</v>
      </c>
      <c r="E30" s="458">
        <v>365932806.31679058</v>
      </c>
      <c r="F30" s="463">
        <v>0.18139642548640128</v>
      </c>
      <c r="G30" s="470">
        <v>53.808019358402461</v>
      </c>
      <c r="H30" s="470">
        <v>4.449276092714527</v>
      </c>
      <c r="I30" s="471">
        <v>3.1859242805835133</v>
      </c>
      <c r="J30" s="471">
        <v>0.11248001134927987</v>
      </c>
      <c r="K30" s="463">
        <v>3.6597381145064632E-2</v>
      </c>
      <c r="L30" s="464">
        <v>7592830828.4373169</v>
      </c>
      <c r="M30" s="464">
        <v>1392741253.9960947</v>
      </c>
      <c r="N30" s="463">
        <v>0.22463244075334418</v>
      </c>
      <c r="O30" s="458">
        <v>2492958266.4888854</v>
      </c>
      <c r="P30" s="458">
        <v>246538236.19722795</v>
      </c>
      <c r="Q30" s="463">
        <v>0.10974716788169814</v>
      </c>
    </row>
    <row r="31" spans="1:17" s="182" customFormat="1">
      <c r="A31" s="478"/>
      <c r="B31" s="478"/>
      <c r="C31" s="236" t="s">
        <v>136</v>
      </c>
      <c r="D31" s="458">
        <v>69330202.357729897</v>
      </c>
      <c r="E31" s="458">
        <v>15304591.9084315</v>
      </c>
      <c r="F31" s="459">
        <v>0.28328401624993121</v>
      </c>
      <c r="G31" s="468">
        <v>1.5653130287471151</v>
      </c>
      <c r="H31" s="468">
        <v>0.24343569793167075</v>
      </c>
      <c r="I31" s="469">
        <v>4.9043482922450776</v>
      </c>
      <c r="J31" s="469">
        <v>9.8397827113309688E-2</v>
      </c>
      <c r="K31" s="459">
        <v>2.047416589646682E-2</v>
      </c>
      <c r="L31" s="460">
        <v>340019459.53413826</v>
      </c>
      <c r="M31" s="460">
        <v>80375051.866304934</v>
      </c>
      <c r="N31" s="459">
        <v>0.30955818609091651</v>
      </c>
      <c r="O31" s="458">
        <v>139236649.1914441</v>
      </c>
      <c r="P31" s="458">
        <v>24384201.950776771</v>
      </c>
      <c r="Q31" s="459">
        <v>0.2123089454043669</v>
      </c>
    </row>
    <row r="32" spans="1:17" s="182" customFormat="1">
      <c r="A32" s="478"/>
      <c r="B32" s="478"/>
      <c r="C32" s="235" t="s">
        <v>135</v>
      </c>
      <c r="D32" s="458">
        <v>1852112681.5261137</v>
      </c>
      <c r="E32" s="458">
        <v>-44397825.068825245</v>
      </c>
      <c r="F32" s="463">
        <v>-2.3410271081776735E-2</v>
      </c>
      <c r="G32" s="470">
        <v>41.816351496302048</v>
      </c>
      <c r="H32" s="470">
        <v>-4.5867196670284187</v>
      </c>
      <c r="I32" s="471">
        <v>2.4201441526023846</v>
      </c>
      <c r="J32" s="471">
        <v>7.0035614416896319E-2</v>
      </c>
      <c r="K32" s="463">
        <v>2.9801012710234484E-2</v>
      </c>
      <c r="L32" s="464">
        <v>4482379676.156147</v>
      </c>
      <c r="M32" s="464">
        <v>25374141.848895073</v>
      </c>
      <c r="N32" s="463">
        <v>5.6930918423997315E-3</v>
      </c>
      <c r="O32" s="458">
        <v>1690716736.408766</v>
      </c>
      <c r="P32" s="458">
        <v>-33482798.620754004</v>
      </c>
      <c r="Q32" s="463">
        <v>-1.9419329341241669E-2</v>
      </c>
    </row>
    <row r="33" spans="1:17">
      <c r="A33" s="478"/>
      <c r="B33" s="478" t="s">
        <v>124</v>
      </c>
      <c r="C33" s="234" t="s">
        <v>11</v>
      </c>
      <c r="D33" s="458">
        <v>732609113.39505339</v>
      </c>
      <c r="E33" s="458">
        <v>44696011.17201376</v>
      </c>
      <c r="F33" s="459">
        <v>6.4973338969087011E-2</v>
      </c>
      <c r="G33" s="468">
        <v>99.976549649978466</v>
      </c>
      <c r="H33" s="468">
        <v>4.4737349978873908E-3</v>
      </c>
      <c r="I33" s="469">
        <v>2.9362849691476844</v>
      </c>
      <c r="J33" s="469">
        <v>0.12996475245750583</v>
      </c>
      <c r="K33" s="459">
        <v>4.6311447882732518E-2</v>
      </c>
      <c r="L33" s="460">
        <v>2151149127.9225068</v>
      </c>
      <c r="M33" s="460">
        <v>220644681.82793331</v>
      </c>
      <c r="N33" s="459">
        <v>0.11429379625325356</v>
      </c>
      <c r="O33" s="458">
        <v>730715993.00738573</v>
      </c>
      <c r="P33" s="458">
        <v>26576406.685661793</v>
      </c>
      <c r="Q33" s="459">
        <v>3.7743094127815353E-2</v>
      </c>
    </row>
    <row r="34" spans="1:17">
      <c r="A34" s="478"/>
      <c r="B34" s="478"/>
      <c r="C34" s="235" t="s">
        <v>133</v>
      </c>
      <c r="D34" s="458">
        <v>9307720.9109222181</v>
      </c>
      <c r="E34" s="458">
        <v>213730.62314050086</v>
      </c>
      <c r="F34" s="463">
        <v>2.3502402837141785E-2</v>
      </c>
      <c r="G34" s="470">
        <v>1.2701914360122961</v>
      </c>
      <c r="H34" s="470">
        <v>-5.1407301505921987E-2</v>
      </c>
      <c r="I34" s="471">
        <v>5.4241515406736331</v>
      </c>
      <c r="J34" s="471">
        <v>0.32642012643450524</v>
      </c>
      <c r="K34" s="463">
        <v>6.403242931213271E-2</v>
      </c>
      <c r="L34" s="464">
        <v>50486488.719138943</v>
      </c>
      <c r="M34" s="464">
        <v>4127768.7483285591</v>
      </c>
      <c r="N34" s="463">
        <v>8.9039748097609145E-2</v>
      </c>
      <c r="O34" s="458">
        <v>18296682.816472024</v>
      </c>
      <c r="P34" s="458">
        <v>-110717.60817174613</v>
      </c>
      <c r="Q34" s="463">
        <v>-6.014842162259791E-3</v>
      </c>
    </row>
    <row r="35" spans="1:17">
      <c r="A35" s="478"/>
      <c r="B35" s="478"/>
      <c r="C35" s="236" t="s">
        <v>137</v>
      </c>
      <c r="D35" s="458">
        <v>12573291.818758354</v>
      </c>
      <c r="E35" s="458">
        <v>1032624.2743130978</v>
      </c>
      <c r="F35" s="459">
        <v>8.9476996918615825E-2</v>
      </c>
      <c r="G35" s="468">
        <v>1.7158322368615107</v>
      </c>
      <c r="H35" s="468">
        <v>3.8666199269804524E-2</v>
      </c>
      <c r="I35" s="469">
        <v>3.5346546836839794</v>
      </c>
      <c r="J35" s="469">
        <v>-0.10134420711809833</v>
      </c>
      <c r="K35" s="459">
        <v>-2.7872452704665828E-2</v>
      </c>
      <c r="L35" s="460">
        <v>44442244.816499673</v>
      </c>
      <c r="M35" s="460">
        <v>2480390.4257811829</v>
      </c>
      <c r="N35" s="459">
        <v>5.9110600849180267E-2</v>
      </c>
      <c r="O35" s="458">
        <v>16975489.222576212</v>
      </c>
      <c r="P35" s="458">
        <v>1219383.1340698358</v>
      </c>
      <c r="Q35" s="459">
        <v>7.7391147737913529E-2</v>
      </c>
    </row>
    <row r="36" spans="1:17">
      <c r="A36" s="478"/>
      <c r="B36" s="478"/>
      <c r="C36" s="235" t="s">
        <v>134</v>
      </c>
      <c r="D36" s="458">
        <v>406573248.92657161</v>
      </c>
      <c r="E36" s="458">
        <v>47156534.888145089</v>
      </c>
      <c r="F36" s="463">
        <v>0.13120295480499947</v>
      </c>
      <c r="G36" s="470">
        <v>55.483599459049387</v>
      </c>
      <c r="H36" s="470">
        <v>3.2507885053884706</v>
      </c>
      <c r="I36" s="471">
        <v>3.1598406697721138</v>
      </c>
      <c r="J36" s="471">
        <v>0.13381275880709786</v>
      </c>
      <c r="K36" s="463">
        <v>4.4220596354124272E-2</v>
      </c>
      <c r="L36" s="464">
        <v>1284706687.1995623</v>
      </c>
      <c r="M36" s="464">
        <v>197101678.85195208</v>
      </c>
      <c r="N36" s="463">
        <v>0.18122542406402403</v>
      </c>
      <c r="O36" s="458">
        <v>400906127.54748821</v>
      </c>
      <c r="P36" s="458">
        <v>24772091.116377354</v>
      </c>
      <c r="Q36" s="463">
        <v>6.5859743381437838E-2</v>
      </c>
    </row>
    <row r="37" spans="1:17" s="182" customFormat="1">
      <c r="A37" s="478"/>
      <c r="B37" s="478"/>
      <c r="C37" s="236" t="s">
        <v>136</v>
      </c>
      <c r="D37" s="458">
        <v>12165749.16462576</v>
      </c>
      <c r="E37" s="458">
        <v>2813847.2473618798</v>
      </c>
      <c r="F37" s="459">
        <v>0.30088502555479507</v>
      </c>
      <c r="G37" s="468">
        <v>1.6602163461356194</v>
      </c>
      <c r="H37" s="468">
        <v>0.30113618702705169</v>
      </c>
      <c r="I37" s="469">
        <v>4.9069682073799461</v>
      </c>
      <c r="J37" s="469">
        <v>0.12272944961351762</v>
      </c>
      <c r="K37" s="459">
        <v>2.5652868894614936E-2</v>
      </c>
      <c r="L37" s="460">
        <v>59696944.369777746</v>
      </c>
      <c r="M37" s="460">
        <v>14955212.758373722</v>
      </c>
      <c r="N37" s="459">
        <v>0.33425645856232022</v>
      </c>
      <c r="O37" s="458">
        <v>23485662.617102474</v>
      </c>
      <c r="P37" s="458">
        <v>3420964.4650230631</v>
      </c>
      <c r="Q37" s="459">
        <v>0.17049668223733186</v>
      </c>
    </row>
    <row r="38" spans="1:17" s="182" customFormat="1">
      <c r="A38" s="478"/>
      <c r="B38" s="478"/>
      <c r="C38" s="235" t="s">
        <v>135</v>
      </c>
      <c r="D38" s="458">
        <v>291989102.57417548</v>
      </c>
      <c r="E38" s="458">
        <v>-6520725.8609471321</v>
      </c>
      <c r="F38" s="463">
        <v>-2.1844258512795769E-2</v>
      </c>
      <c r="G38" s="470">
        <v>39.846710171919653</v>
      </c>
      <c r="H38" s="470">
        <v>-3.5347098551815819</v>
      </c>
      <c r="I38" s="471">
        <v>2.4378196190958925</v>
      </c>
      <c r="J38" s="471">
        <v>5.9884073404790961E-2</v>
      </c>
      <c r="K38" s="463">
        <v>2.5183219752655996E-2</v>
      </c>
      <c r="L38" s="464">
        <v>711816762.81752789</v>
      </c>
      <c r="M38" s="464">
        <v>1979631.0434974432</v>
      </c>
      <c r="N38" s="463">
        <v>2.7888524773984902E-3</v>
      </c>
      <c r="O38" s="458">
        <v>271052030.80374676</v>
      </c>
      <c r="P38" s="458">
        <v>-2725314.4216367602</v>
      </c>
      <c r="Q38" s="463">
        <v>-9.9544921052294576E-3</v>
      </c>
    </row>
    <row r="39" spans="1:17">
      <c r="A39" s="478" t="s">
        <v>58</v>
      </c>
      <c r="B39" s="478" t="s">
        <v>131</v>
      </c>
      <c r="C39" s="234" t="s">
        <v>11</v>
      </c>
      <c r="D39" s="458">
        <v>193198787.09379214</v>
      </c>
      <c r="E39" s="458">
        <v>4274497.6433458328</v>
      </c>
      <c r="F39" s="459">
        <v>2.262545306259843E-2</v>
      </c>
      <c r="G39" s="468">
        <v>99.981132339668932</v>
      </c>
      <c r="H39" s="468">
        <v>5.0458702738609418E-3</v>
      </c>
      <c r="I39" s="469">
        <v>3.2436802519144883</v>
      </c>
      <c r="J39" s="469">
        <v>0.14991141697448906</v>
      </c>
      <c r="K39" s="459">
        <v>4.8455920585093251E-2</v>
      </c>
      <c r="L39" s="460">
        <v>626675090.3899653</v>
      </c>
      <c r="M39" s="460">
        <v>42187011.524990797</v>
      </c>
      <c r="N39" s="459">
        <v>7.2177710804494657E-2</v>
      </c>
      <c r="O39" s="458">
        <v>239081763.81447873</v>
      </c>
      <c r="P39" s="458">
        <v>-1003815.7008663714</v>
      </c>
      <c r="Q39" s="459">
        <v>-4.1810745272279565E-3</v>
      </c>
    </row>
    <row r="40" spans="1:17">
      <c r="A40" s="478"/>
      <c r="B40" s="478"/>
      <c r="C40" s="235" t="s">
        <v>133</v>
      </c>
      <c r="D40" s="458">
        <v>3147002.6411145851</v>
      </c>
      <c r="E40" s="458">
        <v>-17782.117327284999</v>
      </c>
      <c r="F40" s="463">
        <v>-5.6187446175770045E-3</v>
      </c>
      <c r="G40" s="470">
        <v>1.6285862466714991</v>
      </c>
      <c r="H40" s="470">
        <v>-4.617349749574573E-2</v>
      </c>
      <c r="I40" s="471">
        <v>5.6927661737576205</v>
      </c>
      <c r="J40" s="471">
        <v>0.23977721616324299</v>
      </c>
      <c r="K40" s="463">
        <v>4.3971703964172763E-2</v>
      </c>
      <c r="L40" s="464">
        <v>17915150.184063002</v>
      </c>
      <c r="M40" s="464">
        <v>657613.84311649576</v>
      </c>
      <c r="N40" s="463">
        <v>3.8105893571621377E-2</v>
      </c>
      <c r="O40" s="458">
        <v>6395586.1500458708</v>
      </c>
      <c r="P40" s="458">
        <v>-86479.707379286177</v>
      </c>
      <c r="Q40" s="463">
        <v>-1.3341380553889981E-2</v>
      </c>
    </row>
    <row r="41" spans="1:17">
      <c r="A41" s="478"/>
      <c r="B41" s="478"/>
      <c r="C41" s="236" t="s">
        <v>137</v>
      </c>
      <c r="D41" s="458">
        <v>2625379.5822475501</v>
      </c>
      <c r="E41" s="458">
        <v>-10400.450757469051</v>
      </c>
      <c r="F41" s="459">
        <v>-3.9458720482117128E-3</v>
      </c>
      <c r="G41" s="468">
        <v>1.3586442617112648</v>
      </c>
      <c r="H41" s="468">
        <v>-3.6173595010822401E-2</v>
      </c>
      <c r="I41" s="469">
        <v>4.5024827704034784</v>
      </c>
      <c r="J41" s="469">
        <v>0.11031520564889341</v>
      </c>
      <c r="K41" s="459">
        <v>2.5116347230039558E-2</v>
      </c>
      <c r="L41" s="460">
        <v>11820726.334838677</v>
      </c>
      <c r="M41" s="460">
        <v>243938.76604626328</v>
      </c>
      <c r="N41" s="459">
        <v>2.1071369289339805E-2</v>
      </c>
      <c r="O41" s="458">
        <v>5439536.9669996276</v>
      </c>
      <c r="P41" s="458">
        <v>282271.78622270562</v>
      </c>
      <c r="Q41" s="459">
        <v>5.4732843150055444E-2</v>
      </c>
    </row>
    <row r="42" spans="1:17">
      <c r="A42" s="478"/>
      <c r="B42" s="478"/>
      <c r="C42" s="235" t="s">
        <v>134</v>
      </c>
      <c r="D42" s="458">
        <v>110061644.11358769</v>
      </c>
      <c r="E42" s="458">
        <v>9640495.1804648638</v>
      </c>
      <c r="F42" s="463">
        <v>9.6000646107774729E-2</v>
      </c>
      <c r="G42" s="470">
        <v>56.957333796821423</v>
      </c>
      <c r="H42" s="470">
        <v>3.8158690423529791</v>
      </c>
      <c r="I42" s="471">
        <v>3.4508968139443872</v>
      </c>
      <c r="J42" s="471">
        <v>0.1179072734470048</v>
      </c>
      <c r="K42" s="463">
        <v>3.5375830621241458E-2</v>
      </c>
      <c r="L42" s="464">
        <v>379811377.0090608</v>
      </c>
      <c r="M42" s="464">
        <v>45108737.970232546</v>
      </c>
      <c r="N42" s="463">
        <v>0.13477257932525463</v>
      </c>
      <c r="O42" s="458">
        <v>128682585.10820188</v>
      </c>
      <c r="P42" s="458">
        <v>3113690.2324508876</v>
      </c>
      <c r="Q42" s="463">
        <v>2.4796668279448101E-2</v>
      </c>
    </row>
    <row r="43" spans="1:17" s="182" customFormat="1">
      <c r="A43" s="478"/>
      <c r="B43" s="478"/>
      <c r="C43" s="236" t="s">
        <v>136</v>
      </c>
      <c r="D43" s="458">
        <v>5689279.3118585367</v>
      </c>
      <c r="E43" s="458">
        <v>1300193.7271647733</v>
      </c>
      <c r="F43" s="459">
        <v>0.29623339578954477</v>
      </c>
      <c r="G43" s="468">
        <v>2.9442244247637221</v>
      </c>
      <c r="H43" s="468">
        <v>0.62158184019539675</v>
      </c>
      <c r="I43" s="469">
        <v>4.8356811479867963</v>
      </c>
      <c r="J43" s="469">
        <v>3.09727659576291E-2</v>
      </c>
      <c r="K43" s="459">
        <v>6.4463362799447171E-3</v>
      </c>
      <c r="L43" s="460">
        <v>27511540.713985618</v>
      </c>
      <c r="M43" s="460">
        <v>6423264.4157641046</v>
      </c>
      <c r="N43" s="459">
        <v>0.30458935215609884</v>
      </c>
      <c r="O43" s="458">
        <v>11147702.431883371</v>
      </c>
      <c r="P43" s="458">
        <v>1834102.2237784863</v>
      </c>
      <c r="Q43" s="459">
        <v>0.19692730875246431</v>
      </c>
    </row>
    <row r="44" spans="1:17" s="182" customFormat="1">
      <c r="A44" s="478"/>
      <c r="B44" s="478"/>
      <c r="C44" s="235" t="s">
        <v>135</v>
      </c>
      <c r="D44" s="458">
        <v>71675481.444983587</v>
      </c>
      <c r="E44" s="458">
        <v>-6638008.6962002665</v>
      </c>
      <c r="F44" s="463">
        <v>-8.4762008234254907E-2</v>
      </c>
      <c r="G44" s="470">
        <v>37.092343609700919</v>
      </c>
      <c r="H44" s="470">
        <v>-4.3500579197685809</v>
      </c>
      <c r="I44" s="471">
        <v>2.6454833971859988</v>
      </c>
      <c r="J44" s="471">
        <v>9.3396403516424531E-2</v>
      </c>
      <c r="K44" s="463">
        <v>3.6596089297932774E-2</v>
      </c>
      <c r="L44" s="464">
        <v>189616296.1480172</v>
      </c>
      <c r="M44" s="464">
        <v>-10246543.470168561</v>
      </c>
      <c r="N44" s="463">
        <v>-5.126787695873513E-2</v>
      </c>
      <c r="O44" s="458">
        <v>87416353.157347992</v>
      </c>
      <c r="P44" s="458">
        <v>-6147400.2359391749</v>
      </c>
      <c r="Q44" s="463">
        <v>-6.5702796360670876E-2</v>
      </c>
    </row>
    <row r="45" spans="1:17">
      <c r="A45" s="478"/>
      <c r="B45" s="478" t="s">
        <v>123</v>
      </c>
      <c r="C45" s="234" t="s">
        <v>11</v>
      </c>
      <c r="D45" s="458">
        <v>2402336454.5283756</v>
      </c>
      <c r="E45" s="458">
        <v>142292245.04325962</v>
      </c>
      <c r="F45" s="459">
        <v>6.2959938768488377E-2</v>
      </c>
      <c r="G45" s="468">
        <v>99.975380862685213</v>
      </c>
      <c r="H45" s="468">
        <v>1.2627950636414198E-2</v>
      </c>
      <c r="I45" s="469">
        <v>3.2194960063031419</v>
      </c>
      <c r="J45" s="469">
        <v>0.135588480384504</v>
      </c>
      <c r="K45" s="459">
        <v>4.3966454650456725E-2</v>
      </c>
      <c r="L45" s="460">
        <v>7734312621.1505547</v>
      </c>
      <c r="M45" s="460">
        <v>764545274.61056709</v>
      </c>
      <c r="N45" s="459">
        <v>0.10969451871160542</v>
      </c>
      <c r="O45" s="458">
        <v>3031203651.8968782</v>
      </c>
      <c r="P45" s="458">
        <v>110654047.67017508</v>
      </c>
      <c r="Q45" s="459">
        <v>3.7888090484761279E-2</v>
      </c>
    </row>
    <row r="46" spans="1:17">
      <c r="A46" s="478"/>
      <c r="B46" s="478"/>
      <c r="C46" s="235" t="s">
        <v>133</v>
      </c>
      <c r="D46" s="458">
        <v>41230386.47921671</v>
      </c>
      <c r="E46" s="458">
        <v>573689.15554440022</v>
      </c>
      <c r="F46" s="463">
        <v>1.4110569557020326E-2</v>
      </c>
      <c r="G46" s="470">
        <v>1.7158394210791883</v>
      </c>
      <c r="H46" s="470">
        <v>-8.2424246387789113E-2</v>
      </c>
      <c r="I46" s="471">
        <v>5.548678234019337</v>
      </c>
      <c r="J46" s="471">
        <v>0.20802777411348305</v>
      </c>
      <c r="K46" s="463">
        <v>3.8951767331567737E-2</v>
      </c>
      <c r="L46" s="464">
        <v>228774148.03743494</v>
      </c>
      <c r="M46" s="464">
        <v>11640938.777511299</v>
      </c>
      <c r="N46" s="463">
        <v>5.3611968510889001E-2</v>
      </c>
      <c r="O46" s="458">
        <v>84699013.934104323</v>
      </c>
      <c r="P46" s="458">
        <v>911704.22861206532</v>
      </c>
      <c r="Q46" s="463">
        <v>1.0881173196951364E-2</v>
      </c>
    </row>
    <row r="47" spans="1:17">
      <c r="A47" s="478"/>
      <c r="B47" s="478"/>
      <c r="C47" s="236" t="s">
        <v>137</v>
      </c>
      <c r="D47" s="458">
        <v>36963049.605486393</v>
      </c>
      <c r="E47" s="458">
        <v>2630762.9959517866</v>
      </c>
      <c r="F47" s="459">
        <v>7.6626501050506293E-2</v>
      </c>
      <c r="G47" s="468">
        <v>1.5382503792044004</v>
      </c>
      <c r="H47" s="468">
        <v>1.9718189059138913E-2</v>
      </c>
      <c r="I47" s="469">
        <v>4.2585434797115509</v>
      </c>
      <c r="J47" s="469">
        <v>-6.3539560484585422E-2</v>
      </c>
      <c r="K47" s="459">
        <v>-1.4701142919665421E-2</v>
      </c>
      <c r="L47" s="460">
        <v>157408753.88769868</v>
      </c>
      <c r="M47" s="460">
        <v>9021760.2014762461</v>
      </c>
      <c r="N47" s="459">
        <v>6.0798860987463392E-2</v>
      </c>
      <c r="O47" s="458">
        <v>74373922.129398972</v>
      </c>
      <c r="P47" s="458">
        <v>5573329.4993766248</v>
      </c>
      <c r="Q47" s="459">
        <v>8.1006998433100774E-2</v>
      </c>
    </row>
    <row r="48" spans="1:17">
      <c r="A48" s="478"/>
      <c r="B48" s="478"/>
      <c r="C48" s="235" t="s">
        <v>134</v>
      </c>
      <c r="D48" s="458">
        <v>1310690180.2612176</v>
      </c>
      <c r="E48" s="458">
        <v>154530321.67613196</v>
      </c>
      <c r="F48" s="463">
        <v>0.13365826579141657</v>
      </c>
      <c r="G48" s="470">
        <v>54.545544491735981</v>
      </c>
      <c r="H48" s="470">
        <v>3.4080836467111624</v>
      </c>
      <c r="I48" s="471">
        <v>3.4818260896703555</v>
      </c>
      <c r="J48" s="471">
        <v>0.13242200455197928</v>
      </c>
      <c r="K48" s="463">
        <v>3.9535989443715974E-2</v>
      </c>
      <c r="L48" s="464">
        <v>4563595265.1082487</v>
      </c>
      <c r="M48" s="464">
        <v>691148711.71347904</v>
      </c>
      <c r="N48" s="463">
        <v>0.17847856702052747</v>
      </c>
      <c r="O48" s="458">
        <v>1611142516.2108607</v>
      </c>
      <c r="P48" s="458">
        <v>111860290.8423872</v>
      </c>
      <c r="Q48" s="463">
        <v>7.4609228969479496E-2</v>
      </c>
    </row>
    <row r="49" spans="1:17" s="182" customFormat="1">
      <c r="A49" s="478"/>
      <c r="B49" s="478"/>
      <c r="C49" s="236" t="s">
        <v>136</v>
      </c>
      <c r="D49" s="458">
        <v>63365298.836861879</v>
      </c>
      <c r="E49" s="458">
        <v>12561806.638848566</v>
      </c>
      <c r="F49" s="459">
        <v>0.24726266040703004</v>
      </c>
      <c r="G49" s="468">
        <v>2.6370036023687642</v>
      </c>
      <c r="H49" s="468">
        <v>0.3899427190703002</v>
      </c>
      <c r="I49" s="469">
        <v>4.9326439422131081</v>
      </c>
      <c r="J49" s="469">
        <v>0.12223005873678439</v>
      </c>
      <c r="K49" s="459">
        <v>2.5409468228220905E-2</v>
      </c>
      <c r="L49" s="460">
        <v>312558457.45417005</v>
      </c>
      <c r="M49" s="460">
        <v>68172633.255765706</v>
      </c>
      <c r="N49" s="459">
        <v>0.27895494134888871</v>
      </c>
      <c r="O49" s="458">
        <v>130982900.71456693</v>
      </c>
      <c r="P49" s="458">
        <v>21603873.707833454</v>
      </c>
      <c r="Q49" s="459">
        <v>0.19751385890919929</v>
      </c>
    </row>
    <row r="50" spans="1:17" s="182" customFormat="1">
      <c r="A50" s="478"/>
      <c r="B50" s="478"/>
      <c r="C50" s="235" t="s">
        <v>135</v>
      </c>
      <c r="D50" s="458">
        <v>950087539.34555066</v>
      </c>
      <c r="E50" s="458">
        <v>-28004335.423242927</v>
      </c>
      <c r="F50" s="463">
        <v>-2.8631600103888745E-2</v>
      </c>
      <c r="G50" s="470">
        <v>39.538742968295125</v>
      </c>
      <c r="H50" s="470">
        <v>-3.7226923578174151</v>
      </c>
      <c r="I50" s="471">
        <v>2.6018402455480829</v>
      </c>
      <c r="J50" s="471">
        <v>5.8710269554104411E-2</v>
      </c>
      <c r="K50" s="463">
        <v>2.3085831282043535E-2</v>
      </c>
      <c r="L50" s="464">
        <v>2471975996.6630015</v>
      </c>
      <c r="M50" s="464">
        <v>-15438769.337666035</v>
      </c>
      <c r="N50" s="463">
        <v>-6.2067531111785201E-3</v>
      </c>
      <c r="O50" s="458">
        <v>1130005298.9079473</v>
      </c>
      <c r="P50" s="458">
        <v>-29295150.608034372</v>
      </c>
      <c r="Q50" s="463">
        <v>-2.5269679331415218E-2</v>
      </c>
    </row>
    <row r="51" spans="1:17">
      <c r="A51" s="478"/>
      <c r="B51" s="478" t="s">
        <v>124</v>
      </c>
      <c r="C51" s="234" t="s">
        <v>11</v>
      </c>
      <c r="D51" s="458">
        <v>393368840.89115804</v>
      </c>
      <c r="E51" s="458">
        <v>16702246.659353614</v>
      </c>
      <c r="F51" s="459">
        <v>4.4342256295430552E-2</v>
      </c>
      <c r="G51" s="468">
        <v>99.979552004347482</v>
      </c>
      <c r="H51" s="468">
        <v>3.8401112544192983E-3</v>
      </c>
      <c r="I51" s="469">
        <v>3.2224201942243749</v>
      </c>
      <c r="J51" s="469">
        <v>0.14161965924662034</v>
      </c>
      <c r="K51" s="459">
        <v>4.5968461001855462E-2</v>
      </c>
      <c r="L51" s="460">
        <v>1267599696.6663027</v>
      </c>
      <c r="M51" s="460">
        <v>107165051.64871073</v>
      </c>
      <c r="N51" s="459">
        <v>9.2349062576536675E-2</v>
      </c>
      <c r="O51" s="458">
        <v>487315515.84791094</v>
      </c>
      <c r="P51" s="458">
        <v>8668757.904936254</v>
      </c>
      <c r="Q51" s="459">
        <v>1.8110971736633046E-2</v>
      </c>
    </row>
    <row r="52" spans="1:17">
      <c r="A52" s="478"/>
      <c r="B52" s="478"/>
      <c r="C52" s="235" t="s">
        <v>133</v>
      </c>
      <c r="D52" s="458">
        <v>6497791.7729244521</v>
      </c>
      <c r="E52" s="458">
        <v>58702.870640117675</v>
      </c>
      <c r="F52" s="463">
        <v>9.1166423590288079E-3</v>
      </c>
      <c r="G52" s="470">
        <v>1.6514940761519881</v>
      </c>
      <c r="H52" s="470">
        <v>-5.7583678039878849E-2</v>
      </c>
      <c r="I52" s="471">
        <v>5.5866286998261092</v>
      </c>
      <c r="J52" s="471">
        <v>0.25793542790087098</v>
      </c>
      <c r="K52" s="463">
        <v>4.8405005643659391E-2</v>
      </c>
      <c r="L52" s="464">
        <v>36300750.004113719</v>
      </c>
      <c r="M52" s="464">
        <v>1988820.2931827158</v>
      </c>
      <c r="N52" s="463">
        <v>5.7962939127528076E-2</v>
      </c>
      <c r="O52" s="458">
        <v>13258200.784244386</v>
      </c>
      <c r="P52" s="458">
        <v>-9838.328177260235</v>
      </c>
      <c r="Q52" s="463">
        <v>-7.4150581663943928E-4</v>
      </c>
    </row>
    <row r="53" spans="1:17">
      <c r="A53" s="478"/>
      <c r="B53" s="478"/>
      <c r="C53" s="236" t="s">
        <v>137</v>
      </c>
      <c r="D53" s="458">
        <v>5565313.1805931982</v>
      </c>
      <c r="E53" s="458">
        <v>361902.51520817447</v>
      </c>
      <c r="F53" s="459">
        <v>6.9551019222004018E-2</v>
      </c>
      <c r="G53" s="468">
        <v>1.4144931187204897</v>
      </c>
      <c r="H53" s="468">
        <v>3.3391918055385217E-2</v>
      </c>
      <c r="I53" s="469">
        <v>4.357447192188542</v>
      </c>
      <c r="J53" s="469">
        <v>-6.3219909905545713E-2</v>
      </c>
      <c r="K53" s="459">
        <v>-1.4300988616762883E-2</v>
      </c>
      <c r="L53" s="460">
        <v>24250558.292425714</v>
      </c>
      <c r="M53" s="460">
        <v>1248011.9452726319</v>
      </c>
      <c r="N53" s="459">
        <v>5.4255382271062899E-2</v>
      </c>
      <c r="O53" s="458">
        <v>11353681.807259871</v>
      </c>
      <c r="P53" s="458">
        <v>953312.68465451151</v>
      </c>
      <c r="Q53" s="459">
        <v>9.1661427918214175E-2</v>
      </c>
    </row>
    <row r="54" spans="1:17">
      <c r="A54" s="478"/>
      <c r="B54" s="478"/>
      <c r="C54" s="235" t="s">
        <v>134</v>
      </c>
      <c r="D54" s="458">
        <v>221190744.62201962</v>
      </c>
      <c r="E54" s="458">
        <v>22192602.195875704</v>
      </c>
      <c r="F54" s="463">
        <v>0.11152165505319858</v>
      </c>
      <c r="G54" s="470">
        <v>56.218361130785318</v>
      </c>
      <c r="H54" s="470">
        <v>3.3998174661106404</v>
      </c>
      <c r="I54" s="471">
        <v>3.4500361469959304</v>
      </c>
      <c r="J54" s="471">
        <v>0.12376214648836159</v>
      </c>
      <c r="K54" s="463">
        <v>3.7207441861216557E-2</v>
      </c>
      <c r="L54" s="464">
        <v>763116064.32691336</v>
      </c>
      <c r="M54" s="464">
        <v>101193717.02552867</v>
      </c>
      <c r="N54" s="463">
        <v>0.15287853241107363</v>
      </c>
      <c r="O54" s="458">
        <v>260966366.20180908</v>
      </c>
      <c r="P54" s="458">
        <v>11956241.290745676</v>
      </c>
      <c r="Q54" s="463">
        <v>4.801508089285917E-2</v>
      </c>
    </row>
    <row r="55" spans="1:17" s="182" customFormat="1">
      <c r="A55" s="478"/>
      <c r="B55" s="478"/>
      <c r="C55" s="236" t="s">
        <v>136</v>
      </c>
      <c r="D55" s="458">
        <v>10931125.851869928</v>
      </c>
      <c r="E55" s="458">
        <v>2210944.625620164</v>
      </c>
      <c r="F55" s="459">
        <v>0.25354342624952669</v>
      </c>
      <c r="G55" s="468">
        <v>2.7782807176521902</v>
      </c>
      <c r="H55" s="468">
        <v>0.46375020371288667</v>
      </c>
      <c r="I55" s="469">
        <v>4.9622981007441052</v>
      </c>
      <c r="J55" s="469">
        <v>0.14288766590655744</v>
      </c>
      <c r="K55" s="459">
        <v>2.9648370446658977E-2</v>
      </c>
      <c r="L55" s="460">
        <v>54243505.053728931</v>
      </c>
      <c r="M55" s="460">
        <v>12217372.658266336</v>
      </c>
      <c r="N55" s="459">
        <v>0.29070894612194675</v>
      </c>
      <c r="O55" s="458">
        <v>21921444.224572033</v>
      </c>
      <c r="P55" s="458">
        <v>2910813.7690982446</v>
      </c>
      <c r="Q55" s="459">
        <v>0.15311505717371543</v>
      </c>
    </row>
    <row r="56" spans="1:17" s="182" customFormat="1">
      <c r="A56" s="478"/>
      <c r="B56" s="478"/>
      <c r="C56" s="235" t="s">
        <v>135</v>
      </c>
      <c r="D56" s="458">
        <v>149183865.46375039</v>
      </c>
      <c r="E56" s="458">
        <v>-8121905.5479861796</v>
      </c>
      <c r="F56" s="463">
        <v>-5.1631326020328938E-2</v>
      </c>
      <c r="G56" s="470">
        <v>37.916922961037386</v>
      </c>
      <c r="H56" s="470">
        <v>-3.835535798583436</v>
      </c>
      <c r="I56" s="471">
        <v>2.6121378325849185</v>
      </c>
      <c r="J56" s="471">
        <v>7.458509885286535E-2</v>
      </c>
      <c r="K56" s="463">
        <v>2.9392531576347129E-2</v>
      </c>
      <c r="L56" s="464">
        <v>389688818.98912102</v>
      </c>
      <c r="M56" s="464">
        <v>-9482870.2735394835</v>
      </c>
      <c r="N56" s="463">
        <v>-2.3756369824363029E-2</v>
      </c>
      <c r="O56" s="458">
        <v>179815822.83002558</v>
      </c>
      <c r="P56" s="458">
        <v>-7141771.5113849342</v>
      </c>
      <c r="Q56" s="463">
        <v>-3.8199954040610239E-2</v>
      </c>
    </row>
    <row r="57" spans="1:17">
      <c r="A57" s="478" t="s">
        <v>59</v>
      </c>
      <c r="B57" s="478" t="s">
        <v>131</v>
      </c>
      <c r="C57" s="234" t="s">
        <v>11</v>
      </c>
      <c r="D57" s="458">
        <v>1069911.4717895912</v>
      </c>
      <c r="E57" s="458">
        <v>274345.89660044282</v>
      </c>
      <c r="F57" s="459">
        <v>0.34484385091099012</v>
      </c>
      <c r="G57" s="468">
        <v>100</v>
      </c>
      <c r="H57" s="468">
        <v>-1.4210854715202004E-14</v>
      </c>
      <c r="I57" s="469">
        <v>6.4102364604899682</v>
      </c>
      <c r="J57" s="469">
        <v>0.2597047195567983</v>
      </c>
      <c r="K57" s="459">
        <v>4.2224758849451191E-2</v>
      </c>
      <c r="L57" s="460">
        <v>6858385.5259621218</v>
      </c>
      <c r="M57" s="460">
        <v>1965234.2037675101</v>
      </c>
      <c r="N57" s="459">
        <v>0.40162955820587398</v>
      </c>
      <c r="O57" s="458">
        <v>2255140.5363053083</v>
      </c>
      <c r="P57" s="458">
        <v>442445.22795419488</v>
      </c>
      <c r="Q57" s="459">
        <v>0.24408141065729211</v>
      </c>
    </row>
    <row r="58" spans="1:17">
      <c r="A58" s="478"/>
      <c r="B58" s="478"/>
      <c r="C58" s="235" t="s">
        <v>133</v>
      </c>
      <c r="D58" s="458">
        <v>112.17518104717863</v>
      </c>
      <c r="E58" s="458">
        <v>-378.66214770349478</v>
      </c>
      <c r="F58" s="463">
        <v>-0.77146159332930575</v>
      </c>
      <c r="G58" s="470">
        <v>1.0484529234885987E-2</v>
      </c>
      <c r="H58" s="470">
        <v>-5.1212123317479062E-2</v>
      </c>
      <c r="I58" s="471">
        <v>6.8412040701969561</v>
      </c>
      <c r="J58" s="471">
        <v>1.6436369474915145</v>
      </c>
      <c r="K58" s="463">
        <v>0.31623198098035671</v>
      </c>
      <c r="L58" s="464">
        <v>767.41330515503887</v>
      </c>
      <c r="M58" s="464">
        <v>-1783.7466573560237</v>
      </c>
      <c r="N58" s="463">
        <v>-0.6991904402577378</v>
      </c>
      <c r="O58" s="458">
        <v>208.43756401538849</v>
      </c>
      <c r="P58" s="458">
        <v>-604.61667335033417</v>
      </c>
      <c r="Q58" s="463">
        <v>-0.7436363351469375</v>
      </c>
    </row>
    <row r="59" spans="1:17">
      <c r="A59" s="478"/>
      <c r="B59" s="478"/>
      <c r="C59" s="236" t="s">
        <v>137</v>
      </c>
      <c r="D59" s="458">
        <v>33.624744415283203</v>
      </c>
      <c r="E59" s="458">
        <v>-595.80977594852448</v>
      </c>
      <c r="F59" s="459">
        <v>-0.94657944023176799</v>
      </c>
      <c r="G59" s="468">
        <v>3.1427594994416362E-3</v>
      </c>
      <c r="H59" s="468">
        <v>-7.5975108341202108E-2</v>
      </c>
      <c r="I59" s="469">
        <v>1.1162316162810817</v>
      </c>
      <c r="J59" s="469">
        <v>-5.2687585632862035</v>
      </c>
      <c r="K59" s="459">
        <v>-0.82517880452609738</v>
      </c>
      <c r="L59" s="460">
        <v>37.533002805709842</v>
      </c>
      <c r="M59" s="460">
        <v>-3981.4002283978466</v>
      </c>
      <c r="N59" s="459">
        <v>-0.99066095387843267</v>
      </c>
      <c r="O59" s="458">
        <v>11.208248138427734</v>
      </c>
      <c r="P59" s="458">
        <v>-1247.6607925891876</v>
      </c>
      <c r="Q59" s="459">
        <v>-0.99109657337196133</v>
      </c>
    </row>
    <row r="60" spans="1:17">
      <c r="A60" s="478"/>
      <c r="B60" s="478"/>
      <c r="C60" s="235" t="s">
        <v>134</v>
      </c>
      <c r="D60" s="458">
        <v>819866.05720336398</v>
      </c>
      <c r="E60" s="458">
        <v>339785.02827852848</v>
      </c>
      <c r="F60" s="463">
        <v>0.70776599741817203</v>
      </c>
      <c r="G60" s="470">
        <v>76.629336054506638</v>
      </c>
      <c r="H60" s="470">
        <v>16.284715334750814</v>
      </c>
      <c r="I60" s="471">
        <v>6.8992951363688642</v>
      </c>
      <c r="J60" s="471">
        <v>-0.25585712304401387</v>
      </c>
      <c r="K60" s="463">
        <v>-3.5758445630199413E-2</v>
      </c>
      <c r="L60" s="464">
        <v>5656497.900937086</v>
      </c>
      <c r="M60" s="464">
        <v>2221445.04212429</v>
      </c>
      <c r="N60" s="463">
        <v>0.64669893985039106</v>
      </c>
      <c r="O60" s="458">
        <v>1784937.607115984</v>
      </c>
      <c r="P60" s="458">
        <v>631559.73152899393</v>
      </c>
      <c r="Q60" s="463">
        <v>0.54757399538947582</v>
      </c>
    </row>
    <row r="61" spans="1:17" s="182" customFormat="1">
      <c r="A61" s="478"/>
      <c r="B61" s="478"/>
      <c r="C61" s="236" t="s">
        <v>136</v>
      </c>
      <c r="D61" s="458">
        <v>265.97468681861875</v>
      </c>
      <c r="E61" s="458">
        <v>-11227.88019869812</v>
      </c>
      <c r="F61" s="459">
        <v>-0.97685940100446456</v>
      </c>
      <c r="G61" s="468">
        <v>2.4859504158202476E-2</v>
      </c>
      <c r="H61" s="468">
        <v>-1.4198805957115079</v>
      </c>
      <c r="I61" s="469">
        <v>4.9401417261641356</v>
      </c>
      <c r="J61" s="469">
        <v>-2.6074614593233107</v>
      </c>
      <c r="K61" s="459">
        <v>-0.34546880582393963</v>
      </c>
      <c r="L61" s="460">
        <v>1313.9526484560965</v>
      </c>
      <c r="M61" s="460">
        <v>-85437.103099000495</v>
      </c>
      <c r="N61" s="459">
        <v>-0.98485375610550285</v>
      </c>
      <c r="O61" s="458">
        <v>936.97915828227997</v>
      </c>
      <c r="P61" s="458">
        <v>-33651.1478595347</v>
      </c>
      <c r="Q61" s="459">
        <v>-0.97291038170989641</v>
      </c>
    </row>
    <row r="62" spans="1:17" s="182" customFormat="1">
      <c r="A62" s="478"/>
      <c r="B62" s="478"/>
      <c r="C62" s="235" t="s">
        <v>135</v>
      </c>
      <c r="D62" s="458">
        <v>249633.63997394673</v>
      </c>
      <c r="E62" s="458">
        <v>-53236.779555735819</v>
      </c>
      <c r="F62" s="463">
        <v>-0.17577411368995841</v>
      </c>
      <c r="G62" s="470">
        <v>23.332177152600874</v>
      </c>
      <c r="H62" s="470">
        <v>-14.737647507380682</v>
      </c>
      <c r="I62" s="471">
        <v>4.8061179823113314</v>
      </c>
      <c r="J62" s="471">
        <v>0.29997533371606178</v>
      </c>
      <c r="K62" s="463">
        <v>6.6570314592587332E-2</v>
      </c>
      <c r="L62" s="464">
        <v>1199768.7260686182</v>
      </c>
      <c r="M62" s="464">
        <v>-165008.58837202587</v>
      </c>
      <c r="N62" s="463">
        <v>-0.12090513714294472</v>
      </c>
      <c r="O62" s="458">
        <v>469046.30421888828</v>
      </c>
      <c r="P62" s="458">
        <v>-153611.0782493247</v>
      </c>
      <c r="Q62" s="463">
        <v>-0.24670241223256778</v>
      </c>
    </row>
    <row r="63" spans="1:17">
      <c r="A63" s="478"/>
      <c r="B63" s="478" t="s">
        <v>123</v>
      </c>
      <c r="C63" s="234" t="s">
        <v>11</v>
      </c>
      <c r="D63" s="458">
        <v>13563349.658739412</v>
      </c>
      <c r="E63" s="458">
        <v>2932982.9462898448</v>
      </c>
      <c r="F63" s="459">
        <v>0.27590609295302421</v>
      </c>
      <c r="G63" s="468">
        <v>100.00000000000001</v>
      </c>
      <c r="H63" s="468">
        <v>1.4210854715202004E-14</v>
      </c>
      <c r="I63" s="469">
        <v>6.4075682825339069</v>
      </c>
      <c r="J63" s="469">
        <v>0.42419204377282949</v>
      </c>
      <c r="K63" s="459">
        <v>7.0895097825348016E-2</v>
      </c>
      <c r="L63" s="460">
        <v>86908089.078255743</v>
      </c>
      <c r="M63" s="460">
        <v>23302605.481668293</v>
      </c>
      <c r="N63" s="459">
        <v>0.36636158022888643</v>
      </c>
      <c r="O63" s="458">
        <v>29809060.92894835</v>
      </c>
      <c r="P63" s="458">
        <v>5161792.8424018025</v>
      </c>
      <c r="Q63" s="459">
        <v>0.2094265711021869</v>
      </c>
    </row>
    <row r="64" spans="1:17">
      <c r="A64" s="478"/>
      <c r="B64" s="478"/>
      <c r="C64" s="235" t="s">
        <v>133</v>
      </c>
      <c r="D64" s="458">
        <v>4261.2625583278641</v>
      </c>
      <c r="E64" s="458">
        <v>-7896.1641151391123</v>
      </c>
      <c r="F64" s="463">
        <v>-0.64949304875283576</v>
      </c>
      <c r="G64" s="470">
        <v>3.1417479203466249E-2</v>
      </c>
      <c r="H64" s="470">
        <v>-8.2947594009191772E-2</v>
      </c>
      <c r="I64" s="471">
        <v>6.2936479955515301</v>
      </c>
      <c r="J64" s="471">
        <v>-0.63734075660945066</v>
      </c>
      <c r="K64" s="463">
        <v>-9.1955243241555851E-2</v>
      </c>
      <c r="L64" s="464">
        <v>26818.886558738948</v>
      </c>
      <c r="M64" s="464">
        <v>-57444.100970282554</v>
      </c>
      <c r="N64" s="463">
        <v>-0.68172400071262484</v>
      </c>
      <c r="O64" s="458">
        <v>9535.5931675434113</v>
      </c>
      <c r="P64" s="458">
        <v>-14891.359316468239</v>
      </c>
      <c r="Q64" s="463">
        <v>-0.60962820991342204</v>
      </c>
    </row>
    <row r="65" spans="1:17">
      <c r="A65" s="478"/>
      <c r="B65" s="478"/>
      <c r="C65" s="236" t="s">
        <v>137</v>
      </c>
      <c r="D65" s="458">
        <v>1998.5937022566795</v>
      </c>
      <c r="E65" s="458">
        <v>-2289.7487367340145</v>
      </c>
      <c r="F65" s="459">
        <v>-0.53394726967581696</v>
      </c>
      <c r="G65" s="468">
        <v>1.4735251634310742E-2</v>
      </c>
      <c r="H65" s="468">
        <v>-2.5605242301505009E-2</v>
      </c>
      <c r="I65" s="469">
        <v>5.7304983089754842</v>
      </c>
      <c r="J65" s="469">
        <v>-0.6350529182957434</v>
      </c>
      <c r="K65" s="459">
        <v>-9.9764010314622301E-2</v>
      </c>
      <c r="L65" s="460">
        <v>11452.937831110954</v>
      </c>
      <c r="M65" s="460">
        <v>-15844.72564436555</v>
      </c>
      <c r="N65" s="459">
        <v>-0.58044255907103659</v>
      </c>
      <c r="O65" s="458">
        <v>3576.5613703727722</v>
      </c>
      <c r="P65" s="458">
        <v>-5018.5131742954254</v>
      </c>
      <c r="Q65" s="459">
        <v>-0.58388244897870856</v>
      </c>
    </row>
    <row r="66" spans="1:17">
      <c r="A66" s="478"/>
      <c r="B66" s="478"/>
      <c r="C66" s="235" t="s">
        <v>134</v>
      </c>
      <c r="D66" s="458">
        <v>9756378.5527543649</v>
      </c>
      <c r="E66" s="458">
        <v>3784784.1105641164</v>
      </c>
      <c r="F66" s="463">
        <v>0.63379791564946619</v>
      </c>
      <c r="G66" s="470">
        <v>71.931925359366801</v>
      </c>
      <c r="H66" s="470">
        <v>15.757057608128072</v>
      </c>
      <c r="I66" s="471">
        <v>7.0247584522033604</v>
      </c>
      <c r="J66" s="471">
        <v>-9.4076922967625265E-2</v>
      </c>
      <c r="K66" s="463">
        <v>-1.3215212602857199E-2</v>
      </c>
      <c r="L66" s="464">
        <v>68536202.701356813</v>
      </c>
      <c r="M66" s="464">
        <v>26025404.940118425</v>
      </c>
      <c r="N66" s="463">
        <v>0.61220692884405359</v>
      </c>
      <c r="O66" s="458">
        <v>22342889.47368015</v>
      </c>
      <c r="P66" s="458">
        <v>7529988.2801374774</v>
      </c>
      <c r="Q66" s="463">
        <v>0.50833987088363175</v>
      </c>
    </row>
    <row r="67" spans="1:17" s="182" customFormat="1">
      <c r="A67" s="478"/>
      <c r="B67" s="478"/>
      <c r="C67" s="236" t="s">
        <v>136</v>
      </c>
      <c r="D67" s="458">
        <v>29618.75969808329</v>
      </c>
      <c r="E67" s="458">
        <v>-127848.07766201334</v>
      </c>
      <c r="F67" s="459">
        <v>-0.81190477820831042</v>
      </c>
      <c r="G67" s="468">
        <v>0.21837348769519285</v>
      </c>
      <c r="H67" s="468">
        <v>-1.2629191301378506</v>
      </c>
      <c r="I67" s="469">
        <v>7.9652195513052106</v>
      </c>
      <c r="J67" s="469">
        <v>0.12766527902944436</v>
      </c>
      <c r="K67" s="459">
        <v>1.6288918021409068E-2</v>
      </c>
      <c r="L67" s="460">
        <v>235919.92383258382</v>
      </c>
      <c r="M67" s="460">
        <v>-998234.96006079472</v>
      </c>
      <c r="N67" s="459">
        <v>-0.80884091056032681</v>
      </c>
      <c r="O67" s="458">
        <v>88840.143672012913</v>
      </c>
      <c r="P67" s="458">
        <v>-385580.07875033986</v>
      </c>
      <c r="Q67" s="459">
        <v>-0.81273955140781728</v>
      </c>
    </row>
    <row r="68" spans="1:17" s="182" customFormat="1">
      <c r="A68" s="478"/>
      <c r="B68" s="478"/>
      <c r="C68" s="235" t="s">
        <v>135</v>
      </c>
      <c r="D68" s="458">
        <v>3771092.4900263841</v>
      </c>
      <c r="E68" s="458">
        <v>-713767.1737603792</v>
      </c>
      <c r="F68" s="463">
        <v>-0.15915039204542564</v>
      </c>
      <c r="G68" s="470">
        <v>27.803548422100274</v>
      </c>
      <c r="H68" s="470">
        <v>-14.385585641679473</v>
      </c>
      <c r="I68" s="471">
        <v>4.7990588076374339</v>
      </c>
      <c r="J68" s="471">
        <v>0.39558316269913441</v>
      </c>
      <c r="K68" s="463">
        <v>8.9834302400161728E-2</v>
      </c>
      <c r="L68" s="464">
        <v>18097694.6286765</v>
      </c>
      <c r="M68" s="464">
        <v>-1651275.6717746817</v>
      </c>
      <c r="N68" s="463">
        <v>-8.3613254091376946E-2</v>
      </c>
      <c r="O68" s="458">
        <v>7364219.1570582734</v>
      </c>
      <c r="P68" s="458">
        <v>-1962705.48649457</v>
      </c>
      <c r="Q68" s="463">
        <v>-0.21043436732935045</v>
      </c>
    </row>
    <row r="69" spans="1:17">
      <c r="A69" s="478"/>
      <c r="B69" s="478" t="s">
        <v>124</v>
      </c>
      <c r="C69" s="234" t="s">
        <v>11</v>
      </c>
      <c r="D69" s="458">
        <v>2094224.0925836514</v>
      </c>
      <c r="E69" s="458">
        <v>592689.35690719658</v>
      </c>
      <c r="F69" s="459">
        <v>0.39472237493073026</v>
      </c>
      <c r="G69" s="468">
        <v>100.00000000000003</v>
      </c>
      <c r="H69" s="468">
        <v>2.8421709430404007E-14</v>
      </c>
      <c r="I69" s="469">
        <v>6.4219522352723439</v>
      </c>
      <c r="J69" s="469">
        <v>0.3206835901863796</v>
      </c>
      <c r="K69" s="459">
        <v>5.2560149182197057E-2</v>
      </c>
      <c r="L69" s="460">
        <v>13449007.092528777</v>
      </c>
      <c r="M69" s="460">
        <v>4287740.2902385816</v>
      </c>
      <c r="N69" s="459">
        <v>0.46802919102483764</v>
      </c>
      <c r="O69" s="458">
        <v>4432547.3831726313</v>
      </c>
      <c r="P69" s="458">
        <v>992920.09091425128</v>
      </c>
      <c r="Q69" s="459">
        <v>0.288670837433181</v>
      </c>
    </row>
    <row r="70" spans="1:17">
      <c r="A70" s="478"/>
      <c r="B70" s="478"/>
      <c r="C70" s="235" t="s">
        <v>133</v>
      </c>
      <c r="D70" s="458">
        <v>151.138852203536</v>
      </c>
      <c r="E70" s="458">
        <v>-1284.2686351878783</v>
      </c>
      <c r="F70" s="463">
        <v>-0.89470665749542466</v>
      </c>
      <c r="G70" s="470">
        <v>7.2169378978481488E-3</v>
      </c>
      <c r="H70" s="470">
        <v>-8.8379084843826922E-2</v>
      </c>
      <c r="I70" s="471">
        <v>7.5364228806405578</v>
      </c>
      <c r="J70" s="471">
        <v>2.1657337517632147</v>
      </c>
      <c r="K70" s="463">
        <v>0.40325062571922254</v>
      </c>
      <c r="L70" s="464">
        <v>1139.0463039004803</v>
      </c>
      <c r="M70" s="464">
        <v>-6570.0810841417315</v>
      </c>
      <c r="N70" s="463">
        <v>-0.85224705124638644</v>
      </c>
      <c r="O70" s="458">
        <v>314.5225738286972</v>
      </c>
      <c r="P70" s="458">
        <v>-2048.1360001564026</v>
      </c>
      <c r="Q70" s="463">
        <v>-0.86687768715638358</v>
      </c>
    </row>
    <row r="71" spans="1:17">
      <c r="A71" s="478"/>
      <c r="B71" s="478"/>
      <c r="C71" s="236" t="s">
        <v>137</v>
      </c>
      <c r="D71" s="458">
        <v>34.891415357589722</v>
      </c>
      <c r="E71" s="458">
        <v>-909.1215335726738</v>
      </c>
      <c r="F71" s="459">
        <v>-0.96303926191147271</v>
      </c>
      <c r="G71" s="468">
        <v>1.6660784049401358E-3</v>
      </c>
      <c r="H71" s="468">
        <v>-6.1203792434576423E-2</v>
      </c>
      <c r="I71" s="469">
        <v>1.3835601652074649</v>
      </c>
      <c r="J71" s="469">
        <v>-5.0070613305718163</v>
      </c>
      <c r="K71" s="459">
        <v>-0.78350146912608665</v>
      </c>
      <c r="L71" s="460">
        <v>48.274372396469118</v>
      </c>
      <c r="M71" s="460">
        <v>-5984.5550713312614</v>
      </c>
      <c r="N71" s="459">
        <v>-0.99199805450381828</v>
      </c>
      <c r="O71" s="458">
        <v>13.741590023040771</v>
      </c>
      <c r="P71" s="458">
        <v>-1874.2843078374863</v>
      </c>
      <c r="Q71" s="459">
        <v>-0.99272171529076347</v>
      </c>
    </row>
    <row r="72" spans="1:17">
      <c r="A72" s="478"/>
      <c r="B72" s="478"/>
      <c r="C72" s="235" t="s">
        <v>134</v>
      </c>
      <c r="D72" s="458">
        <v>1599192.8983368918</v>
      </c>
      <c r="E72" s="458">
        <v>701433.58975056058</v>
      </c>
      <c r="F72" s="463">
        <v>0.78131586388681662</v>
      </c>
      <c r="G72" s="470">
        <v>76.362071470773813</v>
      </c>
      <c r="H72" s="470">
        <v>16.572624896174091</v>
      </c>
      <c r="I72" s="471">
        <v>6.9045224283664197</v>
      </c>
      <c r="J72" s="471">
        <v>-0.18784126751307006</v>
      </c>
      <c r="K72" s="463">
        <v>-2.6485002118856623E-2</v>
      </c>
      <c r="L72" s="464">
        <v>11041663.233851369</v>
      </c>
      <c r="M72" s="464">
        <v>4674427.7059958018</v>
      </c>
      <c r="N72" s="463">
        <v>0.73413770945742141</v>
      </c>
      <c r="O72" s="458">
        <v>3487899.4062706232</v>
      </c>
      <c r="P72" s="458">
        <v>1313927.6043154672</v>
      </c>
      <c r="Q72" s="463">
        <v>0.60439036197883966</v>
      </c>
    </row>
    <row r="73" spans="1:17" s="182" customFormat="1">
      <c r="A73" s="478"/>
      <c r="B73" s="478"/>
      <c r="C73" s="236" t="s">
        <v>136</v>
      </c>
      <c r="D73" s="458">
        <v>294.72090464219059</v>
      </c>
      <c r="E73" s="458">
        <v>-21998.684550988732</v>
      </c>
      <c r="F73" s="459">
        <v>-0.98677990649617187</v>
      </c>
      <c r="G73" s="468">
        <v>1.4073035721721283E-2</v>
      </c>
      <c r="H73" s="468">
        <v>-1.4706349051563528</v>
      </c>
      <c r="I73" s="469">
        <v>5.0724951492455821</v>
      </c>
      <c r="J73" s="469">
        <v>-2.737496778617686</v>
      </c>
      <c r="K73" s="459">
        <v>-0.35051211370030655</v>
      </c>
      <c r="L73" s="460">
        <v>1494.9703591787816</v>
      </c>
      <c r="M73" s="460">
        <v>-172616.34629388168</v>
      </c>
      <c r="N73" s="459">
        <v>-0.99141370941351437</v>
      </c>
      <c r="O73" s="458">
        <v>1023.7470986843109</v>
      </c>
      <c r="P73" s="458">
        <v>-66173.938690431707</v>
      </c>
      <c r="Q73" s="459">
        <v>-0.98476514352150313</v>
      </c>
    </row>
    <row r="74" spans="1:17" s="182" customFormat="1">
      <c r="A74" s="478"/>
      <c r="B74" s="478"/>
      <c r="C74" s="235" t="s">
        <v>135</v>
      </c>
      <c r="D74" s="458">
        <v>494550.44307455543</v>
      </c>
      <c r="E74" s="458">
        <v>-84552.158123616071</v>
      </c>
      <c r="F74" s="463">
        <v>-0.14600548840339597</v>
      </c>
      <c r="G74" s="470">
        <v>23.614972477201661</v>
      </c>
      <c r="H74" s="470">
        <v>-14.952407113739376</v>
      </c>
      <c r="I74" s="471">
        <v>4.8623180937670689</v>
      </c>
      <c r="J74" s="471">
        <v>0.36194459249531263</v>
      </c>
      <c r="K74" s="463">
        <v>8.0425456330020392E-2</v>
      </c>
      <c r="L74" s="464">
        <v>2404661.5676419316</v>
      </c>
      <c r="M74" s="464">
        <v>-201516.43330786517</v>
      </c>
      <c r="N74" s="463">
        <v>-7.7322590104906275E-2</v>
      </c>
      <c r="O74" s="458">
        <v>943295.96563947201</v>
      </c>
      <c r="P74" s="458">
        <v>-250911.15440279036</v>
      </c>
      <c r="Q74" s="463">
        <v>-0.21010689870439789</v>
      </c>
    </row>
    <row r="75" spans="1:17">
      <c r="A75" s="478" t="s">
        <v>101</v>
      </c>
      <c r="B75" s="478" t="s">
        <v>131</v>
      </c>
      <c r="C75" s="234" t="s">
        <v>11</v>
      </c>
      <c r="D75" s="458">
        <v>167823340.29482168</v>
      </c>
      <c r="E75" s="458">
        <v>9146051.5286414325</v>
      </c>
      <c r="F75" s="459">
        <v>5.7639323180764986E-2</v>
      </c>
      <c r="G75" s="468">
        <v>99.973329608080633</v>
      </c>
      <c r="H75" s="468">
        <v>5.2238963930619775E-3</v>
      </c>
      <c r="I75" s="469">
        <v>2.5955052669513257</v>
      </c>
      <c r="J75" s="469">
        <v>0.1296778370787246</v>
      </c>
      <c r="K75" s="459">
        <v>5.2589988864478042E-2</v>
      </c>
      <c r="L75" s="460">
        <v>435586363.6525743</v>
      </c>
      <c r="M75" s="460">
        <v>44315552.515111506</v>
      </c>
      <c r="N75" s="459">
        <v>0.11326056340947548</v>
      </c>
      <c r="O75" s="458">
        <v>119795232.47492427</v>
      </c>
      <c r="P75" s="458">
        <v>5396822.8598497063</v>
      </c>
      <c r="Q75" s="459">
        <v>4.717568083340342E-2</v>
      </c>
    </row>
    <row r="76" spans="1:17">
      <c r="A76" s="478"/>
      <c r="B76" s="478"/>
      <c r="C76" s="235" t="s">
        <v>133</v>
      </c>
      <c r="D76" s="458">
        <v>1327027.1625579845</v>
      </c>
      <c r="E76" s="458">
        <v>35683.942464213585</v>
      </c>
      <c r="F76" s="463">
        <v>2.7633197672747602E-2</v>
      </c>
      <c r="G76" s="470">
        <v>0.79051771754884403</v>
      </c>
      <c r="H76" s="470">
        <v>-2.304001676958789E-2</v>
      </c>
      <c r="I76" s="471">
        <v>5.1109847842351828</v>
      </c>
      <c r="J76" s="471">
        <v>0.55960331969477561</v>
      </c>
      <c r="K76" s="463">
        <v>0.1229524099561019</v>
      </c>
      <c r="L76" s="464">
        <v>6782415.636100647</v>
      </c>
      <c r="M76" s="464">
        <v>905020.03980592173</v>
      </c>
      <c r="N76" s="463">
        <v>0.1539831758775046</v>
      </c>
      <c r="O76" s="458">
        <v>2410025.9335675826</v>
      </c>
      <c r="P76" s="458">
        <v>-140088.94839400332</v>
      </c>
      <c r="Q76" s="463">
        <v>-5.4934367618075637E-2</v>
      </c>
    </row>
    <row r="77" spans="1:17">
      <c r="A77" s="478"/>
      <c r="B77" s="478"/>
      <c r="C77" s="236" t="s">
        <v>137</v>
      </c>
      <c r="D77" s="458">
        <v>4949974.0048380885</v>
      </c>
      <c r="E77" s="458">
        <v>392415.40914381854</v>
      </c>
      <c r="F77" s="459">
        <v>8.6102109474697916E-2</v>
      </c>
      <c r="G77" s="468">
        <v>2.9487280009309802</v>
      </c>
      <c r="H77" s="468">
        <v>7.7425478533194703E-2</v>
      </c>
      <c r="I77" s="469">
        <v>2.5695496809712099</v>
      </c>
      <c r="J77" s="469">
        <v>-0.13277848226301581</v>
      </c>
      <c r="K77" s="459">
        <v>-4.9134847524995862E-2</v>
      </c>
      <c r="L77" s="460">
        <v>12719204.124947492</v>
      </c>
      <c r="M77" s="460">
        <v>403185.17621263303</v>
      </c>
      <c r="N77" s="459">
        <v>3.2736647929081784E-2</v>
      </c>
      <c r="O77" s="458">
        <v>3255503.08509624</v>
      </c>
      <c r="P77" s="458">
        <v>108629.99783730507</v>
      </c>
      <c r="Q77" s="459">
        <v>3.4519980572818902E-2</v>
      </c>
    </row>
    <row r="78" spans="1:17">
      <c r="A78" s="478"/>
      <c r="B78" s="478"/>
      <c r="C78" s="235" t="s">
        <v>134</v>
      </c>
      <c r="D78" s="458">
        <v>89800865.974919766</v>
      </c>
      <c r="E78" s="458">
        <v>7130234.6406196356</v>
      </c>
      <c r="F78" s="463">
        <v>8.6248701933661104E-2</v>
      </c>
      <c r="G78" s="470">
        <v>53.494892649796334</v>
      </c>
      <c r="H78" s="470">
        <v>1.4116583272251333</v>
      </c>
      <c r="I78" s="471">
        <v>2.8496670692961548</v>
      </c>
      <c r="J78" s="471">
        <v>0.22004225274375688</v>
      </c>
      <c r="K78" s="463">
        <v>8.3678192934095438E-2</v>
      </c>
      <c r="L78" s="464">
        <v>255902570.5630064</v>
      </c>
      <c r="M78" s="464">
        <v>38509826.806276679</v>
      </c>
      <c r="N78" s="463">
        <v>0.1771440303884777</v>
      </c>
      <c r="O78" s="458">
        <v>68904247.943255618</v>
      </c>
      <c r="P78" s="458">
        <v>3964869.2155009955</v>
      </c>
      <c r="Q78" s="463">
        <v>6.1054929892737628E-2</v>
      </c>
    </row>
    <row r="79" spans="1:17" s="182" customFormat="1">
      <c r="A79" s="478"/>
      <c r="B79" s="478"/>
      <c r="C79" s="236" t="s">
        <v>136</v>
      </c>
      <c r="D79" s="458">
        <v>612843.73621074436</v>
      </c>
      <c r="E79" s="458">
        <v>307689.05803973653</v>
      </c>
      <c r="F79" s="459">
        <v>1.0083052302652507</v>
      </c>
      <c r="G79" s="468">
        <v>0.36507454047102433</v>
      </c>
      <c r="H79" s="468">
        <v>0.17282437434443326</v>
      </c>
      <c r="I79" s="469">
        <v>4.4131572288861216</v>
      </c>
      <c r="J79" s="469">
        <v>-0.10290961130586851</v>
      </c>
      <c r="K79" s="459">
        <v>-2.2787442025878773E-2</v>
      </c>
      <c r="L79" s="460">
        <v>2704575.7646360258</v>
      </c>
      <c r="M79" s="460">
        <v>1326476.8414184868</v>
      </c>
      <c r="N79" s="459">
        <v>0.9625410912603235</v>
      </c>
      <c r="O79" s="458">
        <v>779267.29245215654</v>
      </c>
      <c r="P79" s="458">
        <v>250789.81596201519</v>
      </c>
      <c r="Q79" s="459">
        <v>0.47455156959124184</v>
      </c>
    </row>
    <row r="80" spans="1:17" s="182" customFormat="1">
      <c r="A80" s="478"/>
      <c r="B80" s="478"/>
      <c r="C80" s="235" t="s">
        <v>135</v>
      </c>
      <c r="D80" s="458">
        <v>71132629.416294098</v>
      </c>
      <c r="E80" s="458">
        <v>1280028.4783741832</v>
      </c>
      <c r="F80" s="463">
        <v>1.8324707472407255E-2</v>
      </c>
      <c r="G80" s="470">
        <v>42.374116699332845</v>
      </c>
      <c r="H80" s="470">
        <v>-1.6336442669399531</v>
      </c>
      <c r="I80" s="471">
        <v>2.2138587994866241</v>
      </c>
      <c r="J80" s="471">
        <v>4.8278995545976144E-3</v>
      </c>
      <c r="K80" s="463">
        <v>2.1855283032691723E-3</v>
      </c>
      <c r="L80" s="464">
        <v>157477597.56388378</v>
      </c>
      <c r="M80" s="464">
        <v>3171043.6513978243</v>
      </c>
      <c r="N80" s="463">
        <v>2.0550284942506478E-2</v>
      </c>
      <c r="O80" s="458">
        <v>44446188.220552683</v>
      </c>
      <c r="P80" s="458">
        <v>1212622.7789433822</v>
      </c>
      <c r="Q80" s="463">
        <v>2.8048178922026105E-2</v>
      </c>
    </row>
    <row r="81" spans="1:17">
      <c r="A81" s="478"/>
      <c r="B81" s="478" t="s">
        <v>123</v>
      </c>
      <c r="C81" s="234" t="s">
        <v>11</v>
      </c>
      <c r="D81" s="458">
        <v>2025577899.2739971</v>
      </c>
      <c r="E81" s="458">
        <v>200360270.28095412</v>
      </c>
      <c r="F81" s="459">
        <v>0.10977335913169499</v>
      </c>
      <c r="G81" s="468">
        <v>99.967771097957012</v>
      </c>
      <c r="H81" s="468">
        <v>1.8843410003711369E-2</v>
      </c>
      <c r="I81" s="469">
        <v>2.5874309165404132</v>
      </c>
      <c r="J81" s="469">
        <v>0.13668457467123085</v>
      </c>
      <c r="K81" s="459">
        <v>5.5772632334924403E-2</v>
      </c>
      <c r="L81" s="460">
        <v>5241042880.442523</v>
      </c>
      <c r="M81" s="460">
        <v>767897453.07268143</v>
      </c>
      <c r="N81" s="459">
        <v>0.17166834066564127</v>
      </c>
      <c r="O81" s="458">
        <v>1513685574.5496397</v>
      </c>
      <c r="P81" s="458">
        <v>135768662.53463387</v>
      </c>
      <c r="Q81" s="459">
        <v>9.8531821005151662E-2</v>
      </c>
    </row>
    <row r="82" spans="1:17">
      <c r="A82" s="478"/>
      <c r="B82" s="478"/>
      <c r="C82" s="235" t="s">
        <v>133</v>
      </c>
      <c r="D82" s="458">
        <v>16581739.297352804</v>
      </c>
      <c r="E82" s="458">
        <v>-315825.60852098279</v>
      </c>
      <c r="F82" s="463">
        <v>-1.8690598928322401E-2</v>
      </c>
      <c r="G82" s="470">
        <v>0.81835387277768512</v>
      </c>
      <c r="H82" s="470">
        <v>-0.10695687704858248</v>
      </c>
      <c r="I82" s="471">
        <v>4.7941424998477062</v>
      </c>
      <c r="J82" s="471">
        <v>0.35909899130474798</v>
      </c>
      <c r="K82" s="463">
        <v>8.0968538552786948E-2</v>
      </c>
      <c r="L82" s="464">
        <v>79495221.086833924</v>
      </c>
      <c r="M82" s="464">
        <v>4553785.5408551842</v>
      </c>
      <c r="N82" s="463">
        <v>6.0764589144563487E-2</v>
      </c>
      <c r="O82" s="458">
        <v>31953055.246855006</v>
      </c>
      <c r="P82" s="458">
        <v>-404663.69731543958</v>
      </c>
      <c r="Q82" s="463">
        <v>-1.2505940175005557E-2</v>
      </c>
    </row>
    <row r="83" spans="1:17">
      <c r="A83" s="478"/>
      <c r="B83" s="478"/>
      <c r="C83" s="236" t="s">
        <v>137</v>
      </c>
      <c r="D83" s="458">
        <v>28453580.730825938</v>
      </c>
      <c r="E83" s="458">
        <v>2924315.6249377765</v>
      </c>
      <c r="F83" s="459">
        <v>0.1145475834423178</v>
      </c>
      <c r="G83" s="468">
        <v>1.404261493194582</v>
      </c>
      <c r="H83" s="468">
        <v>6.2787915905475611E-3</v>
      </c>
      <c r="I83" s="469">
        <v>3.319350746993829</v>
      </c>
      <c r="J83" s="469">
        <v>-3.8036104758110589E-2</v>
      </c>
      <c r="K83" s="459">
        <v>-1.1329080155973901E-2</v>
      </c>
      <c r="L83" s="460">
        <v>94447414.453516304</v>
      </c>
      <c r="M83" s="460">
        <v>8735795.4521177113</v>
      </c>
      <c r="N83" s="459">
        <v>0.10192078453185169</v>
      </c>
      <c r="O83" s="458">
        <v>30951583.047063932</v>
      </c>
      <c r="P83" s="458">
        <v>2902700.6468833685</v>
      </c>
      <c r="Q83" s="459">
        <v>0.10348721226998629</v>
      </c>
    </row>
    <row r="84" spans="1:17">
      <c r="A84" s="478"/>
      <c r="B84" s="478"/>
      <c r="C84" s="235" t="s">
        <v>134</v>
      </c>
      <c r="D84" s="458">
        <v>1072552533.5444765</v>
      </c>
      <c r="E84" s="458">
        <v>211402484.64065373</v>
      </c>
      <c r="F84" s="463">
        <v>0.24548855906093567</v>
      </c>
      <c r="G84" s="470">
        <v>52.933380741534485</v>
      </c>
      <c r="H84" s="470">
        <v>5.7767991924891362</v>
      </c>
      <c r="I84" s="471">
        <v>2.824323721765222</v>
      </c>
      <c r="J84" s="471">
        <v>0.1213766290845073</v>
      </c>
      <c r="K84" s="463">
        <v>4.4905292232016655E-2</v>
      </c>
      <c r="L84" s="464">
        <v>3029235563.3290539</v>
      </c>
      <c r="M84" s="464">
        <v>701592542.28261089</v>
      </c>
      <c r="N84" s="463">
        <v>0.30141758677720032</v>
      </c>
      <c r="O84" s="458">
        <v>881815750.27802455</v>
      </c>
      <c r="P84" s="458">
        <v>134677945.35483992</v>
      </c>
      <c r="Q84" s="463">
        <v>0.18025850715543237</v>
      </c>
    </row>
    <row r="85" spans="1:17" s="182" customFormat="1">
      <c r="A85" s="478"/>
      <c r="B85" s="478"/>
      <c r="C85" s="236" t="s">
        <v>136</v>
      </c>
      <c r="D85" s="458">
        <v>5964903.5208680648</v>
      </c>
      <c r="E85" s="458">
        <v>2742785.2695829268</v>
      </c>
      <c r="F85" s="459">
        <v>0.85123668831489041</v>
      </c>
      <c r="G85" s="468">
        <v>0.29438419031391505</v>
      </c>
      <c r="H85" s="468">
        <v>0.11794097664771555</v>
      </c>
      <c r="I85" s="469">
        <v>4.6037629919573151</v>
      </c>
      <c r="J85" s="469">
        <v>-0.13181226613361741</v>
      </c>
      <c r="K85" s="459">
        <v>-2.7834478167865776E-2</v>
      </c>
      <c r="L85" s="460">
        <v>27461002.079968285</v>
      </c>
      <c r="M85" s="460">
        <v>12202418.610539127</v>
      </c>
      <c r="N85" s="459">
        <v>0.79970848113043314</v>
      </c>
      <c r="O85" s="458">
        <v>8253748.4768771445</v>
      </c>
      <c r="P85" s="458">
        <v>2780328.2429432999</v>
      </c>
      <c r="Q85" s="459">
        <v>0.50796908041263777</v>
      </c>
    </row>
    <row r="86" spans="1:17" s="182" customFormat="1">
      <c r="A86" s="478"/>
      <c r="B86" s="478"/>
      <c r="C86" s="235" t="s">
        <v>135</v>
      </c>
      <c r="D86" s="458">
        <v>902025142.18056393</v>
      </c>
      <c r="E86" s="458">
        <v>-16393489.645581841</v>
      </c>
      <c r="F86" s="463">
        <v>-1.7849691935131699E-2</v>
      </c>
      <c r="G86" s="470">
        <v>44.517390800140788</v>
      </c>
      <c r="H86" s="470">
        <v>-5.7752186736691371</v>
      </c>
      <c r="I86" s="471">
        <v>2.2287667887318325</v>
      </c>
      <c r="J86" s="471">
        <v>8.4221044499336539E-2</v>
      </c>
      <c r="K86" s="463">
        <v>3.927220705169808E-2</v>
      </c>
      <c r="L86" s="464">
        <v>2010403679.4931502</v>
      </c>
      <c r="M86" s="464">
        <v>40812911.1865592</v>
      </c>
      <c r="N86" s="463">
        <v>2.0721518319081686E-2</v>
      </c>
      <c r="O86" s="458">
        <v>560711437.50081944</v>
      </c>
      <c r="P86" s="458">
        <v>-4187648.0127165318</v>
      </c>
      <c r="Q86" s="463">
        <v>-7.4130904441271012E-3</v>
      </c>
    </row>
    <row r="87" spans="1:17">
      <c r="A87" s="478"/>
      <c r="B87" s="478" t="s">
        <v>124</v>
      </c>
      <c r="C87" s="234" t="s">
        <v>11</v>
      </c>
      <c r="D87" s="458">
        <v>339240272.50389498</v>
      </c>
      <c r="E87" s="458">
        <v>27993764.512659252</v>
      </c>
      <c r="F87" s="459">
        <v>8.9940814736618718E-2</v>
      </c>
      <c r="G87" s="468">
        <v>99.973068471104682</v>
      </c>
      <c r="H87" s="468">
        <v>5.3924172484727251E-3</v>
      </c>
      <c r="I87" s="469">
        <v>2.6044945216404356</v>
      </c>
      <c r="J87" s="469">
        <v>0.13034692060561248</v>
      </c>
      <c r="K87" s="459">
        <v>5.2683566878182334E-2</v>
      </c>
      <c r="L87" s="460">
        <v>883549431.25620294</v>
      </c>
      <c r="M87" s="460">
        <v>113479630.17922115</v>
      </c>
      <c r="N87" s="459">
        <v>0.14736278454305587</v>
      </c>
      <c r="O87" s="458">
        <v>243400477.15947479</v>
      </c>
      <c r="P87" s="458">
        <v>17907648.780725539</v>
      </c>
      <c r="Q87" s="459">
        <v>7.9415602303089389E-2</v>
      </c>
    </row>
    <row r="88" spans="1:17">
      <c r="A88" s="478"/>
      <c r="B88" s="478"/>
      <c r="C88" s="235" t="s">
        <v>133</v>
      </c>
      <c r="D88" s="458">
        <v>2809929.1379977665</v>
      </c>
      <c r="E88" s="458">
        <v>155027.75250038644</v>
      </c>
      <c r="F88" s="463">
        <v>5.8393036120753278E-2</v>
      </c>
      <c r="G88" s="470">
        <v>0.8280775040020566</v>
      </c>
      <c r="H88" s="470">
        <v>-2.4636710763718428E-2</v>
      </c>
      <c r="I88" s="471">
        <v>5.0484329028786012</v>
      </c>
      <c r="J88" s="471">
        <v>0.51086690299401827</v>
      </c>
      <c r="K88" s="463">
        <v>0.11258610960303665</v>
      </c>
      <c r="L88" s="464">
        <v>14185738.715025229</v>
      </c>
      <c r="M88" s="464">
        <v>2138948.4551458452</v>
      </c>
      <c r="N88" s="463">
        <v>0.17755339048853508</v>
      </c>
      <c r="O88" s="458">
        <v>5038482.0322276372</v>
      </c>
      <c r="P88" s="458">
        <v>-100879.2799944859</v>
      </c>
      <c r="Q88" s="463">
        <v>-1.9628758101630412E-2</v>
      </c>
    </row>
    <row r="89" spans="1:17">
      <c r="A89" s="478"/>
      <c r="B89" s="478"/>
      <c r="C89" s="236" t="s">
        <v>137</v>
      </c>
      <c r="D89" s="458">
        <v>7007978.6381651545</v>
      </c>
      <c r="E89" s="458">
        <v>670721.75910492241</v>
      </c>
      <c r="F89" s="459">
        <v>0.10583786832456529</v>
      </c>
      <c r="G89" s="468">
        <v>2.0652298238832474</v>
      </c>
      <c r="H89" s="468">
        <v>2.9798657619996671E-2</v>
      </c>
      <c r="I89" s="469">
        <v>2.881242590282866</v>
      </c>
      <c r="J89" s="469">
        <v>-0.110478970856839</v>
      </c>
      <c r="K89" s="459">
        <v>-3.6928226306846453E-2</v>
      </c>
      <c r="L89" s="460">
        <v>20191686.524073962</v>
      </c>
      <c r="M89" s="460">
        <v>1232378.480508551</v>
      </c>
      <c r="N89" s="459">
        <v>6.5001237264395162E-2</v>
      </c>
      <c r="O89" s="458">
        <v>5621807.4153163414</v>
      </c>
      <c r="P89" s="458">
        <v>266070.44941532426</v>
      </c>
      <c r="Q89" s="459">
        <v>4.9679521438290457E-2</v>
      </c>
    </row>
    <row r="90" spans="1:17">
      <c r="A90" s="478"/>
      <c r="B90" s="478"/>
      <c r="C90" s="235" t="s">
        <v>134</v>
      </c>
      <c r="D90" s="458">
        <v>185382504.30455211</v>
      </c>
      <c r="E90" s="458">
        <v>24963932.692269176</v>
      </c>
      <c r="F90" s="463">
        <v>0.15561747272382356</v>
      </c>
      <c r="G90" s="470">
        <v>54.631655786006526</v>
      </c>
      <c r="H90" s="470">
        <v>3.1076341882747229</v>
      </c>
      <c r="I90" s="471">
        <v>2.8135914164573115</v>
      </c>
      <c r="J90" s="471">
        <v>0.16001672888895557</v>
      </c>
      <c r="K90" s="463">
        <v>6.0302327135773735E-2</v>
      </c>
      <c r="L90" s="464">
        <v>521590622.87264842</v>
      </c>
      <c r="M90" s="464">
        <v>95907961.826422811</v>
      </c>
      <c r="N90" s="463">
        <v>0.22530389560783168</v>
      </c>
      <c r="O90" s="458">
        <v>139939761.34567913</v>
      </c>
      <c r="P90" s="458">
        <v>12815849.825631678</v>
      </c>
      <c r="Q90" s="463">
        <v>0.10081384117582487</v>
      </c>
    </row>
    <row r="91" spans="1:17" s="182" customFormat="1">
      <c r="A91" s="478"/>
      <c r="B91" s="478"/>
      <c r="C91" s="236" t="s">
        <v>136</v>
      </c>
      <c r="D91" s="458">
        <v>1234623.3127558292</v>
      </c>
      <c r="E91" s="458">
        <v>602902.62174170581</v>
      </c>
      <c r="F91" s="459">
        <v>0.95438162833299811</v>
      </c>
      <c r="G91" s="468">
        <v>0.3638397059144664</v>
      </c>
      <c r="H91" s="468">
        <v>0.1609405639983221</v>
      </c>
      <c r="I91" s="469">
        <v>4.4170875923896773</v>
      </c>
      <c r="J91" s="469">
        <v>0.11835358767949433</v>
      </c>
      <c r="K91" s="459">
        <v>2.7532196118627637E-2</v>
      </c>
      <c r="L91" s="460">
        <v>5453439.3160488131</v>
      </c>
      <c r="M91" s="460">
        <v>2737840.1001073862</v>
      </c>
      <c r="N91" s="459">
        <v>1.008190046614905</v>
      </c>
      <c r="O91" s="458">
        <v>1564218.3925304413</v>
      </c>
      <c r="P91" s="458">
        <v>510150.69592481875</v>
      </c>
      <c r="Q91" s="459">
        <v>0.48398285761686771</v>
      </c>
    </row>
    <row r="92" spans="1:17" s="182" customFormat="1">
      <c r="A92" s="478"/>
      <c r="B92" s="478"/>
      <c r="C92" s="235" t="s">
        <v>135</v>
      </c>
      <c r="D92" s="458">
        <v>142805237.11042514</v>
      </c>
      <c r="E92" s="458">
        <v>1601179.6870392561</v>
      </c>
      <c r="F92" s="463">
        <v>1.1339473640182186E-2</v>
      </c>
      <c r="G92" s="470">
        <v>42.084265651298679</v>
      </c>
      <c r="H92" s="470">
        <v>-3.2683442818821078</v>
      </c>
      <c r="I92" s="471">
        <v>2.2557151988713051</v>
      </c>
      <c r="J92" s="471">
        <v>5.5598232119623781E-2</v>
      </c>
      <c r="K92" s="463">
        <v>2.527058013725092E-2</v>
      </c>
      <c r="L92" s="464">
        <v>322127943.82840651</v>
      </c>
      <c r="M92" s="464">
        <v>11462501.31703651</v>
      </c>
      <c r="N92" s="463">
        <v>3.6896608854771466E-2</v>
      </c>
      <c r="O92" s="458">
        <v>91236207.973721176</v>
      </c>
      <c r="P92" s="458">
        <v>4416457.089748174</v>
      </c>
      <c r="Q92" s="463">
        <v>5.0869267013336425E-2</v>
      </c>
    </row>
    <row r="93" spans="1:17">
      <c r="A93" s="177"/>
      <c r="B93" s="177"/>
      <c r="C93" s="176"/>
      <c r="D93" s="249"/>
      <c r="E93" s="249"/>
      <c r="F93" s="250"/>
      <c r="G93" s="251"/>
      <c r="H93" s="251"/>
      <c r="I93" s="250"/>
      <c r="J93" s="252"/>
      <c r="K93" s="252"/>
      <c r="L93" s="176"/>
      <c r="M93" s="176"/>
      <c r="N93" s="176"/>
      <c r="O93" s="176"/>
      <c r="P93" s="176"/>
      <c r="Q93" s="176"/>
    </row>
    <row r="94" spans="1:17">
      <c r="A94" s="177"/>
      <c r="B94" s="177"/>
      <c r="C94" s="176"/>
      <c r="D94" s="253"/>
      <c r="E94" s="253"/>
      <c r="F94" s="254"/>
      <c r="G94" s="255"/>
      <c r="H94" s="255"/>
      <c r="I94" s="254"/>
      <c r="J94" s="256"/>
      <c r="K94" s="256"/>
      <c r="L94" s="176"/>
      <c r="M94" s="176"/>
      <c r="N94" s="176"/>
      <c r="O94" s="176"/>
      <c r="P94" s="176"/>
      <c r="Q94" s="176"/>
    </row>
    <row r="95" spans="1:17">
      <c r="A95" s="177"/>
      <c r="B95" s="177"/>
      <c r="C95" s="176"/>
      <c r="D95" s="249"/>
      <c r="E95" s="249"/>
      <c r="F95" s="250"/>
      <c r="G95" s="251"/>
      <c r="H95" s="251"/>
      <c r="I95" s="250"/>
      <c r="J95" s="252"/>
      <c r="K95" s="252"/>
      <c r="L95" s="176"/>
      <c r="M95" s="176"/>
      <c r="N95" s="176"/>
      <c r="O95" s="176"/>
      <c r="P95" s="176"/>
      <c r="Q95" s="176"/>
    </row>
    <row r="96" spans="1:17">
      <c r="A96" s="177"/>
      <c r="B96" s="177"/>
      <c r="C96" s="176"/>
      <c r="D96" s="253"/>
      <c r="E96" s="253"/>
      <c r="F96" s="254"/>
      <c r="G96" s="255"/>
      <c r="H96" s="255"/>
      <c r="I96" s="254"/>
      <c r="J96" s="256"/>
      <c r="K96" s="256"/>
      <c r="L96" s="176"/>
      <c r="M96" s="176"/>
      <c r="N96" s="176"/>
      <c r="O96" s="176"/>
      <c r="P96" s="176"/>
      <c r="Q96" s="176"/>
    </row>
    <row r="97" spans="1:28" s="182" customFormat="1">
      <c r="A97" s="177"/>
      <c r="B97" s="177"/>
      <c r="C97" s="176"/>
      <c r="D97" s="249"/>
      <c r="E97" s="249"/>
      <c r="F97" s="250"/>
      <c r="G97" s="251"/>
      <c r="H97" s="251"/>
      <c r="I97" s="250"/>
      <c r="J97" s="252"/>
      <c r="K97" s="252"/>
      <c r="L97" s="176"/>
      <c r="M97" s="176"/>
      <c r="N97" s="176"/>
      <c r="O97" s="176"/>
      <c r="P97" s="176"/>
      <c r="Q97" s="176"/>
    </row>
    <row r="98" spans="1:28" s="182" customFormat="1">
      <c r="A98" s="177"/>
      <c r="B98" s="177"/>
      <c r="C98" s="176"/>
      <c r="D98" s="253"/>
      <c r="E98" s="253"/>
      <c r="F98" s="254"/>
      <c r="G98" s="255"/>
      <c r="H98" s="255"/>
      <c r="I98" s="254"/>
      <c r="J98" s="256"/>
      <c r="K98" s="256"/>
      <c r="L98" s="176"/>
      <c r="M98" s="176"/>
      <c r="N98" s="176"/>
      <c r="O98" s="176"/>
      <c r="P98" s="176"/>
      <c r="Q98" s="176"/>
    </row>
    <row r="99" spans="1:28">
      <c r="A99" s="177"/>
      <c r="B99" s="177"/>
      <c r="C99" s="176"/>
      <c r="D99" s="249"/>
      <c r="E99" s="249"/>
      <c r="F99" s="250"/>
      <c r="G99" s="251"/>
      <c r="H99" s="251"/>
      <c r="I99" s="250"/>
      <c r="J99" s="252"/>
      <c r="K99" s="252"/>
      <c r="L99" s="176"/>
      <c r="M99" s="176"/>
      <c r="N99" s="176"/>
      <c r="O99" s="176"/>
      <c r="P99" s="176"/>
      <c r="Q99" s="176"/>
    </row>
    <row r="100" spans="1:28">
      <c r="A100" s="177"/>
      <c r="B100" s="177"/>
      <c r="C100" s="176"/>
      <c r="D100" s="253"/>
      <c r="E100" s="253"/>
      <c r="F100" s="254"/>
      <c r="G100" s="255"/>
      <c r="H100" s="255"/>
      <c r="I100" s="254"/>
      <c r="J100" s="256"/>
      <c r="K100" s="256"/>
      <c r="L100" s="176"/>
      <c r="M100" s="176"/>
      <c r="N100" s="176"/>
      <c r="O100" s="176"/>
      <c r="P100" s="176"/>
      <c r="Q100" s="176"/>
    </row>
    <row r="101" spans="1:28">
      <c r="A101" s="177"/>
      <c r="B101" s="177"/>
      <c r="C101" s="176"/>
      <c r="D101" s="249"/>
      <c r="E101" s="249"/>
      <c r="F101" s="250"/>
      <c r="G101" s="251"/>
      <c r="H101" s="251"/>
      <c r="I101" s="250"/>
      <c r="J101" s="252"/>
      <c r="K101" s="252"/>
      <c r="L101" s="176"/>
      <c r="M101" s="176"/>
      <c r="N101" s="176"/>
      <c r="O101" s="176"/>
      <c r="P101" s="176"/>
      <c r="Q101" s="176"/>
    </row>
    <row r="102" spans="1:28">
      <c r="A102" s="177"/>
      <c r="B102" s="177"/>
      <c r="C102" s="176"/>
      <c r="D102" s="253"/>
      <c r="E102" s="253"/>
      <c r="F102" s="254"/>
      <c r="G102" s="255"/>
      <c r="H102" s="255"/>
      <c r="I102" s="254"/>
      <c r="J102" s="256"/>
      <c r="K102" s="256"/>
      <c r="L102" s="176"/>
      <c r="M102" s="176"/>
      <c r="N102" s="176"/>
      <c r="O102" s="176"/>
      <c r="P102" s="176"/>
      <c r="Q102" s="176"/>
    </row>
    <row r="103" spans="1:28" s="182" customFormat="1">
      <c r="A103" s="177"/>
      <c r="B103" s="177"/>
      <c r="C103" s="176"/>
      <c r="D103" s="249"/>
      <c r="E103" s="249"/>
      <c r="F103" s="250"/>
      <c r="G103" s="251"/>
      <c r="H103" s="251"/>
      <c r="I103" s="250"/>
      <c r="J103" s="252"/>
      <c r="K103" s="252"/>
      <c r="L103" s="176"/>
      <c r="M103" s="176"/>
      <c r="N103" s="176"/>
      <c r="O103" s="176"/>
      <c r="P103" s="176"/>
      <c r="Q103" s="176"/>
    </row>
    <row r="104" spans="1:28" s="182" customFormat="1">
      <c r="A104" s="177"/>
      <c r="B104" s="177"/>
      <c r="C104" s="176"/>
      <c r="D104" s="253"/>
      <c r="E104" s="253"/>
      <c r="F104" s="254"/>
      <c r="G104" s="255"/>
      <c r="H104" s="255"/>
      <c r="I104" s="254"/>
      <c r="J104" s="256"/>
      <c r="K104" s="256"/>
      <c r="L104" s="176"/>
      <c r="M104" s="176"/>
      <c r="N104" s="176"/>
      <c r="O104" s="176"/>
      <c r="P104" s="176"/>
      <c r="Q104" s="176"/>
    </row>
    <row r="105" spans="1:28">
      <c r="A105" s="176"/>
      <c r="B105" s="176"/>
      <c r="C105" s="176"/>
      <c r="D105" s="249"/>
      <c r="E105" s="249"/>
      <c r="F105" s="250"/>
      <c r="G105" s="251"/>
      <c r="H105" s="251"/>
      <c r="I105" s="250"/>
      <c r="J105" s="252"/>
      <c r="K105" s="252"/>
      <c r="L105" s="176"/>
      <c r="M105" s="176"/>
      <c r="N105" s="176"/>
      <c r="O105" s="176"/>
      <c r="P105" s="176"/>
      <c r="Q105" s="176"/>
    </row>
    <row r="106" spans="1:28">
      <c r="A106" s="176"/>
      <c r="B106" s="176"/>
      <c r="C106" s="176"/>
      <c r="D106" s="253"/>
      <c r="E106" s="253"/>
      <c r="F106" s="254"/>
      <c r="G106" s="255"/>
      <c r="H106" s="255"/>
      <c r="I106" s="254"/>
      <c r="J106" s="256"/>
      <c r="K106" s="256"/>
      <c r="L106" s="176"/>
      <c r="M106" s="176"/>
      <c r="N106" s="176"/>
      <c r="O106" s="176"/>
      <c r="P106" s="176"/>
      <c r="Q106" s="176"/>
    </row>
    <row r="107" spans="1:28">
      <c r="A107" s="176"/>
      <c r="B107" s="176"/>
      <c r="C107" s="176"/>
      <c r="D107" s="249"/>
      <c r="E107" s="249"/>
      <c r="F107" s="250"/>
      <c r="G107" s="251"/>
      <c r="H107" s="251"/>
      <c r="I107" s="250"/>
      <c r="J107" s="252"/>
      <c r="K107" s="252"/>
      <c r="L107" s="176"/>
      <c r="M107" s="176"/>
      <c r="N107" s="176"/>
      <c r="O107" s="176"/>
      <c r="P107" s="176"/>
      <c r="Q107" s="176"/>
    </row>
    <row r="108" spans="1:28">
      <c r="A108" s="176"/>
      <c r="B108" s="176"/>
      <c r="C108" s="176"/>
      <c r="D108" s="253"/>
      <c r="E108" s="253"/>
      <c r="F108" s="254"/>
      <c r="G108" s="255"/>
      <c r="H108" s="255"/>
      <c r="I108" s="254"/>
      <c r="J108" s="256"/>
      <c r="K108" s="256"/>
      <c r="L108" s="176"/>
      <c r="M108" s="176"/>
      <c r="N108" s="176"/>
      <c r="O108" s="176"/>
      <c r="P108" s="176"/>
      <c r="Q108" s="176"/>
    </row>
    <row r="109" spans="1:28" s="182" customFormat="1">
      <c r="A109" s="176"/>
      <c r="B109" s="176"/>
      <c r="C109" s="176"/>
      <c r="D109" s="249"/>
      <c r="E109" s="249"/>
      <c r="F109" s="250"/>
      <c r="G109" s="251"/>
      <c r="H109" s="251"/>
      <c r="I109" s="250"/>
      <c r="J109" s="252"/>
      <c r="K109" s="252"/>
      <c r="L109" s="176"/>
      <c r="M109" s="176"/>
      <c r="N109" s="176"/>
      <c r="O109" s="176"/>
      <c r="P109" s="176"/>
      <c r="Q109" s="176"/>
    </row>
    <row r="110" spans="1:28" s="182" customFormat="1">
      <c r="A110" s="176"/>
      <c r="B110" s="176"/>
      <c r="C110" s="176"/>
      <c r="D110" s="253"/>
      <c r="E110" s="253"/>
      <c r="F110" s="254"/>
      <c r="G110" s="255"/>
      <c r="H110" s="255"/>
      <c r="I110" s="254"/>
      <c r="J110" s="256"/>
      <c r="K110" s="256"/>
      <c r="L110" s="176"/>
      <c r="M110" s="176"/>
      <c r="N110" s="176"/>
      <c r="O110" s="176"/>
      <c r="P110" s="176"/>
      <c r="Q110" s="176"/>
      <c r="R110" s="196"/>
    </row>
    <row r="111" spans="1:28">
      <c r="D111" s="249"/>
      <c r="E111" s="249"/>
      <c r="F111" s="250"/>
      <c r="G111" s="251"/>
      <c r="H111" s="251"/>
      <c r="I111" s="250"/>
      <c r="J111" s="252"/>
      <c r="K111" s="252"/>
      <c r="L111" s="193"/>
      <c r="M111" s="193"/>
      <c r="N111" s="193"/>
      <c r="O111" s="193"/>
      <c r="P111" s="193"/>
      <c r="Q111" s="193"/>
      <c r="R111" s="176"/>
      <c r="S111" s="176"/>
      <c r="T111" s="176"/>
      <c r="U111" s="176"/>
      <c r="V111" s="176"/>
      <c r="W111" s="176"/>
      <c r="X111" s="176"/>
      <c r="Y111" s="176"/>
      <c r="Z111" s="176"/>
      <c r="AA111" s="176"/>
      <c r="AB111" s="176"/>
    </row>
    <row r="112" spans="1:28">
      <c r="D112" s="253"/>
      <c r="E112" s="253"/>
      <c r="F112" s="254"/>
      <c r="G112" s="255"/>
      <c r="H112" s="255"/>
      <c r="I112" s="254"/>
      <c r="J112" s="256"/>
      <c r="K112" s="256"/>
      <c r="L112" s="192"/>
      <c r="M112" s="192"/>
      <c r="N112" s="192"/>
      <c r="O112" s="192"/>
      <c r="P112" s="192"/>
      <c r="Q112" s="192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</row>
    <row r="113" spans="4:28">
      <c r="D113" s="249"/>
      <c r="E113" s="249"/>
      <c r="F113" s="250"/>
      <c r="G113" s="251"/>
      <c r="H113" s="251"/>
      <c r="I113" s="250"/>
      <c r="J113" s="252"/>
      <c r="K113" s="252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</row>
    <row r="114" spans="4:28">
      <c r="D114" s="253"/>
      <c r="E114" s="253"/>
      <c r="F114" s="254"/>
      <c r="G114" s="255"/>
      <c r="H114" s="255"/>
      <c r="I114" s="254"/>
      <c r="J114" s="256"/>
      <c r="K114" s="256"/>
      <c r="R114" s="176"/>
      <c r="S114" s="176"/>
      <c r="T114" s="176"/>
      <c r="U114" s="176"/>
      <c r="V114" s="176"/>
      <c r="W114" s="176"/>
      <c r="X114" s="176"/>
      <c r="Y114" s="176"/>
      <c r="Z114" s="176"/>
      <c r="AA114" s="176"/>
      <c r="AB114" s="176"/>
    </row>
    <row r="115" spans="4:28">
      <c r="D115" s="249"/>
      <c r="E115" s="249"/>
      <c r="F115" s="250"/>
      <c r="G115" s="251"/>
      <c r="H115" s="251"/>
      <c r="I115" s="250"/>
      <c r="J115" s="257"/>
      <c r="K115" s="257"/>
      <c r="R115" s="176"/>
      <c r="S115" s="176"/>
      <c r="T115" s="176"/>
      <c r="U115" s="176"/>
      <c r="V115" s="176"/>
      <c r="W115" s="176"/>
      <c r="X115" s="176"/>
      <c r="Y115" s="176"/>
      <c r="Z115" s="176"/>
      <c r="AA115" s="176"/>
      <c r="AB115" s="176"/>
    </row>
    <row r="116" spans="4:28">
      <c r="D116" s="253"/>
      <c r="E116" s="253"/>
      <c r="F116" s="254"/>
      <c r="G116" s="255"/>
      <c r="H116" s="255"/>
      <c r="I116" s="254"/>
      <c r="J116" s="258"/>
      <c r="K116" s="258"/>
      <c r="R116" s="176"/>
      <c r="S116" s="176"/>
      <c r="T116" s="176"/>
      <c r="U116" s="176"/>
      <c r="V116" s="176"/>
      <c r="W116" s="176"/>
      <c r="X116" s="176"/>
      <c r="Y116" s="176"/>
      <c r="Z116" s="176"/>
      <c r="AA116" s="176"/>
      <c r="AB116" s="176"/>
    </row>
    <row r="117" spans="4:28">
      <c r="D117" s="249"/>
      <c r="E117" s="249"/>
      <c r="F117" s="250"/>
      <c r="G117" s="251"/>
      <c r="H117" s="251"/>
      <c r="I117" s="250"/>
      <c r="J117" s="257"/>
      <c r="K117" s="257"/>
      <c r="R117" s="176"/>
      <c r="S117" s="176"/>
      <c r="T117" s="176"/>
      <c r="U117" s="176"/>
      <c r="V117" s="176"/>
      <c r="W117" s="176"/>
      <c r="X117" s="176"/>
      <c r="Y117" s="176"/>
      <c r="Z117" s="176"/>
      <c r="AA117" s="176"/>
      <c r="AB117" s="176"/>
    </row>
    <row r="118" spans="4:28">
      <c r="D118" s="253"/>
      <c r="E118" s="253"/>
      <c r="F118" s="254"/>
      <c r="G118" s="255"/>
      <c r="H118" s="255"/>
      <c r="I118" s="254"/>
      <c r="J118" s="258"/>
      <c r="K118" s="258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</row>
    <row r="119" spans="4:28">
      <c r="D119" s="249"/>
      <c r="E119" s="249"/>
      <c r="F119" s="250"/>
      <c r="G119" s="251"/>
      <c r="H119" s="251"/>
      <c r="I119" s="250"/>
      <c r="J119" s="257"/>
      <c r="K119" s="257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</row>
    <row r="120" spans="4:28">
      <c r="D120" s="253"/>
      <c r="E120" s="253"/>
      <c r="F120" s="254"/>
      <c r="G120" s="255"/>
      <c r="H120" s="255"/>
      <c r="I120" s="254"/>
      <c r="J120" s="258"/>
      <c r="K120" s="258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</row>
    <row r="121" spans="4:28">
      <c r="D121" s="249"/>
      <c r="E121" s="249"/>
      <c r="F121" s="250"/>
      <c r="G121" s="251"/>
      <c r="H121" s="251"/>
      <c r="I121" s="250"/>
      <c r="J121" s="257"/>
      <c r="K121" s="257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</row>
    <row r="122" spans="4:28">
      <c r="D122" s="253"/>
      <c r="E122" s="253"/>
      <c r="F122" s="254"/>
      <c r="G122" s="255"/>
      <c r="H122" s="255"/>
      <c r="I122" s="254"/>
      <c r="J122" s="258"/>
      <c r="K122" s="258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</row>
    <row r="123" spans="4:28"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</row>
    <row r="124" spans="4:28"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</row>
    <row r="125" spans="4:28">
      <c r="R125" s="176"/>
      <c r="S125" s="176"/>
      <c r="T125" s="176"/>
      <c r="U125" s="176"/>
      <c r="V125" s="176"/>
      <c r="W125" s="176"/>
      <c r="X125" s="176"/>
      <c r="Y125" s="176"/>
      <c r="Z125" s="176"/>
      <c r="AA125" s="176"/>
      <c r="AB125" s="176"/>
    </row>
    <row r="126" spans="4:28"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</row>
    <row r="127" spans="4:28">
      <c r="R127" s="176"/>
      <c r="S127" s="176"/>
      <c r="T127" s="176"/>
      <c r="U127" s="176"/>
      <c r="V127" s="176"/>
      <c r="W127" s="176"/>
      <c r="X127" s="176"/>
      <c r="Y127" s="176"/>
      <c r="Z127" s="176"/>
      <c r="AA127" s="176"/>
      <c r="AB127" s="176"/>
    </row>
    <row r="128" spans="4:28">
      <c r="R128" s="176"/>
      <c r="S128" s="176"/>
      <c r="T128" s="176"/>
      <c r="U128" s="176"/>
      <c r="V128" s="176"/>
      <c r="W128" s="176"/>
      <c r="X128" s="176"/>
      <c r="Y128" s="176"/>
      <c r="Z128" s="176"/>
      <c r="AA128" s="176"/>
      <c r="AB128" s="176"/>
    </row>
  </sheetData>
  <mergeCells count="28">
    <mergeCell ref="A39:A56"/>
    <mergeCell ref="B39:B44"/>
    <mergeCell ref="B45:B50"/>
    <mergeCell ref="B51:B56"/>
    <mergeCell ref="O1:Q1"/>
    <mergeCell ref="A1:A2"/>
    <mergeCell ref="B1:B2"/>
    <mergeCell ref="C1:C2"/>
    <mergeCell ref="D1:F1"/>
    <mergeCell ref="G1:H1"/>
    <mergeCell ref="I1:K1"/>
    <mergeCell ref="L1:N1"/>
    <mergeCell ref="A75:A92"/>
    <mergeCell ref="B75:B80"/>
    <mergeCell ref="B81:B86"/>
    <mergeCell ref="B87:B92"/>
    <mergeCell ref="A3:A20"/>
    <mergeCell ref="B3:B8"/>
    <mergeCell ref="B9:B14"/>
    <mergeCell ref="B15:B20"/>
    <mergeCell ref="A57:A74"/>
    <mergeCell ref="B57:B62"/>
    <mergeCell ref="B63:B68"/>
    <mergeCell ref="B69:B74"/>
    <mergeCell ref="A21:A38"/>
    <mergeCell ref="B21:B26"/>
    <mergeCell ref="B27:B32"/>
    <mergeCell ref="B33:B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T77"/>
  <sheetViews>
    <sheetView zoomScale="85" zoomScaleNormal="85" workbookViewId="0">
      <selection activeCell="N11" sqref="N11"/>
    </sheetView>
  </sheetViews>
  <sheetFormatPr defaultRowHeight="14.4"/>
  <cols>
    <col min="1" max="1" width="31.21875" bestFit="1" customWidth="1"/>
    <col min="2" max="2" width="31" bestFit="1" customWidth="1"/>
    <col min="3" max="3" width="21.5546875" bestFit="1" customWidth="1"/>
    <col min="4" max="4" width="12.77734375" bestFit="1" customWidth="1"/>
    <col min="5" max="5" width="10.77734375" bestFit="1" customWidth="1"/>
    <col min="6" max="6" width="9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77734375" bestFit="1" customWidth="1"/>
    <col min="13" max="13" width="12.77734375" bestFit="1" customWidth="1"/>
    <col min="15" max="15" width="12.77734375" bestFit="1" customWidth="1"/>
    <col min="16" max="16" width="11.77734375" bestFit="1" customWidth="1"/>
  </cols>
  <sheetData>
    <row r="1" spans="1:20">
      <c r="A1" s="475" t="s">
        <v>0</v>
      </c>
      <c r="B1" s="475" t="s">
        <v>1</v>
      </c>
      <c r="C1" s="475" t="s">
        <v>102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20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6" t="s">
        <v>280</v>
      </c>
      <c r="B3" s="476" t="s">
        <v>122</v>
      </c>
      <c r="C3" s="154" t="s">
        <v>64</v>
      </c>
      <c r="D3" s="458">
        <v>292782874.94637722</v>
      </c>
      <c r="E3" s="458">
        <v>9862379.2274264097</v>
      </c>
      <c r="F3" s="459">
        <v>3.4859189689896333E-2</v>
      </c>
      <c r="G3" s="468">
        <v>80.840553424807879</v>
      </c>
      <c r="H3" s="468">
        <v>-0.3434386927545745</v>
      </c>
      <c r="I3" s="469">
        <v>2.8946172206470644</v>
      </c>
      <c r="J3" s="469">
        <v>0.12193997642283572</v>
      </c>
      <c r="K3" s="459">
        <v>4.3979145671155635E-2</v>
      </c>
      <c r="L3" s="460">
        <v>847494351.73033941</v>
      </c>
      <c r="M3" s="460">
        <v>63047131.325766206</v>
      </c>
      <c r="N3" s="459">
        <v>8.0371412742402337E-2</v>
      </c>
      <c r="O3" s="458">
        <v>286463066.22237742</v>
      </c>
      <c r="P3" s="458">
        <v>2627650.5765794516</v>
      </c>
      <c r="Q3" s="459">
        <v>9.2576557812592778E-3</v>
      </c>
      <c r="R3" s="193"/>
      <c r="S3" s="193"/>
      <c r="T3" s="193"/>
    </row>
    <row r="4" spans="1:20">
      <c r="A4" s="476"/>
      <c r="B4" s="476"/>
      <c r="C4" s="154" t="s">
        <v>63</v>
      </c>
      <c r="D4" s="458">
        <v>49660779.531431101</v>
      </c>
      <c r="E4" s="458">
        <v>4579077.6660176069</v>
      </c>
      <c r="F4" s="463">
        <v>0.10157286607519707</v>
      </c>
      <c r="G4" s="470">
        <v>13.711884281358776</v>
      </c>
      <c r="H4" s="470">
        <v>0.77569696277110189</v>
      </c>
      <c r="I4" s="471">
        <v>3.1997536187881774</v>
      </c>
      <c r="J4" s="471">
        <v>0.21430596787873402</v>
      </c>
      <c r="K4" s="463">
        <v>7.1783528950323736E-2</v>
      </c>
      <c r="L4" s="464">
        <v>158902259.01753852</v>
      </c>
      <c r="M4" s="464">
        <v>24313198.084439933</v>
      </c>
      <c r="N4" s="463">
        <v>0.18064765379799713</v>
      </c>
      <c r="O4" s="458">
        <v>41802391.936250336</v>
      </c>
      <c r="P4" s="458">
        <v>5353649.7074723616</v>
      </c>
      <c r="Q4" s="463">
        <v>0.14688160359194524</v>
      </c>
      <c r="R4" s="193"/>
      <c r="S4" s="193"/>
      <c r="T4" s="193"/>
    </row>
    <row r="5" spans="1:20">
      <c r="A5" s="476"/>
      <c r="B5" s="476"/>
      <c r="C5" s="154" t="s">
        <v>103</v>
      </c>
      <c r="D5" s="458">
        <v>18536466.728366222</v>
      </c>
      <c r="E5" s="458">
        <v>-701161.92015271261</v>
      </c>
      <c r="F5" s="459">
        <v>-3.6447419428001775E-2</v>
      </c>
      <c r="G5" s="468">
        <v>5.1181211644844709</v>
      </c>
      <c r="H5" s="468">
        <v>-0.40211337558721194</v>
      </c>
      <c r="I5" s="469">
        <v>3.2083067169756538</v>
      </c>
      <c r="J5" s="469">
        <v>0.18259759585326263</v>
      </c>
      <c r="K5" s="459">
        <v>6.0348694650967566E-2</v>
      </c>
      <c r="L5" s="460">
        <v>59470670.713613071</v>
      </c>
      <c r="M5" s="460">
        <v>1263202.2430239096</v>
      </c>
      <c r="N5" s="459">
        <v>2.1701721037089519E-2</v>
      </c>
      <c r="O5" s="458">
        <v>28650364.716309428</v>
      </c>
      <c r="P5" s="458">
        <v>-2969899.7721357383</v>
      </c>
      <c r="Q5" s="459">
        <v>-9.3923938340902041E-2</v>
      </c>
      <c r="R5" s="193"/>
      <c r="S5" s="193"/>
      <c r="T5" s="193"/>
    </row>
    <row r="6" spans="1:20">
      <c r="A6" s="476"/>
      <c r="B6" s="476"/>
      <c r="C6" s="154" t="s">
        <v>67</v>
      </c>
      <c r="D6" s="458">
        <v>1048569.9956418071</v>
      </c>
      <c r="E6" s="458">
        <v>-43852.471867608372</v>
      </c>
      <c r="F6" s="463">
        <v>-4.0142411175034177E-2</v>
      </c>
      <c r="G6" s="470">
        <v>0.28952164216522919</v>
      </c>
      <c r="H6" s="470">
        <v>-2.3948814494203274E-2</v>
      </c>
      <c r="I6" s="471">
        <v>3.0293757504384362</v>
      </c>
      <c r="J6" s="471">
        <v>-1.6814540201262496E-2</v>
      </c>
      <c r="K6" s="463">
        <v>-5.5198587734095394E-3</v>
      </c>
      <c r="L6" s="464">
        <v>3176512.5174346273</v>
      </c>
      <c r="M6" s="464">
        <v>-151214.19636921585</v>
      </c>
      <c r="N6" s="463">
        <v>-4.5440689507933354E-2</v>
      </c>
      <c r="O6" s="458">
        <v>4194279.9825672284</v>
      </c>
      <c r="P6" s="458">
        <v>-175409.88747043349</v>
      </c>
      <c r="Q6" s="463">
        <v>-4.0142411175034177E-2</v>
      </c>
      <c r="R6" s="193"/>
      <c r="S6" s="193"/>
      <c r="T6" s="193"/>
    </row>
    <row r="7" spans="1:20">
      <c r="A7" s="476"/>
      <c r="B7" s="476" t="s">
        <v>123</v>
      </c>
      <c r="C7" s="154" t="s">
        <v>64</v>
      </c>
      <c r="D7" s="458">
        <v>3578760417.6657043</v>
      </c>
      <c r="E7" s="458">
        <v>265340801.67034101</v>
      </c>
      <c r="F7" s="459">
        <v>8.0080651538797537E-2</v>
      </c>
      <c r="G7" s="468">
        <v>80.553322117454314</v>
      </c>
      <c r="H7" s="468">
        <v>-0.30780288005298928</v>
      </c>
      <c r="I7" s="469">
        <v>2.8953019787690879</v>
      </c>
      <c r="J7" s="469">
        <v>0.11141745347954846</v>
      </c>
      <c r="K7" s="459">
        <v>4.0022297069940579E-2</v>
      </c>
      <c r="L7" s="460">
        <v>10361592118.808001</v>
      </c>
      <c r="M7" s="460">
        <v>1137414524.0477009</v>
      </c>
      <c r="N7" s="459">
        <v>0.12330796023417824</v>
      </c>
      <c r="O7" s="458">
        <v>3604355492.0707445</v>
      </c>
      <c r="P7" s="458">
        <v>178295222.8384757</v>
      </c>
      <c r="Q7" s="459">
        <v>5.2040889192655419E-2</v>
      </c>
      <c r="R7" s="193"/>
      <c r="S7" s="193"/>
      <c r="T7" s="193"/>
    </row>
    <row r="8" spans="1:20">
      <c r="A8" s="476"/>
      <c r="B8" s="476"/>
      <c r="C8" s="154" t="s">
        <v>63</v>
      </c>
      <c r="D8" s="458">
        <v>606256130.23478556</v>
      </c>
      <c r="E8" s="458">
        <v>81017191.528399885</v>
      </c>
      <c r="F8" s="463">
        <v>0.15424825837920098</v>
      </c>
      <c r="G8" s="470">
        <v>13.646050488156993</v>
      </c>
      <c r="H8" s="470">
        <v>0.82805083871127749</v>
      </c>
      <c r="I8" s="471">
        <v>3.1051331116665342</v>
      </c>
      <c r="J8" s="471">
        <v>0.22635092951829394</v>
      </c>
      <c r="K8" s="463">
        <v>7.862732058087965E-2</v>
      </c>
      <c r="L8" s="464">
        <v>1882505984.1428514</v>
      </c>
      <c r="M8" s="464">
        <v>370457486.0244565</v>
      </c>
      <c r="N8" s="463">
        <v>0.24500370622070439</v>
      </c>
      <c r="O8" s="458">
        <v>510903956.38175136</v>
      </c>
      <c r="P8" s="458">
        <v>88427600.83342582</v>
      </c>
      <c r="Q8" s="463">
        <v>0.20930781018184319</v>
      </c>
      <c r="R8" s="193"/>
      <c r="S8" s="193"/>
      <c r="T8" s="193"/>
    </row>
    <row r="9" spans="1:20">
      <c r="A9" s="476"/>
      <c r="B9" s="476"/>
      <c r="C9" s="154" t="s">
        <v>103</v>
      </c>
      <c r="D9" s="458">
        <v>242529757.32113513</v>
      </c>
      <c r="E9" s="458">
        <v>-983100.70456644893</v>
      </c>
      <c r="F9" s="459">
        <v>-4.0371613742987136E-3</v>
      </c>
      <c r="G9" s="468">
        <v>5.4590348010220877</v>
      </c>
      <c r="H9" s="468">
        <v>-0.48368478579406649</v>
      </c>
      <c r="I9" s="469">
        <v>3.2029536022013434</v>
      </c>
      <c r="J9" s="469">
        <v>0.20432392269815924</v>
      </c>
      <c r="K9" s="459">
        <v>6.8139098367095405E-2</v>
      </c>
      <c r="L9" s="460">
        <v>776811559.85274744</v>
      </c>
      <c r="M9" s="460">
        <v>46606676.436233521</v>
      </c>
      <c r="N9" s="459">
        <v>6.3826848456789556E-2</v>
      </c>
      <c r="O9" s="458">
        <v>406516429.48224181</v>
      </c>
      <c r="P9" s="458">
        <v>-16203989.641087711</v>
      </c>
      <c r="Q9" s="459">
        <v>-3.8332639986241507E-2</v>
      </c>
      <c r="R9" s="193"/>
      <c r="S9" s="193"/>
      <c r="T9" s="193"/>
    </row>
    <row r="10" spans="1:20">
      <c r="A10" s="476"/>
      <c r="B10" s="476"/>
      <c r="C10" s="154" t="s">
        <v>67</v>
      </c>
      <c r="D10" s="458">
        <v>13163859.895481629</v>
      </c>
      <c r="E10" s="458">
        <v>271732.63292989507</v>
      </c>
      <c r="F10" s="463">
        <v>2.1077408514202887E-2</v>
      </c>
      <c r="G10" s="470">
        <v>0.29630165831593325</v>
      </c>
      <c r="H10" s="470">
        <v>-1.8319498940602474E-2</v>
      </c>
      <c r="I10" s="471">
        <v>3.0709863097663486</v>
      </c>
      <c r="J10" s="471">
        <v>3.9607751395797752E-2</v>
      </c>
      <c r="K10" s="463">
        <v>1.3065920548401585E-2</v>
      </c>
      <c r="L10" s="464">
        <v>40426033.52270636</v>
      </c>
      <c r="M10" s="464">
        <v>1345115.3672226071</v>
      </c>
      <c r="N10" s="463">
        <v>3.4418724807617228E-2</v>
      </c>
      <c r="O10" s="458">
        <v>52655439.581926517</v>
      </c>
      <c r="P10" s="458">
        <v>1086930.5317195803</v>
      </c>
      <c r="Q10" s="463">
        <v>2.1077408514202887E-2</v>
      </c>
      <c r="R10" s="193"/>
      <c r="S10" s="193"/>
      <c r="T10" s="193"/>
    </row>
    <row r="11" spans="1:20">
      <c r="A11" s="476"/>
      <c r="B11" s="476" t="s">
        <v>124</v>
      </c>
      <c r="C11" s="154" t="s">
        <v>64</v>
      </c>
      <c r="D11" s="458">
        <v>594934040.13730001</v>
      </c>
      <c r="E11" s="458">
        <v>35464841.326609254</v>
      </c>
      <c r="F11" s="459">
        <v>6.3390158746897518E-2</v>
      </c>
      <c r="G11" s="468">
        <v>80.957155528835727</v>
      </c>
      <c r="H11" s="468">
        <v>-0.17157054344710332</v>
      </c>
      <c r="I11" s="469">
        <v>2.8883547284345021</v>
      </c>
      <c r="J11" s="469">
        <v>0.11343694895587397</v>
      </c>
      <c r="K11" s="459">
        <v>4.0879391020078204E-2</v>
      </c>
      <c r="L11" s="460">
        <v>1718380547.9372125</v>
      </c>
      <c r="M11" s="460">
        <v>165899521.08676338</v>
      </c>
      <c r="N11" s="459">
        <v>0.10686090085321508</v>
      </c>
      <c r="O11" s="458">
        <v>584083867.654302</v>
      </c>
      <c r="P11" s="458">
        <v>20059484.597556233</v>
      </c>
      <c r="Q11" s="459">
        <v>3.5564924496425669E-2</v>
      </c>
      <c r="R11" s="193"/>
      <c r="S11" s="193"/>
      <c r="T11" s="193"/>
    </row>
    <row r="12" spans="1:20">
      <c r="A12" s="476"/>
      <c r="B12" s="476"/>
      <c r="C12" s="154" t="s">
        <v>63</v>
      </c>
      <c r="D12" s="458">
        <v>100312944.92530178</v>
      </c>
      <c r="E12" s="458">
        <v>11122066.671016783</v>
      </c>
      <c r="F12" s="463">
        <v>0.12469959808342224</v>
      </c>
      <c r="G12" s="470">
        <v>13.650337913088647</v>
      </c>
      <c r="H12" s="470">
        <v>0.71675310552417848</v>
      </c>
      <c r="I12" s="471">
        <v>3.1884603447527051</v>
      </c>
      <c r="J12" s="471">
        <v>0.21953810063757206</v>
      </c>
      <c r="K12" s="463">
        <v>7.3945385761695445E-2</v>
      </c>
      <c r="L12" s="464">
        <v>319843846.95968682</v>
      </c>
      <c r="M12" s="464">
        <v>55043064.538375378</v>
      </c>
      <c r="N12" s="463">
        <v>0.20786594372972464</v>
      </c>
      <c r="O12" s="458">
        <v>84199405.701012269</v>
      </c>
      <c r="P12" s="458">
        <v>11691114.144597694</v>
      </c>
      <c r="Q12" s="463">
        <v>0.16123830659423968</v>
      </c>
      <c r="R12" s="193"/>
      <c r="S12" s="193"/>
      <c r="T12" s="193"/>
    </row>
    <row r="13" spans="1:20">
      <c r="A13" s="476"/>
      <c r="B13" s="476"/>
      <c r="C13" s="154" t="s">
        <v>103</v>
      </c>
      <c r="D13" s="458">
        <v>37160512.229692549</v>
      </c>
      <c r="E13" s="458">
        <v>-1326409.2548381984</v>
      </c>
      <c r="F13" s="459">
        <v>-3.4463895881392571E-2</v>
      </c>
      <c r="G13" s="468">
        <v>5.0567107698462426</v>
      </c>
      <c r="H13" s="468">
        <v>-0.52428442545938125</v>
      </c>
      <c r="I13" s="469">
        <v>3.2200412615595426</v>
      </c>
      <c r="J13" s="469">
        <v>0.21386329870663534</v>
      </c>
      <c r="K13" s="459">
        <v>7.1141263541056599E-2</v>
      </c>
      <c r="L13" s="460">
        <v>119658382.680298</v>
      </c>
      <c r="M13" s="460">
        <v>3959847.4554515779</v>
      </c>
      <c r="N13" s="459">
        <v>3.4225562560114373E-2</v>
      </c>
      <c r="O13" s="458">
        <v>58146489.842574731</v>
      </c>
      <c r="P13" s="458">
        <v>-4303333.4782198519</v>
      </c>
      <c r="Q13" s="459">
        <v>-6.8908657373045357E-2</v>
      </c>
      <c r="R13" s="193"/>
      <c r="S13" s="193"/>
      <c r="T13" s="193"/>
    </row>
    <row r="14" spans="1:20">
      <c r="A14" s="476"/>
      <c r="B14" s="476"/>
      <c r="C14" s="154" t="s">
        <v>67</v>
      </c>
      <c r="D14" s="458">
        <v>2168632.7841506959</v>
      </c>
      <c r="E14" s="458">
        <v>30735.720258697402</v>
      </c>
      <c r="F14" s="463">
        <v>1.4376613719064492E-2</v>
      </c>
      <c r="G14" s="470">
        <v>0.29510219578443081</v>
      </c>
      <c r="H14" s="470">
        <v>-1.4914630228399894E-2</v>
      </c>
      <c r="I14" s="471">
        <v>3.0262049743684041</v>
      </c>
      <c r="J14" s="471">
        <v>-2.5474914939620064E-2</v>
      </c>
      <c r="K14" s="463">
        <v>-8.3478332799173643E-3</v>
      </c>
      <c r="L14" s="464">
        <v>6562727.3189752372</v>
      </c>
      <c r="M14" s="464">
        <v>38549.843685353175</v>
      </c>
      <c r="N14" s="463">
        <v>5.9087668646905286E-3</v>
      </c>
      <c r="O14" s="458">
        <v>8674531.1366027836</v>
      </c>
      <c r="P14" s="458">
        <v>122942.88103478961</v>
      </c>
      <c r="Q14" s="463">
        <v>1.4376613719064492E-2</v>
      </c>
      <c r="R14" s="193"/>
      <c r="S14" s="193"/>
      <c r="T14" s="193"/>
    </row>
    <row r="15" spans="1:20">
      <c r="A15" s="476" t="s">
        <v>281</v>
      </c>
      <c r="B15" s="476" t="s">
        <v>122</v>
      </c>
      <c r="C15" s="154" t="s">
        <v>64</v>
      </c>
      <c r="D15" s="458">
        <v>292542640.59445488</v>
      </c>
      <c r="E15" s="458">
        <v>9860396.314460814</v>
      </c>
      <c r="F15" s="459">
        <v>3.488155522316494E-2</v>
      </c>
      <c r="G15" s="468">
        <v>81.013547663203667</v>
      </c>
      <c r="H15" s="468">
        <v>-0.28767871136962242</v>
      </c>
      <c r="I15" s="469">
        <v>2.8928552790506536</v>
      </c>
      <c r="J15" s="469">
        <v>0.12165017872242601</v>
      </c>
      <c r="K15" s="459">
        <v>4.3897934046100553E-2</v>
      </c>
      <c r="L15" s="460">
        <v>846283522.19108689</v>
      </c>
      <c r="M15" s="460">
        <v>62913045.070137382</v>
      </c>
      <c r="N15" s="459">
        <v>8.0310717479877461E-2</v>
      </c>
      <c r="O15" s="458">
        <v>285880141.29552817</v>
      </c>
      <c r="P15" s="458">
        <v>2585367.1931198239</v>
      </c>
      <c r="Q15" s="459">
        <v>9.1260673667959667E-3</v>
      </c>
      <c r="R15" s="193"/>
      <c r="S15" s="193"/>
      <c r="T15" s="193"/>
    </row>
    <row r="16" spans="1:20">
      <c r="A16" s="476"/>
      <c r="B16" s="476"/>
      <c r="C16" s="154" t="s">
        <v>63</v>
      </c>
      <c r="D16" s="458">
        <v>48998472.920757286</v>
      </c>
      <c r="E16" s="458">
        <v>4298225.3086374179</v>
      </c>
      <c r="F16" s="463">
        <v>9.6156633089254123E-2</v>
      </c>
      <c r="G16" s="470">
        <v>13.569099237375267</v>
      </c>
      <c r="H16" s="470">
        <v>0.7130213490420676</v>
      </c>
      <c r="I16" s="471">
        <v>3.1545968111620835</v>
      </c>
      <c r="J16" s="471">
        <v>0.20097467734196695</v>
      </c>
      <c r="K16" s="463">
        <v>6.8043462649040001E-2</v>
      </c>
      <c r="L16" s="464">
        <v>154570426.42763263</v>
      </c>
      <c r="M16" s="464">
        <v>22542785.693235576</v>
      </c>
      <c r="N16" s="463">
        <v>0.1707429260103602</v>
      </c>
      <c r="O16" s="458">
        <v>40617817.148671515</v>
      </c>
      <c r="P16" s="458">
        <v>4922669.4302789792</v>
      </c>
      <c r="Q16" s="463">
        <v>0.13790864430972755</v>
      </c>
      <c r="R16" s="193"/>
      <c r="S16" s="193"/>
      <c r="T16" s="193"/>
    </row>
    <row r="17" spans="1:20">
      <c r="A17" s="476"/>
      <c r="B17" s="476"/>
      <c r="C17" s="154" t="s">
        <v>103</v>
      </c>
      <c r="D17" s="458">
        <v>18369114.084441494</v>
      </c>
      <c r="E17" s="458">
        <v>-692875.70504918694</v>
      </c>
      <c r="F17" s="459">
        <v>-3.6348550843899069E-2</v>
      </c>
      <c r="G17" s="468">
        <v>5.0869408178813531</v>
      </c>
      <c r="H17" s="468">
        <v>-0.3954096954043731</v>
      </c>
      <c r="I17" s="469">
        <v>3.1659142207001114</v>
      </c>
      <c r="J17" s="469">
        <v>0.17808925630572192</v>
      </c>
      <c r="K17" s="459">
        <v>5.9604983032136662E-2</v>
      </c>
      <c r="L17" s="460">
        <v>58155039.501596034</v>
      </c>
      <c r="M17" s="460">
        <v>1201150.5375248268</v>
      </c>
      <c r="N17" s="459">
        <v>2.10898774319443E-2</v>
      </c>
      <c r="O17" s="458">
        <v>28162795.355507016</v>
      </c>
      <c r="P17" s="458">
        <v>-2939893.9740045145</v>
      </c>
      <c r="Q17" s="459">
        <v>-9.4522179187091077E-2</v>
      </c>
      <c r="R17" s="193"/>
      <c r="S17" s="193"/>
      <c r="T17" s="193"/>
    </row>
    <row r="18" spans="1:20">
      <c r="A18" s="476"/>
      <c r="B18" s="476"/>
      <c r="C18" s="154" t="s">
        <v>67</v>
      </c>
      <c r="D18" s="458">
        <v>1048552.1303730998</v>
      </c>
      <c r="E18" s="458">
        <v>-43649.31322570378</v>
      </c>
      <c r="F18" s="463">
        <v>-3.9964526215859317E-2</v>
      </c>
      <c r="G18" s="470">
        <v>0.29037451709166334</v>
      </c>
      <c r="H18" s="470">
        <v>-2.374962267818076E-2</v>
      </c>
      <c r="I18" s="471">
        <v>3.0293394487862533</v>
      </c>
      <c r="J18" s="471">
        <v>-1.6177841039450858E-2</v>
      </c>
      <c r="K18" s="463">
        <v>-5.3120174669495047E-3</v>
      </c>
      <c r="L18" s="464">
        <v>3176420.332648098</v>
      </c>
      <c r="M18" s="464">
        <v>-149898.04780465178</v>
      </c>
      <c r="N18" s="463">
        <v>-4.5064251421491695E-2</v>
      </c>
      <c r="O18" s="458">
        <v>4194208.5214923993</v>
      </c>
      <c r="P18" s="458">
        <v>-174597.25290281512</v>
      </c>
      <c r="Q18" s="463">
        <v>-3.9964526215859317E-2</v>
      </c>
      <c r="R18" s="193"/>
      <c r="S18" s="193"/>
      <c r="T18" s="193"/>
    </row>
    <row r="19" spans="1:20">
      <c r="A19" s="476"/>
      <c r="B19" s="476" t="s">
        <v>123</v>
      </c>
      <c r="C19" s="154" t="s">
        <v>64</v>
      </c>
      <c r="D19" s="458">
        <v>3575438983.2490158</v>
      </c>
      <c r="E19" s="458">
        <v>265482221.04319572</v>
      </c>
      <c r="F19" s="459">
        <v>8.0207156804753293E-2</v>
      </c>
      <c r="G19" s="468">
        <v>80.725009211602682</v>
      </c>
      <c r="H19" s="468">
        <v>-0.26170752425569788</v>
      </c>
      <c r="I19" s="469">
        <v>2.8933434059477805</v>
      </c>
      <c r="J19" s="469">
        <v>0.11123480090764337</v>
      </c>
      <c r="K19" s="459">
        <v>3.998219217830952E-2</v>
      </c>
      <c r="L19" s="460">
        <v>10344972805.552177</v>
      </c>
      <c r="M19" s="460">
        <v>1136313615.1085739</v>
      </c>
      <c r="N19" s="459">
        <v>0.12339620694050628</v>
      </c>
      <c r="O19" s="458">
        <v>3596313068.5608444</v>
      </c>
      <c r="P19" s="458">
        <v>178402648.65166664</v>
      </c>
      <c r="Q19" s="459">
        <v>5.2196408546133645E-2</v>
      </c>
      <c r="R19" s="193"/>
      <c r="S19" s="193"/>
      <c r="T19" s="193"/>
    </row>
    <row r="20" spans="1:20">
      <c r="A20" s="476"/>
      <c r="B20" s="476"/>
      <c r="C20" s="154" t="s">
        <v>63</v>
      </c>
      <c r="D20" s="458">
        <v>598554236.79749358</v>
      </c>
      <c r="E20" s="458">
        <v>77976034.356155992</v>
      </c>
      <c r="F20" s="463">
        <v>0.14978735949848548</v>
      </c>
      <c r="G20" s="470">
        <v>13.513947939118358</v>
      </c>
      <c r="H20" s="470">
        <v>0.77664577814307556</v>
      </c>
      <c r="I20" s="471">
        <v>3.0596873592400016</v>
      </c>
      <c r="J20" s="471">
        <v>0.21395662418410044</v>
      </c>
      <c r="K20" s="463">
        <v>7.5185126107828154E-2</v>
      </c>
      <c r="L20" s="464">
        <v>1831388832.1488376</v>
      </c>
      <c r="M20" s="464">
        <v>349963441.46137023</v>
      </c>
      <c r="N20" s="463">
        <v>0.23623426711956577</v>
      </c>
      <c r="O20" s="458">
        <v>496584014.28478521</v>
      </c>
      <c r="P20" s="458">
        <v>83210759.760873914</v>
      </c>
      <c r="Q20" s="463">
        <v>0.20129691229469865</v>
      </c>
      <c r="R20" s="193"/>
      <c r="S20" s="193"/>
      <c r="T20" s="193"/>
    </row>
    <row r="21" spans="1:20">
      <c r="A21" s="476"/>
      <c r="B21" s="476"/>
      <c r="C21" s="154" t="s">
        <v>103</v>
      </c>
      <c r="D21" s="458">
        <v>239990245.58645475</v>
      </c>
      <c r="E21" s="458">
        <v>-1019370.2415252626</v>
      </c>
      <c r="F21" s="459">
        <v>-4.2295832804149832E-3</v>
      </c>
      <c r="G21" s="468">
        <v>5.4184157180209596</v>
      </c>
      <c r="H21" s="468">
        <v>-0.478512516978431</v>
      </c>
      <c r="I21" s="469">
        <v>3.15697441206899</v>
      </c>
      <c r="J21" s="469">
        <v>0.19956956245107405</v>
      </c>
      <c r="K21" s="459">
        <v>6.7481313042702815E-2</v>
      </c>
      <c r="L21" s="460">
        <v>757643064.46259046</v>
      </c>
      <c r="M21" s="460">
        <v>44880057.808371544</v>
      </c>
      <c r="N21" s="459">
        <v>6.2966311928901925E-2</v>
      </c>
      <c r="O21" s="458">
        <v>399071774.44047385</v>
      </c>
      <c r="P21" s="458">
        <v>-16268464.78436178</v>
      </c>
      <c r="Q21" s="459">
        <v>-3.9169007112636614E-2</v>
      </c>
      <c r="R21" s="193"/>
      <c r="S21" s="193"/>
      <c r="T21" s="193"/>
    </row>
    <row r="22" spans="1:20">
      <c r="A22" s="476"/>
      <c r="B22" s="476"/>
      <c r="C22" s="154" t="s">
        <v>67</v>
      </c>
      <c r="D22" s="458">
        <v>13163349.825403346</v>
      </c>
      <c r="E22" s="458">
        <v>274757.02298832312</v>
      </c>
      <c r="F22" s="463">
        <v>2.1317844950213653E-2</v>
      </c>
      <c r="G22" s="470">
        <v>0.2971975024296552</v>
      </c>
      <c r="H22" s="470">
        <v>-1.8155503486167235E-2</v>
      </c>
      <c r="I22" s="471">
        <v>3.0708676454408597</v>
      </c>
      <c r="J22" s="471">
        <v>4.0372100457271909E-2</v>
      </c>
      <c r="K22" s="463">
        <v>1.3321946809689355E-2</v>
      </c>
      <c r="L22" s="464">
        <v>40422905.084450722</v>
      </c>
      <c r="M22" s="464">
        <v>1364082.0156244636</v>
      </c>
      <c r="N22" s="463">
        <v>3.4923786956426978E-2</v>
      </c>
      <c r="O22" s="458">
        <v>52653399.301613383</v>
      </c>
      <c r="P22" s="458">
        <v>1099028.0919532925</v>
      </c>
      <c r="Q22" s="463">
        <v>2.1317844950213653E-2</v>
      </c>
      <c r="R22" s="193"/>
      <c r="S22" s="193"/>
      <c r="T22" s="193"/>
    </row>
    <row r="23" spans="1:20">
      <c r="A23" s="476"/>
      <c r="B23" s="476" t="s">
        <v>124</v>
      </c>
      <c r="C23" s="154" t="s">
        <v>64</v>
      </c>
      <c r="D23" s="458">
        <v>594459716.81366861</v>
      </c>
      <c r="E23" s="458">
        <v>35451040.220651507</v>
      </c>
      <c r="F23" s="459">
        <v>6.3417692256074631E-2</v>
      </c>
      <c r="G23" s="468">
        <v>81.123794812644718</v>
      </c>
      <c r="H23" s="468">
        <v>-0.11503851222261119</v>
      </c>
      <c r="I23" s="469">
        <v>2.886595616999696</v>
      </c>
      <c r="J23" s="469">
        <v>0.11310755576481268</v>
      </c>
      <c r="K23" s="459">
        <v>4.0781699169980215E-2</v>
      </c>
      <c r="L23" s="460">
        <v>1715964813.0372162</v>
      </c>
      <c r="M23" s="460">
        <v>165560922.37977123</v>
      </c>
      <c r="N23" s="459">
        <v>0.10678567267369636</v>
      </c>
      <c r="O23" s="458">
        <v>582922834.49090838</v>
      </c>
      <c r="P23" s="458">
        <v>19949957.848749042</v>
      </c>
      <c r="Q23" s="459">
        <v>3.5436801090205576E-2</v>
      </c>
      <c r="R23" s="193"/>
      <c r="S23" s="193"/>
      <c r="T23" s="193"/>
    </row>
    <row r="24" spans="1:20">
      <c r="A24" s="476"/>
      <c r="B24" s="476"/>
      <c r="C24" s="154" t="s">
        <v>63</v>
      </c>
      <c r="D24" s="458">
        <v>99020061.27291739</v>
      </c>
      <c r="E24" s="458">
        <v>10528891.024141267</v>
      </c>
      <c r="F24" s="463">
        <v>0.11898239106276128</v>
      </c>
      <c r="G24" s="470">
        <v>13.51291417372447</v>
      </c>
      <c r="H24" s="470">
        <v>0.65279279890611086</v>
      </c>
      <c r="I24" s="471">
        <v>3.1445661102009623</v>
      </c>
      <c r="J24" s="471">
        <v>0.20512531752954022</v>
      </c>
      <c r="K24" s="463">
        <v>6.9783789502056368E-2</v>
      </c>
      <c r="L24" s="464">
        <v>311375128.90883881</v>
      </c>
      <c r="M24" s="464">
        <v>51260573.288354546</v>
      </c>
      <c r="N24" s="463">
        <v>0.19706922269719276</v>
      </c>
      <c r="O24" s="458">
        <v>81881253.641018406</v>
      </c>
      <c r="P24" s="458">
        <v>10754716.507466689</v>
      </c>
      <c r="Q24" s="463">
        <v>0.15120540013459319</v>
      </c>
      <c r="R24" s="193"/>
      <c r="S24" s="193"/>
      <c r="T24" s="193"/>
    </row>
    <row r="25" spans="1:20">
      <c r="A25" s="476"/>
      <c r="B25" s="476"/>
      <c r="C25" s="154" t="s">
        <v>103</v>
      </c>
      <c r="D25" s="458">
        <v>36833530.639369965</v>
      </c>
      <c r="E25" s="458">
        <v>-1312513.5507126674</v>
      </c>
      <c r="F25" s="459">
        <v>-3.4407592676514019E-2</v>
      </c>
      <c r="G25" s="468">
        <v>5.0265403984474082</v>
      </c>
      <c r="H25" s="468">
        <v>-0.51709471084681002</v>
      </c>
      <c r="I25" s="469">
        <v>3.1790063007878606</v>
      </c>
      <c r="J25" s="469">
        <v>0.20875483643548165</v>
      </c>
      <c r="K25" s="459">
        <v>7.0281873080735163E-2</v>
      </c>
      <c r="L25" s="460">
        <v>117094025.98281984</v>
      </c>
      <c r="M25" s="460">
        <v>3790682.3679763526</v>
      </c>
      <c r="N25" s="459">
        <v>3.3456050342716877E-2</v>
      </c>
      <c r="O25" s="458">
        <v>57193269.787770048</v>
      </c>
      <c r="P25" s="458">
        <v>-4251895.9503991902</v>
      </c>
      <c r="Q25" s="459">
        <v>-6.9198217619225122E-2</v>
      </c>
      <c r="R25" s="193"/>
      <c r="S25" s="193"/>
      <c r="T25" s="193"/>
    </row>
    <row r="26" spans="1:20">
      <c r="A26" s="476"/>
      <c r="B26" s="476"/>
      <c r="C26" s="154" t="s">
        <v>67</v>
      </c>
      <c r="D26" s="458">
        <v>2168597.2579055787</v>
      </c>
      <c r="E26" s="458">
        <v>31127.412059500348</v>
      </c>
      <c r="F26" s="463">
        <v>1.4562737397204839E-2</v>
      </c>
      <c r="G26" s="470">
        <v>0.2959407239981901</v>
      </c>
      <c r="H26" s="470">
        <v>-1.4690512715226811E-2</v>
      </c>
      <c r="I26" s="471">
        <v>3.026163503087413</v>
      </c>
      <c r="J26" s="471">
        <v>-2.4857445586072835E-2</v>
      </c>
      <c r="K26" s="463">
        <v>-8.1472549694817029E-3</v>
      </c>
      <c r="L26" s="464">
        <v>6562529.8747693039</v>
      </c>
      <c r="M26" s="464">
        <v>41064.597935032099</v>
      </c>
      <c r="N26" s="463">
        <v>6.2968360930944298E-3</v>
      </c>
      <c r="O26" s="458">
        <v>8674389.0316223148</v>
      </c>
      <c r="P26" s="458">
        <v>124509.64823800139</v>
      </c>
      <c r="Q26" s="463">
        <v>1.4562737397204839E-2</v>
      </c>
      <c r="R26" s="193"/>
      <c r="S26" s="193"/>
      <c r="T26" s="193"/>
    </row>
    <row r="27" spans="1:20">
      <c r="A27" s="476" t="s">
        <v>58</v>
      </c>
      <c r="B27" s="476" t="s">
        <v>122</v>
      </c>
      <c r="C27" s="154" t="s">
        <v>64</v>
      </c>
      <c r="D27" s="458">
        <v>161111722.71199206</v>
      </c>
      <c r="E27" s="458">
        <v>2788644.5456109643</v>
      </c>
      <c r="F27" s="459">
        <v>1.7613632692767563E-2</v>
      </c>
      <c r="G27" s="468">
        <v>83.375950295794141</v>
      </c>
      <c r="H27" s="468">
        <v>-0.40640399494218116</v>
      </c>
      <c r="I27" s="469">
        <v>3.1967936613235661</v>
      </c>
      <c r="J27" s="469">
        <v>0.13903154937598217</v>
      </c>
      <c r="K27" s="459">
        <v>4.546839953073676E-2</v>
      </c>
      <c r="L27" s="460">
        <v>515040933.9306162</v>
      </c>
      <c r="M27" s="460">
        <v>30926624.06654036</v>
      </c>
      <c r="N27" s="459">
        <v>6.3882895911966719E-2</v>
      </c>
      <c r="O27" s="458">
        <v>196979637.59497812</v>
      </c>
      <c r="P27" s="458">
        <v>-2462789.1318120956</v>
      </c>
      <c r="Q27" s="459">
        <v>-1.2348371267994004E-2</v>
      </c>
      <c r="R27" s="193"/>
      <c r="S27" s="193"/>
      <c r="T27" s="193"/>
    </row>
    <row r="28" spans="1:20">
      <c r="A28" s="476"/>
      <c r="B28" s="476"/>
      <c r="C28" s="154" t="s">
        <v>63</v>
      </c>
      <c r="D28" s="458">
        <v>20985596.688206457</v>
      </c>
      <c r="E28" s="458">
        <v>1486008.801016964</v>
      </c>
      <c r="F28" s="463">
        <v>7.6207190101346536E-2</v>
      </c>
      <c r="G28" s="470">
        <v>10.860128840725556</v>
      </c>
      <c r="H28" s="470">
        <v>0.54122019008026356</v>
      </c>
      <c r="I28" s="471">
        <v>3.5450323748899519</v>
      </c>
      <c r="J28" s="471">
        <v>0.25154819347939439</v>
      </c>
      <c r="K28" s="463">
        <v>7.6377532006745352E-2</v>
      </c>
      <c r="L28" s="464">
        <v>74394619.666075245</v>
      </c>
      <c r="M28" s="464">
        <v>10173035.415591732</v>
      </c>
      <c r="N28" s="463">
        <v>0.15840523920920155</v>
      </c>
      <c r="O28" s="458">
        <v>22528284.224307552</v>
      </c>
      <c r="P28" s="458">
        <v>2275526.231837213</v>
      </c>
      <c r="Q28" s="463">
        <v>0.11235636315227873</v>
      </c>
      <c r="R28" s="193"/>
      <c r="S28" s="193"/>
      <c r="T28" s="193"/>
    </row>
    <row r="29" spans="1:20">
      <c r="A29" s="476"/>
      <c r="B29" s="476"/>
      <c r="C29" s="154" t="s">
        <v>103</v>
      </c>
      <c r="D29" s="458">
        <v>10475440.468026683</v>
      </c>
      <c r="E29" s="458">
        <v>36631.756222499534</v>
      </c>
      <c r="F29" s="459">
        <v>3.5091893370051337E-3</v>
      </c>
      <c r="G29" s="468">
        <v>5.4210816512095636</v>
      </c>
      <c r="H29" s="468">
        <v>-0.10298963387814819</v>
      </c>
      <c r="I29" s="469">
        <v>3.3877048611331477</v>
      </c>
      <c r="J29" s="469">
        <v>0.10403227009849614</v>
      </c>
      <c r="K29" s="459">
        <v>3.1681681779886783E-2</v>
      </c>
      <c r="L29" s="460">
        <v>35487700.596044891</v>
      </c>
      <c r="M29" s="460">
        <v>1210070.5460397527</v>
      </c>
      <c r="N29" s="459">
        <v>3.5302048136772256E-2</v>
      </c>
      <c r="O29" s="458">
        <v>17296994.759066999</v>
      </c>
      <c r="P29" s="458">
        <v>-668281.95670675486</v>
      </c>
      <c r="Q29" s="459">
        <v>-3.7198533998643861E-2</v>
      </c>
      <c r="R29" s="193"/>
      <c r="S29" s="193"/>
      <c r="T29" s="193"/>
    </row>
    <row r="30" spans="1:20">
      <c r="A30" s="476"/>
      <c r="B30" s="476"/>
      <c r="C30" s="154" t="s">
        <v>67</v>
      </c>
      <c r="D30" s="458">
        <v>563800.81698055007</v>
      </c>
      <c r="E30" s="458">
        <v>-37094.401669136481</v>
      </c>
      <c r="F30" s="463">
        <v>-6.1731896872958804E-2</v>
      </c>
      <c r="G30" s="470">
        <v>0.29176914070573434</v>
      </c>
      <c r="H30" s="470">
        <v>-2.6216188303664789E-2</v>
      </c>
      <c r="I30" s="471">
        <v>2.9748624995530637</v>
      </c>
      <c r="J30" s="471">
        <v>-1.7315490950844836E-2</v>
      </c>
      <c r="K30" s="463">
        <v>-5.7869187614500023E-3</v>
      </c>
      <c r="L30" s="464">
        <v>1677229.9076528186</v>
      </c>
      <c r="M30" s="464">
        <v>-120755.5401898073</v>
      </c>
      <c r="N30" s="463">
        <v>-6.7161578162214797E-2</v>
      </c>
      <c r="O30" s="458">
        <v>2255203.2679222003</v>
      </c>
      <c r="P30" s="458">
        <v>-148377.60667654593</v>
      </c>
      <c r="Q30" s="463">
        <v>-6.1731896872958804E-2</v>
      </c>
      <c r="R30" s="193"/>
      <c r="S30" s="193"/>
      <c r="T30" s="193"/>
    </row>
    <row r="31" spans="1:20">
      <c r="A31" s="476"/>
      <c r="B31" s="476" t="s">
        <v>123</v>
      </c>
      <c r="C31" s="154" t="s">
        <v>64</v>
      </c>
      <c r="D31" s="458">
        <v>2005126987.940335</v>
      </c>
      <c r="E31" s="458">
        <v>116162840.81773877</v>
      </c>
      <c r="F31" s="459">
        <v>6.1495524409336318E-2</v>
      </c>
      <c r="G31" s="468">
        <v>83.445153537720685</v>
      </c>
      <c r="H31" s="468">
        <v>-0.10456443065194776</v>
      </c>
      <c r="I31" s="469">
        <v>3.1769935890446166</v>
      </c>
      <c r="J31" s="469">
        <v>0.11515349164223965</v>
      </c>
      <c r="K31" s="459">
        <v>3.760924410779462E-2</v>
      </c>
      <c r="L31" s="460">
        <v>6370275585.9067869</v>
      </c>
      <c r="M31" s="460">
        <v>586569417.69133854</v>
      </c>
      <c r="N31" s="459">
        <v>0.10141756870617849</v>
      </c>
      <c r="O31" s="458">
        <v>2500119398.1364293</v>
      </c>
      <c r="P31" s="458">
        <v>77927254.890318871</v>
      </c>
      <c r="Q31" s="459">
        <v>3.2172201989675499E-2</v>
      </c>
      <c r="R31" s="193"/>
      <c r="S31" s="193"/>
      <c r="T31" s="193"/>
    </row>
    <row r="32" spans="1:20">
      <c r="A32" s="476"/>
      <c r="B32" s="476"/>
      <c r="C32" s="154" t="s">
        <v>63</v>
      </c>
      <c r="D32" s="458">
        <v>259345722.1005308</v>
      </c>
      <c r="E32" s="458">
        <v>27111100.145652175</v>
      </c>
      <c r="F32" s="463">
        <v>0.11674013081012379</v>
      </c>
      <c r="G32" s="470">
        <v>10.792904255036534</v>
      </c>
      <c r="H32" s="470">
        <v>0.52106442346642368</v>
      </c>
      <c r="I32" s="471">
        <v>3.4299313935239755</v>
      </c>
      <c r="J32" s="471">
        <v>0.27266310272370387</v>
      </c>
      <c r="K32" s="463">
        <v>8.6360447580016098E-2</v>
      </c>
      <c r="L32" s="464">
        <v>889538034.00875533</v>
      </c>
      <c r="M32" s="464">
        <v>156311026.08462846</v>
      </c>
      <c r="N32" s="463">
        <v>0.21318230833745186</v>
      </c>
      <c r="O32" s="458">
        <v>277580935.79041708</v>
      </c>
      <c r="P32" s="458">
        <v>45119658.05844596</v>
      </c>
      <c r="Q32" s="463">
        <v>0.19409537149008158</v>
      </c>
      <c r="R32" s="193"/>
      <c r="S32" s="193"/>
      <c r="T32" s="193"/>
    </row>
    <row r="33" spans="1:20">
      <c r="A33" s="476"/>
      <c r="B33" s="476"/>
      <c r="C33" s="154" t="s">
        <v>103</v>
      </c>
      <c r="D33" s="458">
        <v>130120320.18114085</v>
      </c>
      <c r="E33" s="458">
        <v>-759688.19837865233</v>
      </c>
      <c r="F33" s="459">
        <v>-5.8044632467912543E-3</v>
      </c>
      <c r="G33" s="468">
        <v>5.4150735395796108</v>
      </c>
      <c r="H33" s="468">
        <v>-0.37380699818181107</v>
      </c>
      <c r="I33" s="469">
        <v>3.4758692097664223</v>
      </c>
      <c r="J33" s="469">
        <v>0.19199711702921318</v>
      </c>
      <c r="K33" s="459">
        <v>5.8466685549003111E-2</v>
      </c>
      <c r="L33" s="460">
        <v>452281214.48257589</v>
      </c>
      <c r="M33" s="460">
        <v>22488007.467859685</v>
      </c>
      <c r="N33" s="459">
        <v>5.2322854574780871E-2</v>
      </c>
      <c r="O33" s="458">
        <v>225234828.76205721</v>
      </c>
      <c r="P33" s="458">
        <v>-11700769.802403569</v>
      </c>
      <c r="Q33" s="459">
        <v>-4.9383756064077695E-2</v>
      </c>
      <c r="R33" s="193"/>
      <c r="S33" s="193"/>
      <c r="T33" s="193"/>
    </row>
    <row r="34" spans="1:20">
      <c r="A34" s="476"/>
      <c r="B34" s="476"/>
      <c r="C34" s="154" t="s">
        <v>67</v>
      </c>
      <c r="D34" s="458">
        <v>7002712.5872929469</v>
      </c>
      <c r="E34" s="458">
        <v>-168358.74021664541</v>
      </c>
      <c r="F34" s="463">
        <v>-2.3477487885358118E-2</v>
      </c>
      <c r="G34" s="470">
        <v>0.29142414946368322</v>
      </c>
      <c r="H34" s="470">
        <v>-2.5755500482115889E-2</v>
      </c>
      <c r="I34" s="471">
        <v>3.0452106810862678</v>
      </c>
      <c r="J34" s="471">
        <v>-3.3866554589033093E-2</v>
      </c>
      <c r="K34" s="463">
        <v>-1.0998929873094108E-2</v>
      </c>
      <c r="L34" s="464">
        <v>21324735.167401735</v>
      </c>
      <c r="M34" s="464">
        <v>-755547.31253691018</v>
      </c>
      <c r="N34" s="463">
        <v>-3.4218190515604749E-2</v>
      </c>
      <c r="O34" s="458">
        <v>28010850.349171788</v>
      </c>
      <c r="P34" s="458">
        <v>-673434.96086658165</v>
      </c>
      <c r="Q34" s="463">
        <v>-2.3477487885358118E-2</v>
      </c>
      <c r="R34" s="193"/>
      <c r="S34" s="193"/>
      <c r="T34" s="193"/>
    </row>
    <row r="35" spans="1:20">
      <c r="A35" s="476"/>
      <c r="B35" s="476" t="s">
        <v>124</v>
      </c>
      <c r="C35" s="154" t="s">
        <v>64</v>
      </c>
      <c r="D35" s="458">
        <v>328720774.93912834</v>
      </c>
      <c r="E35" s="458">
        <v>13142577.798086882</v>
      </c>
      <c r="F35" s="459">
        <v>4.1646025983896044E-2</v>
      </c>
      <c r="G35" s="468">
        <v>83.548447148180614</v>
      </c>
      <c r="H35" s="468">
        <v>-0.21304219084530018</v>
      </c>
      <c r="I35" s="469">
        <v>3.1743837162795208</v>
      </c>
      <c r="J35" s="469">
        <v>0.12578817010809074</v>
      </c>
      <c r="K35" s="459">
        <v>4.1261022724402206E-2</v>
      </c>
      <c r="L35" s="460">
        <v>1043485875.1695542</v>
      </c>
      <c r="M35" s="460">
        <v>81415588.896565676</v>
      </c>
      <c r="N35" s="459">
        <v>8.4625406332800829E-2</v>
      </c>
      <c r="O35" s="458">
        <v>402281217.9054209</v>
      </c>
      <c r="P35" s="458">
        <v>4332150.8712507486</v>
      </c>
      <c r="Q35" s="459">
        <v>1.0886194315110094E-2</v>
      </c>
      <c r="R35" s="193"/>
      <c r="S35" s="193"/>
      <c r="T35" s="193"/>
    </row>
    <row r="36" spans="1:20">
      <c r="A36" s="476"/>
      <c r="B36" s="476"/>
      <c r="C36" s="154" t="s">
        <v>63</v>
      </c>
      <c r="D36" s="458">
        <v>42325900.726803884</v>
      </c>
      <c r="E36" s="458">
        <v>3492790.2099922448</v>
      </c>
      <c r="F36" s="463">
        <v>8.9943611611543337E-2</v>
      </c>
      <c r="G36" s="470">
        <v>10.757650715952924</v>
      </c>
      <c r="H36" s="470">
        <v>0.45047740035978734</v>
      </c>
      <c r="I36" s="471">
        <v>3.5184884182738663</v>
      </c>
      <c r="J36" s="471">
        <v>0.2691033112948813</v>
      </c>
      <c r="K36" s="463">
        <v>8.281668759941839E-2</v>
      </c>
      <c r="L36" s="464">
        <v>148923191.50026888</v>
      </c>
      <c r="M36" s="464">
        <v>22739460.529272139</v>
      </c>
      <c r="N36" s="463">
        <v>0.18020913119535822</v>
      </c>
      <c r="O36" s="458">
        <v>44915613.900435999</v>
      </c>
      <c r="P36" s="458">
        <v>5027769.5988596827</v>
      </c>
      <c r="Q36" s="463">
        <v>0.12604766406644322</v>
      </c>
      <c r="R36" s="193"/>
      <c r="S36" s="193"/>
      <c r="T36" s="193"/>
    </row>
    <row r="37" spans="1:20">
      <c r="A37" s="476"/>
      <c r="B37" s="476"/>
      <c r="C37" s="154" t="s">
        <v>103</v>
      </c>
      <c r="D37" s="458">
        <v>21041115.943644036</v>
      </c>
      <c r="E37" s="458">
        <v>87347.623447030783</v>
      </c>
      <c r="F37" s="459">
        <v>4.1685878221168361E-3</v>
      </c>
      <c r="G37" s="468">
        <v>5.3478596346148706</v>
      </c>
      <c r="H37" s="468">
        <v>-0.21373764195548972</v>
      </c>
      <c r="I37" s="469">
        <v>3.4032476703327004</v>
      </c>
      <c r="J37" s="469">
        <v>0.13451967868240189</v>
      </c>
      <c r="K37" s="459">
        <v>4.1153524865336466E-2</v>
      </c>
      <c r="L37" s="460">
        <v>71608128.816406801</v>
      </c>
      <c r="M37" s="460">
        <v>3115959.7776235938</v>
      </c>
      <c r="N37" s="459">
        <v>4.5493664770044052E-2</v>
      </c>
      <c r="O37" s="458">
        <v>35449946.004427031</v>
      </c>
      <c r="P37" s="458">
        <v>-605731.0446177125</v>
      </c>
      <c r="Q37" s="459">
        <v>-1.6799879913328673E-2</v>
      </c>
      <c r="R37" s="193"/>
      <c r="S37" s="193"/>
      <c r="T37" s="193"/>
    </row>
    <row r="38" spans="1:20">
      <c r="A38" s="476"/>
      <c r="B38" s="476"/>
      <c r="C38" s="154" t="s">
        <v>67</v>
      </c>
      <c r="D38" s="458">
        <v>1156340.2453900934</v>
      </c>
      <c r="E38" s="458">
        <v>-21442.538040928775</v>
      </c>
      <c r="F38" s="463">
        <v>-1.8205851148939446E-2</v>
      </c>
      <c r="G38" s="470">
        <v>0.29389816294750004</v>
      </c>
      <c r="H38" s="470">
        <v>-1.871164644929707E-2</v>
      </c>
      <c r="I38" s="471">
        <v>2.9689022628907535</v>
      </c>
      <c r="J38" s="471">
        <v>-3.2803968166355002E-2</v>
      </c>
      <c r="K38" s="463">
        <v>-1.0928440573880694E-2</v>
      </c>
      <c r="L38" s="464">
        <v>3433061.1712102978</v>
      </c>
      <c r="M38" s="464">
        <v>-102296.74864638643</v>
      </c>
      <c r="N38" s="463">
        <v>-2.893533016044195E-2</v>
      </c>
      <c r="O38" s="458">
        <v>4625360.9815603737</v>
      </c>
      <c r="P38" s="458">
        <v>-85770.152163715102</v>
      </c>
      <c r="Q38" s="463">
        <v>-1.8205851148939446E-2</v>
      </c>
      <c r="R38" s="193"/>
      <c r="S38" s="193"/>
      <c r="T38" s="193"/>
    </row>
    <row r="39" spans="1:20">
      <c r="A39" s="476" t="s">
        <v>59</v>
      </c>
      <c r="B39" s="476" t="s">
        <v>122</v>
      </c>
      <c r="C39" s="154" t="s">
        <v>64</v>
      </c>
      <c r="D39" s="458">
        <v>240234.35192235766</v>
      </c>
      <c r="E39" s="458">
        <v>1982.9129656885634</v>
      </c>
      <c r="F39" s="459">
        <v>8.3227743528936117E-3</v>
      </c>
      <c r="G39" s="468">
        <v>22.453666331900223</v>
      </c>
      <c r="H39" s="468">
        <v>-7.4937630676214937</v>
      </c>
      <c r="I39" s="469">
        <v>5.0402014930990502</v>
      </c>
      <c r="J39" s="469">
        <v>0.52084459712743847</v>
      </c>
      <c r="K39" s="459">
        <v>0.11524750293381347</v>
      </c>
      <c r="L39" s="460">
        <v>1210829.5392527496</v>
      </c>
      <c r="M39" s="460">
        <v>134086.25562876766</v>
      </c>
      <c r="N39" s="459">
        <v>0.12452945624835954</v>
      </c>
      <c r="O39" s="458">
        <v>582924.92684924603</v>
      </c>
      <c r="P39" s="458">
        <v>42283.38345965289</v>
      </c>
      <c r="Q39" s="459">
        <v>7.8209645515869924E-2</v>
      </c>
      <c r="R39" s="193"/>
      <c r="S39" s="193"/>
      <c r="T39" s="193"/>
    </row>
    <row r="40" spans="1:20">
      <c r="A40" s="476"/>
      <c r="B40" s="476"/>
      <c r="C40" s="154" t="s">
        <v>63</v>
      </c>
      <c r="D40" s="458">
        <v>662306.61067380081</v>
      </c>
      <c r="E40" s="458">
        <v>280852.35738017509</v>
      </c>
      <c r="F40" s="463">
        <v>0.73626746839282986</v>
      </c>
      <c r="G40" s="470">
        <v>61.902935722895947</v>
      </c>
      <c r="H40" s="470">
        <v>13.955379268742732</v>
      </c>
      <c r="I40" s="471">
        <v>6.5405244641885778</v>
      </c>
      <c r="J40" s="471">
        <v>-0.17435727218025399</v>
      </c>
      <c r="K40" s="463">
        <v>-2.5965799402826142E-2</v>
      </c>
      <c r="L40" s="464">
        <v>4331832.5899058143</v>
      </c>
      <c r="M40" s="464">
        <v>1770412.3912042365</v>
      </c>
      <c r="N40" s="463">
        <v>0.69118389559888893</v>
      </c>
      <c r="O40" s="458">
        <v>1184574.7875788212</v>
      </c>
      <c r="P40" s="458">
        <v>430980.27719338145</v>
      </c>
      <c r="Q40" s="463">
        <v>0.57189943829732603</v>
      </c>
      <c r="R40" s="193"/>
      <c r="S40" s="193"/>
      <c r="T40" s="193"/>
    </row>
    <row r="41" spans="1:20">
      <c r="A41" s="476"/>
      <c r="B41" s="476"/>
      <c r="C41" s="154" t="s">
        <v>103</v>
      </c>
      <c r="D41" s="458">
        <v>167352.64392472591</v>
      </c>
      <c r="E41" s="458">
        <v>-8286.2151035160641</v>
      </c>
      <c r="F41" s="459">
        <v>-4.7177573057359E-2</v>
      </c>
      <c r="G41" s="468">
        <v>15.641728155770016</v>
      </c>
      <c r="H41" s="468">
        <v>-6.4355040053228318</v>
      </c>
      <c r="I41" s="469">
        <v>7.8614306960623246</v>
      </c>
      <c r="J41" s="469">
        <v>0.72417466141461606</v>
      </c>
      <c r="K41" s="459">
        <v>0.10146401612876439</v>
      </c>
      <c r="L41" s="460">
        <v>1315631.2120170284</v>
      </c>
      <c r="M41" s="460">
        <v>62051.705499070231</v>
      </c>
      <c r="N41" s="459">
        <v>4.9499617037797601E-2</v>
      </c>
      <c r="O41" s="458">
        <v>487569.36080241203</v>
      </c>
      <c r="P41" s="458">
        <v>-30005.798131220625</v>
      </c>
      <c r="Q41" s="459">
        <v>-5.7973798806422609E-2</v>
      </c>
      <c r="R41" s="193"/>
      <c r="S41" s="193"/>
      <c r="T41" s="193"/>
    </row>
    <row r="42" spans="1:20">
      <c r="A42" s="476"/>
      <c r="B42" s="476"/>
      <c r="C42" s="154" t="s">
        <v>67</v>
      </c>
      <c r="D42" s="458">
        <v>17.865268707275391</v>
      </c>
      <c r="E42" s="458">
        <v>-203.15864190459251</v>
      </c>
      <c r="F42" s="463">
        <v>-0.91917042523671588</v>
      </c>
      <c r="G42" s="470">
        <v>1.6697894338297899E-3</v>
      </c>
      <c r="H42" s="470">
        <v>-2.6112195798414419E-2</v>
      </c>
      <c r="I42" s="471">
        <v>5.16</v>
      </c>
      <c r="J42" s="471">
        <v>-1.2118597105389828</v>
      </c>
      <c r="K42" s="463">
        <v>-0.19018932707111877</v>
      </c>
      <c r="L42" s="464">
        <v>92.184786529541014</v>
      </c>
      <c r="M42" s="464">
        <v>-1316.1485645639896</v>
      </c>
      <c r="N42" s="463">
        <v>-0.93454334766838965</v>
      </c>
      <c r="O42" s="458">
        <v>71.461074829101563</v>
      </c>
      <c r="P42" s="458">
        <v>-812.63456761837006</v>
      </c>
      <c r="Q42" s="463">
        <v>-0.91917042523671588</v>
      </c>
      <c r="R42" s="193"/>
      <c r="S42" s="193"/>
      <c r="T42" s="193"/>
    </row>
    <row r="43" spans="1:20">
      <c r="A43" s="476"/>
      <c r="B43" s="476" t="s">
        <v>123</v>
      </c>
      <c r="C43" s="154" t="s">
        <v>64</v>
      </c>
      <c r="D43" s="458">
        <v>3321434.4166890872</v>
      </c>
      <c r="E43" s="458">
        <v>-141419.37285435945</v>
      </c>
      <c r="F43" s="459">
        <v>-4.0838967351550994E-2</v>
      </c>
      <c r="G43" s="468">
        <v>24.488304882333797</v>
      </c>
      <c r="H43" s="468">
        <v>-8.0868064305053586</v>
      </c>
      <c r="I43" s="469">
        <v>5.0036554003056315</v>
      </c>
      <c r="J43" s="469">
        <v>0.5222636754895742</v>
      </c>
      <c r="K43" s="459">
        <v>0.11654050963621373</v>
      </c>
      <c r="L43" s="460">
        <v>16619313.255827336</v>
      </c>
      <c r="M43" s="460">
        <v>1100908.9391194079</v>
      </c>
      <c r="N43" s="459">
        <v>7.0942148216496179E-2</v>
      </c>
      <c r="O43" s="458">
        <v>8042423.5099013289</v>
      </c>
      <c r="P43" s="458">
        <v>-107425.81319041736</v>
      </c>
      <c r="Q43" s="459">
        <v>-1.3181325068923366E-2</v>
      </c>
      <c r="R43" s="193"/>
      <c r="S43" s="193"/>
      <c r="T43" s="193"/>
    </row>
    <row r="44" spans="1:20">
      <c r="A44" s="476"/>
      <c r="B44" s="476"/>
      <c r="C44" s="154" t="s">
        <v>63</v>
      </c>
      <c r="D44" s="458">
        <v>7701893.4372918755</v>
      </c>
      <c r="E44" s="458">
        <v>3041157.1722435728</v>
      </c>
      <c r="F44" s="463">
        <v>0.6525057414318326</v>
      </c>
      <c r="G44" s="470">
        <v>56.784596954847622</v>
      </c>
      <c r="H44" s="470">
        <v>12.940989381178852</v>
      </c>
      <c r="I44" s="471">
        <v>6.6369591335178404</v>
      </c>
      <c r="J44" s="471">
        <v>6.6514961300847553E-2</v>
      </c>
      <c r="K44" s="463">
        <v>1.0123358414961486E-2</v>
      </c>
      <c r="L44" s="464">
        <v>51117151.994015425</v>
      </c>
      <c r="M44" s="464">
        <v>20494044.56308841</v>
      </c>
      <c r="N44" s="463">
        <v>0.66923464933512855</v>
      </c>
      <c r="O44" s="458">
        <v>14319942.096966181</v>
      </c>
      <c r="P44" s="458">
        <v>5216841.072551975</v>
      </c>
      <c r="Q44" s="463">
        <v>0.57308394782839223</v>
      </c>
      <c r="R44" s="193"/>
      <c r="S44" s="193"/>
      <c r="T44" s="193"/>
    </row>
    <row r="45" spans="1:20">
      <c r="A45" s="476"/>
      <c r="B45" s="476"/>
      <c r="C45" s="154" t="s">
        <v>103</v>
      </c>
      <c r="D45" s="458">
        <v>2539511.7346801688</v>
      </c>
      <c r="E45" s="458">
        <v>36269.536959059536</v>
      </c>
      <c r="F45" s="459">
        <v>1.4489024271034757E-2</v>
      </c>
      <c r="G45" s="468">
        <v>18.723337513044644</v>
      </c>
      <c r="H45" s="468">
        <v>-4.8246948872815025</v>
      </c>
      <c r="I45" s="469">
        <v>7.5481027035188806</v>
      </c>
      <c r="J45" s="469">
        <v>0.58038828172873735</v>
      </c>
      <c r="K45" s="459">
        <v>8.3296795275318442E-2</v>
      </c>
      <c r="L45" s="460">
        <v>19168495.390157305</v>
      </c>
      <c r="M45" s="460">
        <v>1726618.6278622784</v>
      </c>
      <c r="N45" s="459">
        <v>9.8992708834796717E-2</v>
      </c>
      <c r="O45" s="458">
        <v>7444655.0417677052</v>
      </c>
      <c r="P45" s="458">
        <v>64475.143273962662</v>
      </c>
      <c r="Q45" s="459">
        <v>8.736256319052834E-3</v>
      </c>
      <c r="R45" s="193"/>
      <c r="S45" s="193"/>
      <c r="T45" s="193"/>
    </row>
    <row r="46" spans="1:20">
      <c r="A46" s="476"/>
      <c r="B46" s="476"/>
      <c r="C46" s="154" t="s">
        <v>67</v>
      </c>
      <c r="D46" s="458">
        <v>510.07007828354836</v>
      </c>
      <c r="E46" s="458">
        <v>-3024.3900584280491</v>
      </c>
      <c r="F46" s="463">
        <v>-0.85568656639084095</v>
      </c>
      <c r="G46" s="470">
        <v>3.7606497739656056E-3</v>
      </c>
      <c r="H46" s="470">
        <v>-2.9488063391990151E-2</v>
      </c>
      <c r="I46" s="471">
        <v>6.1333498843433816</v>
      </c>
      <c r="J46" s="471">
        <v>-0.11798293674770832</v>
      </c>
      <c r="K46" s="463">
        <v>-1.887324513416579E-2</v>
      </c>
      <c r="L46" s="464">
        <v>3128.4382556474211</v>
      </c>
      <c r="M46" s="464">
        <v>-18966.648401815888</v>
      </c>
      <c r="N46" s="463">
        <v>-0.85841022919949972</v>
      </c>
      <c r="O46" s="458">
        <v>2040.2803131341934</v>
      </c>
      <c r="P46" s="458">
        <v>-12097.560233712196</v>
      </c>
      <c r="Q46" s="463">
        <v>-0.85568656639084095</v>
      </c>
      <c r="R46" s="193"/>
      <c r="S46" s="193"/>
      <c r="T46" s="193"/>
    </row>
    <row r="47" spans="1:20">
      <c r="A47" s="476"/>
      <c r="B47" s="476" t="s">
        <v>124</v>
      </c>
      <c r="C47" s="154" t="s">
        <v>64</v>
      </c>
      <c r="D47" s="458">
        <v>474323.32363152411</v>
      </c>
      <c r="E47" s="458">
        <v>13801.10595795745</v>
      </c>
      <c r="F47" s="459">
        <v>2.9968382476044032E-2</v>
      </c>
      <c r="G47" s="468">
        <v>22.649119801040488</v>
      </c>
      <c r="H47" s="468">
        <v>-8.020981045217809</v>
      </c>
      <c r="I47" s="469">
        <v>5.0930130981147457</v>
      </c>
      <c r="J47" s="469">
        <v>0.58262008494458595</v>
      </c>
      <c r="K47" s="459">
        <v>0.12917279785671881</v>
      </c>
      <c r="L47" s="460">
        <v>2415734.8999966718</v>
      </c>
      <c r="M47" s="460">
        <v>338598.70699218917</v>
      </c>
      <c r="N47" s="459">
        <v>0.16301228014443367</v>
      </c>
      <c r="O47" s="458">
        <v>1161033.1633936167</v>
      </c>
      <c r="P47" s="458">
        <v>109526.74880711967</v>
      </c>
      <c r="Q47" s="459">
        <v>0.10416175050172267</v>
      </c>
      <c r="R47" s="193"/>
      <c r="S47" s="193"/>
      <c r="T47" s="193"/>
    </row>
    <row r="48" spans="1:20">
      <c r="A48" s="476"/>
      <c r="B48" s="476"/>
      <c r="C48" s="154" t="s">
        <v>63</v>
      </c>
      <c r="D48" s="458">
        <v>1292883.6523843985</v>
      </c>
      <c r="E48" s="458">
        <v>593175.64687555667</v>
      </c>
      <c r="F48" s="463">
        <v>0.84774740635443691</v>
      </c>
      <c r="G48" s="470">
        <v>61.735688027032673</v>
      </c>
      <c r="H48" s="470">
        <v>15.136166292118084</v>
      </c>
      <c r="I48" s="471">
        <v>6.5502553421799501</v>
      </c>
      <c r="J48" s="471">
        <v>-0.1471480945854049</v>
      </c>
      <c r="K48" s="463">
        <v>-2.1970916934410185E-2</v>
      </c>
      <c r="L48" s="464">
        <v>8468718.0508480314</v>
      </c>
      <c r="M48" s="464">
        <v>3782491.2500208821</v>
      </c>
      <c r="N48" s="463">
        <v>0.80715070157365154</v>
      </c>
      <c r="O48" s="458">
        <v>2318152.0599938631</v>
      </c>
      <c r="P48" s="458">
        <v>936397.63713099901</v>
      </c>
      <c r="Q48" s="463">
        <v>0.6776874541793555</v>
      </c>
      <c r="R48" s="193"/>
      <c r="S48" s="193"/>
      <c r="T48" s="193"/>
    </row>
    <row r="49" spans="1:20">
      <c r="A49" s="476"/>
      <c r="B49" s="476"/>
      <c r="C49" s="154" t="s">
        <v>103</v>
      </c>
      <c r="D49" s="458">
        <v>326981.5903226111</v>
      </c>
      <c r="E49" s="458">
        <v>-13895.704125515535</v>
      </c>
      <c r="F49" s="459">
        <v>-4.0764534194078238E-2</v>
      </c>
      <c r="G49" s="468">
        <v>15.613495780158505</v>
      </c>
      <c r="H49" s="468">
        <v>-7.0884295465678413</v>
      </c>
      <c r="I49" s="469">
        <v>7.8425109344781756</v>
      </c>
      <c r="J49" s="469">
        <v>0.81596018142576909</v>
      </c>
      <c r="K49" s="459">
        <v>0.11612528110912848</v>
      </c>
      <c r="L49" s="460">
        <v>2564356.6974781407</v>
      </c>
      <c r="M49" s="460">
        <v>169165.08747518947</v>
      </c>
      <c r="N49" s="459">
        <v>7.062695392248014E-2</v>
      </c>
      <c r="O49" s="458">
        <v>953220.05480468273</v>
      </c>
      <c r="P49" s="458">
        <v>-51437.527820655843</v>
      </c>
      <c r="Q49" s="459">
        <v>-5.119906394996887E-2</v>
      </c>
      <c r="R49" s="193"/>
      <c r="S49" s="193"/>
      <c r="T49" s="193"/>
    </row>
    <row r="50" spans="1:20">
      <c r="A50" s="476"/>
      <c r="B50" s="476"/>
      <c r="C50" s="154" t="s">
        <v>67</v>
      </c>
      <c r="D50" s="458">
        <v>35.5262451171875</v>
      </c>
      <c r="E50" s="458">
        <v>-391.69180080294609</v>
      </c>
      <c r="F50" s="463">
        <v>-0.91684282661639027</v>
      </c>
      <c r="G50" s="470">
        <v>1.6963917683402571E-3</v>
      </c>
      <c r="H50" s="470">
        <v>-2.6755700332457399E-2</v>
      </c>
      <c r="I50" s="471">
        <v>5.5576998154835744</v>
      </c>
      <c r="J50" s="471">
        <v>-0.79081116506264593</v>
      </c>
      <c r="K50" s="463">
        <v>-0.12456640107986475</v>
      </c>
      <c r="L50" s="464">
        <v>197.44420593261719</v>
      </c>
      <c r="M50" s="464">
        <v>-2514.7542496788506</v>
      </c>
      <c r="N50" s="463">
        <v>-0.92720141642876086</v>
      </c>
      <c r="O50" s="458">
        <v>142.10498046875</v>
      </c>
      <c r="P50" s="458">
        <v>-1566.7672032117844</v>
      </c>
      <c r="Q50" s="463">
        <v>-0.91684282661639027</v>
      </c>
      <c r="R50" s="193"/>
      <c r="S50" s="193"/>
      <c r="T50" s="193"/>
    </row>
    <row r="51" spans="1:20">
      <c r="A51" s="476" t="s">
        <v>101</v>
      </c>
      <c r="B51" s="476" t="s">
        <v>122</v>
      </c>
      <c r="C51" s="154" t="s">
        <v>64</v>
      </c>
      <c r="D51" s="458">
        <v>131430917.88246283</v>
      </c>
      <c r="E51" s="458">
        <v>7071751.768849805</v>
      </c>
      <c r="F51" s="459">
        <v>5.6865545096926255E-2</v>
      </c>
      <c r="G51" s="468">
        <v>78.294154144907495</v>
      </c>
      <c r="H51" s="468">
        <v>-5.3228526737157722E-2</v>
      </c>
      <c r="I51" s="469">
        <v>2.5202790454274773</v>
      </c>
      <c r="J51" s="469">
        <v>0.11389295738088689</v>
      </c>
      <c r="K51" s="459">
        <v>4.7329461363924658E-2</v>
      </c>
      <c r="L51" s="460">
        <v>331242588.26047057</v>
      </c>
      <c r="M51" s="460">
        <v>31986421.0035972</v>
      </c>
      <c r="N51" s="459">
        <v>0.10688642208045432</v>
      </c>
      <c r="O51" s="458">
        <v>88900503.70055005</v>
      </c>
      <c r="P51" s="458">
        <v>5048156.3249318302</v>
      </c>
      <c r="Q51" s="459">
        <v>6.0202921956597301E-2</v>
      </c>
      <c r="R51" s="193"/>
      <c r="S51" s="193"/>
      <c r="T51" s="193"/>
    </row>
    <row r="52" spans="1:20">
      <c r="A52" s="476"/>
      <c r="B52" s="476"/>
      <c r="C52" s="154" t="s">
        <v>63</v>
      </c>
      <c r="D52" s="458">
        <v>28012876.232550815</v>
      </c>
      <c r="E52" s="458">
        <v>2812216.5076204278</v>
      </c>
      <c r="F52" s="463">
        <v>0.11159297170456105</v>
      </c>
      <c r="G52" s="470">
        <v>16.687431581014621</v>
      </c>
      <c r="H52" s="470">
        <v>0.81079142050380781</v>
      </c>
      <c r="I52" s="471">
        <v>2.8621054866330975</v>
      </c>
      <c r="J52" s="471">
        <v>0.1714593994263125</v>
      </c>
      <c r="K52" s="463">
        <v>6.3724248328886693E-2</v>
      </c>
      <c r="L52" s="464">
        <v>80175806.761557579</v>
      </c>
      <c r="M52" s="464">
        <v>12369750.277644023</v>
      </c>
      <c r="N52" s="463">
        <v>0.18242839827410767</v>
      </c>
      <c r="O52" s="458">
        <v>18089532.924363971</v>
      </c>
      <c r="P52" s="458">
        <v>2647143.1984417699</v>
      </c>
      <c r="Q52" s="463">
        <v>0.17142056672732275</v>
      </c>
      <c r="R52" s="193"/>
      <c r="S52" s="193"/>
      <c r="T52" s="193"/>
    </row>
    <row r="53" spans="1:20">
      <c r="A53" s="476"/>
      <c r="B53" s="476"/>
      <c r="C53" s="154" t="s">
        <v>103</v>
      </c>
      <c r="D53" s="458">
        <v>7893673.6164148115</v>
      </c>
      <c r="E53" s="458">
        <v>-729507.46127168462</v>
      </c>
      <c r="F53" s="459">
        <v>-8.4598416141274321E-2</v>
      </c>
      <c r="G53" s="468">
        <v>4.7023068000321393</v>
      </c>
      <c r="H53" s="468">
        <v>-0.7303741100598895</v>
      </c>
      <c r="I53" s="469">
        <v>2.8715829925390675</v>
      </c>
      <c r="J53" s="469">
        <v>0.24189695095244623</v>
      </c>
      <c r="K53" s="459">
        <v>9.1987008002863219E-2</v>
      </c>
      <c r="L53" s="460">
        <v>22667338.905551128</v>
      </c>
      <c r="M53" s="460">
        <v>-8920.0085149295628</v>
      </c>
      <c r="N53" s="459">
        <v>-3.9336332102807715E-4</v>
      </c>
      <c r="O53" s="458">
        <v>10865800.596440017</v>
      </c>
      <c r="P53" s="458">
        <v>-2271612.0172977671</v>
      </c>
      <c r="Q53" s="459">
        <v>-0.17291167477851338</v>
      </c>
      <c r="R53" s="193"/>
      <c r="S53" s="193"/>
      <c r="T53" s="193"/>
    </row>
    <row r="54" spans="1:20">
      <c r="A54" s="476"/>
      <c r="B54" s="476"/>
      <c r="C54" s="154" t="s">
        <v>67</v>
      </c>
      <c r="D54" s="458">
        <v>484751.31339254975</v>
      </c>
      <c r="E54" s="458">
        <v>-6554.9115565672982</v>
      </c>
      <c r="F54" s="463">
        <v>-1.3341804405686431E-2</v>
      </c>
      <c r="G54" s="470">
        <v>0.2887691470483662</v>
      </c>
      <c r="H54" s="470">
        <v>-2.075815212862625E-2</v>
      </c>
      <c r="I54" s="471">
        <v>3.092700078527153</v>
      </c>
      <c r="J54" s="471">
        <v>-1.8054182256756146E-2</v>
      </c>
      <c r="K54" s="463">
        <v>-5.8037957174432988E-3</v>
      </c>
      <c r="L54" s="464">
        <v>1499190.4249952792</v>
      </c>
      <c r="M54" s="464">
        <v>-29142.507614844479</v>
      </c>
      <c r="N54" s="463">
        <v>-1.906816701585708E-2</v>
      </c>
      <c r="O54" s="458">
        <v>1939005.253570199</v>
      </c>
      <c r="P54" s="458">
        <v>-26219.646226269193</v>
      </c>
      <c r="Q54" s="463">
        <v>-1.3341804405686431E-2</v>
      </c>
      <c r="R54" s="193"/>
      <c r="S54" s="193"/>
      <c r="T54" s="193"/>
    </row>
    <row r="55" spans="1:20">
      <c r="A55" s="476"/>
      <c r="B55" s="476" t="s">
        <v>123</v>
      </c>
      <c r="C55" s="154" t="s">
        <v>64</v>
      </c>
      <c r="D55" s="458">
        <v>1570311995.3086793</v>
      </c>
      <c r="E55" s="458">
        <v>149319380.22545433</v>
      </c>
      <c r="F55" s="459">
        <v>0.10508103887415977</v>
      </c>
      <c r="G55" s="468">
        <v>77.499162167823215</v>
      </c>
      <c r="H55" s="468">
        <v>-0.31440147194055612</v>
      </c>
      <c r="I55" s="469">
        <v>2.5311512817324378</v>
      </c>
      <c r="J55" s="469">
        <v>0.12089736072416324</v>
      </c>
      <c r="K55" s="459">
        <v>5.0159595082657764E-2</v>
      </c>
      <c r="L55" s="460">
        <v>3974697219.6453853</v>
      </c>
      <c r="M55" s="460">
        <v>549744197.41724014</v>
      </c>
      <c r="N55" s="459">
        <v>0.16051145631761027</v>
      </c>
      <c r="O55" s="458">
        <v>1096193670.4244139</v>
      </c>
      <c r="P55" s="458">
        <v>100475393.76134968</v>
      </c>
      <c r="Q55" s="459">
        <v>0.10090745155152857</v>
      </c>
      <c r="R55" s="193"/>
      <c r="S55" s="193"/>
      <c r="T55" s="193"/>
    </row>
    <row r="56" spans="1:20">
      <c r="A56" s="476"/>
      <c r="B56" s="476"/>
      <c r="C56" s="154" t="s">
        <v>63</v>
      </c>
      <c r="D56" s="458">
        <v>339208514.69696259</v>
      </c>
      <c r="E56" s="458">
        <v>50864934.210503638</v>
      </c>
      <c r="F56" s="463">
        <v>0.17640390718839788</v>
      </c>
      <c r="G56" s="470">
        <v>16.740861540727639</v>
      </c>
      <c r="H56" s="470">
        <v>0.95116544228146793</v>
      </c>
      <c r="I56" s="471">
        <v>2.7766130781873168</v>
      </c>
      <c r="J56" s="471">
        <v>0.1817976101228953</v>
      </c>
      <c r="K56" s="463">
        <v>7.0061864652944103E-2</v>
      </c>
      <c r="L56" s="464">
        <v>941850798.14008105</v>
      </c>
      <c r="M56" s="464">
        <v>193652415.37673891</v>
      </c>
      <c r="N56" s="463">
        <v>0.25882495851102616</v>
      </c>
      <c r="O56" s="458">
        <v>219003078.49436805</v>
      </c>
      <c r="P56" s="458">
        <v>38091101.702427804</v>
      </c>
      <c r="Q56" s="463">
        <v>0.21055046978031136</v>
      </c>
      <c r="R56" s="193"/>
      <c r="S56" s="193"/>
      <c r="T56" s="193"/>
    </row>
    <row r="57" spans="1:20">
      <c r="A57" s="476"/>
      <c r="B57" s="476"/>
      <c r="C57" s="154" t="s">
        <v>103</v>
      </c>
      <c r="D57" s="458">
        <v>109869925.40531409</v>
      </c>
      <c r="E57" s="458">
        <v>-259682.04314684868</v>
      </c>
      <c r="F57" s="459">
        <v>-2.3579675726019102E-3</v>
      </c>
      <c r="G57" s="468">
        <v>5.4223792416992271</v>
      </c>
      <c r="H57" s="468">
        <v>-0.60831868512364551</v>
      </c>
      <c r="I57" s="469">
        <v>2.7793033339517002</v>
      </c>
      <c r="J57" s="469">
        <v>0.20987803411188555</v>
      </c>
      <c r="K57" s="459">
        <v>8.1682870533332869E-2</v>
      </c>
      <c r="L57" s="460">
        <v>305361849.98001403</v>
      </c>
      <c r="M57" s="460">
        <v>22392050.340511203</v>
      </c>
      <c r="N57" s="459">
        <v>7.9132297400776236E-2</v>
      </c>
      <c r="O57" s="458">
        <v>173836945.67841679</v>
      </c>
      <c r="P57" s="458">
        <v>-4567694.9819582105</v>
      </c>
      <c r="Q57" s="459">
        <v>-2.56030054209948E-2</v>
      </c>
      <c r="R57" s="193"/>
      <c r="S57" s="193"/>
      <c r="T57" s="193"/>
    </row>
    <row r="58" spans="1:20">
      <c r="A58" s="476"/>
      <c r="B58" s="476"/>
      <c r="C58" s="154" t="s">
        <v>67</v>
      </c>
      <c r="D58" s="458">
        <v>6160637.2381103998</v>
      </c>
      <c r="E58" s="458">
        <v>443115.76320496947</v>
      </c>
      <c r="F58" s="463">
        <v>7.7501372780116887E-2</v>
      </c>
      <c r="G58" s="470">
        <v>0.30404418090151331</v>
      </c>
      <c r="H58" s="470">
        <v>-9.047327405313943E-3</v>
      </c>
      <c r="I58" s="471">
        <v>3.1000315679854573</v>
      </c>
      <c r="J58" s="471">
        <v>0.13046850409360555</v>
      </c>
      <c r="K58" s="463">
        <v>4.3935252859259387E-2</v>
      </c>
      <c r="L58" s="464">
        <v>19098169.91704898</v>
      </c>
      <c r="M58" s="464">
        <v>2119629.3281613514</v>
      </c>
      <c r="N58" s="463">
        <v>0.12484166804941046</v>
      </c>
      <c r="O58" s="458">
        <v>24642548.952441599</v>
      </c>
      <c r="P58" s="458">
        <v>1772463.0528198779</v>
      </c>
      <c r="Q58" s="463">
        <v>7.7501372780116887E-2</v>
      </c>
      <c r="R58" s="193"/>
      <c r="S58" s="193"/>
      <c r="T58" s="193"/>
    </row>
    <row r="59" spans="1:20">
      <c r="A59" s="476"/>
      <c r="B59" s="476" t="s">
        <v>124</v>
      </c>
      <c r="C59" s="154" t="s">
        <v>64</v>
      </c>
      <c r="D59" s="458">
        <v>265738941.87454045</v>
      </c>
      <c r="E59" s="458">
        <v>22308462.422564358</v>
      </c>
      <c r="F59" s="459">
        <v>9.1642026392037598E-2</v>
      </c>
      <c r="G59" s="468">
        <v>78.31245163015636</v>
      </c>
      <c r="H59" s="468">
        <v>0.12625937840168433</v>
      </c>
      <c r="I59" s="469">
        <v>2.5305998929774827</v>
      </c>
      <c r="J59" s="469">
        <v>0.11375543821181555</v>
      </c>
      <c r="K59" s="459">
        <v>4.7067753155361866E-2</v>
      </c>
      <c r="L59" s="460">
        <v>672478937.8676616</v>
      </c>
      <c r="M59" s="460">
        <v>84145333.483205557</v>
      </c>
      <c r="N59" s="459">
        <v>0.14302316382427721</v>
      </c>
      <c r="O59" s="458">
        <v>180641616.58548748</v>
      </c>
      <c r="P59" s="458">
        <v>15617806.977498353</v>
      </c>
      <c r="Q59" s="459">
        <v>9.4639719047803772E-2</v>
      </c>
      <c r="R59" s="193"/>
      <c r="S59" s="193"/>
      <c r="T59" s="193"/>
    </row>
    <row r="60" spans="1:20">
      <c r="A60" s="476"/>
      <c r="B60" s="476"/>
      <c r="C60" s="154" t="s">
        <v>63</v>
      </c>
      <c r="D60" s="458">
        <v>56694160.546113469</v>
      </c>
      <c r="E60" s="458">
        <v>7036100.8141489401</v>
      </c>
      <c r="F60" s="463">
        <v>0.1416910135459814</v>
      </c>
      <c r="G60" s="470">
        <v>16.707595334582003</v>
      </c>
      <c r="H60" s="470">
        <v>0.75817678275086386</v>
      </c>
      <c r="I60" s="471">
        <v>2.8654086389803051</v>
      </c>
      <c r="J60" s="471">
        <v>0.16834746960728442</v>
      </c>
      <c r="K60" s="463">
        <v>6.2418854833173748E-2</v>
      </c>
      <c r="L60" s="464">
        <v>162451937.4085699</v>
      </c>
      <c r="M60" s="464">
        <v>28521112.759082347</v>
      </c>
      <c r="N60" s="463">
        <v>0.21295405918484706</v>
      </c>
      <c r="O60" s="458">
        <v>36965639.740582407</v>
      </c>
      <c r="P60" s="458">
        <v>5726946.9086070135</v>
      </c>
      <c r="Q60" s="463">
        <v>0.18332863476108732</v>
      </c>
      <c r="R60" s="193"/>
      <c r="S60" s="193"/>
      <c r="T60" s="193"/>
    </row>
    <row r="61" spans="1:20">
      <c r="A61" s="476"/>
      <c r="B61" s="476"/>
      <c r="C61" s="154" t="s">
        <v>103</v>
      </c>
      <c r="D61" s="458">
        <v>15792414.695725905</v>
      </c>
      <c r="E61" s="458">
        <v>-1399861.1741597261</v>
      </c>
      <c r="F61" s="459">
        <v>-8.1423843169696558E-2</v>
      </c>
      <c r="G61" s="468">
        <v>4.6539762040833716</v>
      </c>
      <c r="H61" s="468">
        <v>-0.86792306438216205</v>
      </c>
      <c r="I61" s="469">
        <v>2.8802370025606958</v>
      </c>
      <c r="J61" s="469">
        <v>0.27376564791285052</v>
      </c>
      <c r="K61" s="459">
        <v>0.10503305452587197</v>
      </c>
      <c r="L61" s="460">
        <v>45485897.166413061</v>
      </c>
      <c r="M61" s="460">
        <v>674722.59035279602</v>
      </c>
      <c r="N61" s="459">
        <v>1.505701639682654E-2</v>
      </c>
      <c r="O61" s="458">
        <v>21743323.783343017</v>
      </c>
      <c r="P61" s="458">
        <v>-3646164.9057814851</v>
      </c>
      <c r="Q61" s="459">
        <v>-0.14360922941088242</v>
      </c>
      <c r="R61" s="193"/>
      <c r="S61" s="193"/>
      <c r="T61" s="193"/>
    </row>
    <row r="62" spans="1:20">
      <c r="A62" s="476"/>
      <c r="B62" s="476"/>
      <c r="C62" s="154" t="s">
        <v>67</v>
      </c>
      <c r="D62" s="458">
        <v>1012257.0125154853</v>
      </c>
      <c r="E62" s="458">
        <v>52569.950100428658</v>
      </c>
      <c r="F62" s="463">
        <v>5.4778221109010421E-2</v>
      </c>
      <c r="G62" s="470">
        <v>0.29830903882853282</v>
      </c>
      <c r="H62" s="470">
        <v>-9.9279466649294101E-3</v>
      </c>
      <c r="I62" s="471">
        <v>3.0915752273053605</v>
      </c>
      <c r="J62" s="471">
        <v>-1.9967559843438121E-2</v>
      </c>
      <c r="K62" s="463">
        <v>-6.41725382209351E-3</v>
      </c>
      <c r="L62" s="464">
        <v>3129468.7035590066</v>
      </c>
      <c r="M62" s="464">
        <v>143361.34658141807</v>
      </c>
      <c r="N62" s="463">
        <v>4.8009441538137583E-2</v>
      </c>
      <c r="O62" s="458">
        <v>4049028.0500619411</v>
      </c>
      <c r="P62" s="458">
        <v>210279.80040171649</v>
      </c>
      <c r="Q62" s="463">
        <v>5.4778221109010934E-2</v>
      </c>
      <c r="R62" s="193"/>
      <c r="S62" s="193"/>
      <c r="T62" s="193"/>
    </row>
    <row r="63" spans="1:20">
      <c r="A63" s="476"/>
      <c r="B63" s="476"/>
      <c r="C63" s="175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</row>
    <row r="64" spans="1:20">
      <c r="A64" s="476"/>
      <c r="B64" s="476"/>
      <c r="C64" s="175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</row>
    <row r="65" spans="1:20">
      <c r="A65" s="476"/>
      <c r="B65" s="476"/>
      <c r="C65" s="175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</row>
    <row r="66" spans="1:20">
      <c r="A66" s="476"/>
      <c r="B66" s="476"/>
      <c r="C66" s="175"/>
      <c r="R66" s="193"/>
      <c r="S66" s="193"/>
      <c r="T66" s="193"/>
    </row>
    <row r="67" spans="1:20">
      <c r="A67" s="476"/>
      <c r="B67" s="476"/>
      <c r="C67" s="175"/>
      <c r="R67" s="193"/>
      <c r="S67" s="193"/>
      <c r="T67" s="193"/>
    </row>
    <row r="68" spans="1:20">
      <c r="A68" s="476"/>
      <c r="B68" s="476"/>
      <c r="C68" s="175"/>
      <c r="R68" s="193"/>
      <c r="S68" s="193"/>
      <c r="T68" s="193"/>
    </row>
    <row r="69" spans="1:20">
      <c r="A69" s="476"/>
      <c r="B69" s="476"/>
      <c r="C69" s="175"/>
      <c r="R69" s="193"/>
      <c r="S69" s="193"/>
      <c r="T69" s="193"/>
    </row>
    <row r="70" spans="1:20">
      <c r="A70" s="476"/>
      <c r="B70" s="476"/>
      <c r="C70" s="175"/>
      <c r="R70" s="193"/>
      <c r="S70" s="193"/>
      <c r="T70" s="193"/>
    </row>
    <row r="71" spans="1:20">
      <c r="A71" s="476"/>
      <c r="B71" s="476"/>
      <c r="C71" s="175"/>
      <c r="R71" s="193"/>
      <c r="S71" s="193"/>
      <c r="T71" s="193"/>
    </row>
    <row r="72" spans="1:20">
      <c r="A72" s="476"/>
      <c r="B72" s="476"/>
      <c r="C72" s="175"/>
      <c r="R72" s="193"/>
      <c r="S72" s="193"/>
      <c r="T72" s="193"/>
    </row>
    <row r="73" spans="1:20">
      <c r="A73" s="476"/>
      <c r="B73" s="476"/>
      <c r="C73" s="175"/>
      <c r="R73" s="193"/>
      <c r="S73" s="193"/>
      <c r="T73" s="193"/>
    </row>
    <row r="74" spans="1:20">
      <c r="A74" s="476"/>
      <c r="B74" s="476"/>
      <c r="C74" s="175"/>
      <c r="R74" s="196"/>
      <c r="S74" s="193"/>
      <c r="T74" s="193"/>
    </row>
    <row r="75" spans="1:20">
      <c r="R75" s="193"/>
      <c r="S75" s="193"/>
      <c r="T75" s="193"/>
    </row>
    <row r="76" spans="1:20">
      <c r="R76" s="193"/>
      <c r="S76" s="193"/>
      <c r="T76" s="193"/>
    </row>
    <row r="77" spans="1:20">
      <c r="R77" s="193"/>
      <c r="S77" s="193"/>
      <c r="T77" s="193"/>
    </row>
  </sheetData>
  <mergeCells count="32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63:A74"/>
    <mergeCell ref="B63:B66"/>
    <mergeCell ref="B67:B70"/>
    <mergeCell ref="B71:B74"/>
    <mergeCell ref="A51:A62"/>
    <mergeCell ref="B51:B54"/>
    <mergeCell ref="B55:B58"/>
    <mergeCell ref="B59:B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Y25"/>
  <sheetViews>
    <sheetView zoomScaleNormal="100" workbookViewId="0">
      <selection activeCell="N11" sqref="N11"/>
    </sheetView>
  </sheetViews>
  <sheetFormatPr defaultRowHeight="14.4"/>
  <cols>
    <col min="1" max="1" width="28.6640625" bestFit="1" customWidth="1"/>
    <col min="2" max="2" width="9" bestFit="1" customWidth="1"/>
    <col min="3" max="3" width="26.44140625" bestFit="1" customWidth="1"/>
    <col min="4" max="4" width="12.5546875" bestFit="1" customWidth="1"/>
    <col min="5" max="5" width="11.664062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3" width="13.6640625" bestFit="1" customWidth="1"/>
    <col min="14" max="14" width="8.5546875" bestFit="1" customWidth="1"/>
    <col min="15" max="15" width="12.5546875" bestFit="1" customWidth="1"/>
    <col min="16" max="16" width="11.6640625" bestFit="1" customWidth="1"/>
    <col min="17" max="17" width="8.5546875" bestFit="1" customWidth="1"/>
  </cols>
  <sheetData>
    <row r="1" spans="1:20">
      <c r="A1" s="475" t="s">
        <v>0</v>
      </c>
      <c r="B1" s="475" t="s">
        <v>1</v>
      </c>
      <c r="C1" s="475" t="s">
        <v>2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20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20">
      <c r="A3" s="476" t="s">
        <v>280</v>
      </c>
      <c r="B3" s="154" t="s">
        <v>122</v>
      </c>
      <c r="C3" s="184" t="s">
        <v>153</v>
      </c>
      <c r="D3" s="458">
        <v>26987.152066211987</v>
      </c>
      <c r="E3" s="458">
        <v>8223.5928584460198</v>
      </c>
      <c r="F3" s="459">
        <v>0.43827467738862641</v>
      </c>
      <c r="G3" s="468">
        <v>7.4514477965679955E-3</v>
      </c>
      <c r="H3" s="468">
        <v>2.067247408576613E-3</v>
      </c>
      <c r="I3" s="469">
        <v>8.5778126913710206</v>
      </c>
      <c r="J3" s="469">
        <v>2.405279253588688E-2</v>
      </c>
      <c r="K3" s="459">
        <v>2.8119555400616786E-3</v>
      </c>
      <c r="L3" s="460">
        <v>231490.73549751283</v>
      </c>
      <c r="M3" s="460">
        <v>70991.755186705559</v>
      </c>
      <c r="N3" s="459">
        <v>0.44231904183583964</v>
      </c>
      <c r="O3" s="458">
        <v>66421.73643887043</v>
      </c>
      <c r="P3" s="458">
        <v>20240.198598360184</v>
      </c>
      <c r="Q3" s="459">
        <v>0.43827467738862452</v>
      </c>
      <c r="R3" s="191"/>
      <c r="S3" s="191"/>
      <c r="T3" s="191"/>
    </row>
    <row r="4" spans="1:20">
      <c r="A4" s="476"/>
      <c r="B4" s="154" t="s">
        <v>123</v>
      </c>
      <c r="C4" s="184" t="s">
        <v>153</v>
      </c>
      <c r="D4" s="462">
        <v>338806.3271425686</v>
      </c>
      <c r="E4" s="462">
        <v>78068.919249159517</v>
      </c>
      <c r="F4" s="463">
        <v>0.29941587545840193</v>
      </c>
      <c r="G4" s="470">
        <v>7.6260973131999981E-3</v>
      </c>
      <c r="H4" s="470">
        <v>1.2630275621140245E-3</v>
      </c>
      <c r="I4" s="471">
        <v>8.5627312404282421</v>
      </c>
      <c r="J4" s="471">
        <v>4.1806627542902319E-2</v>
      </c>
      <c r="K4" s="463">
        <v>4.9063487170960705E-3</v>
      </c>
      <c r="L4" s="464">
        <v>2901107.5218784232</v>
      </c>
      <c r="M4" s="464">
        <v>679383.72545954958</v>
      </c>
      <c r="N4" s="463">
        <v>0.30579126287193159</v>
      </c>
      <c r="O4" s="462">
        <v>833882.15659334522</v>
      </c>
      <c r="P4" s="462">
        <v>195510.96165787254</v>
      </c>
      <c r="Q4" s="463">
        <v>0.30626532526680661</v>
      </c>
      <c r="R4" s="191"/>
      <c r="S4" s="191"/>
      <c r="T4" s="191"/>
    </row>
    <row r="5" spans="1:20">
      <c r="A5" s="476"/>
      <c r="B5" s="154" t="s">
        <v>124</v>
      </c>
      <c r="C5" s="184" t="s">
        <v>153</v>
      </c>
      <c r="D5" s="458">
        <v>52230.579402749841</v>
      </c>
      <c r="E5" s="458">
        <v>16964.93926720375</v>
      </c>
      <c r="F5" s="459">
        <v>0.48106142982227895</v>
      </c>
      <c r="G5" s="468">
        <v>7.1074083088165131E-3</v>
      </c>
      <c r="H5" s="468">
        <v>1.993531683611046E-3</v>
      </c>
      <c r="I5" s="469">
        <v>8.5689560253462123</v>
      </c>
      <c r="J5" s="469">
        <v>1.7712662775714705E-2</v>
      </c>
      <c r="K5" s="459">
        <v>2.0713552432906424E-3</v>
      </c>
      <c r="L5" s="460">
        <v>447561.53808051703</v>
      </c>
      <c r="M5" s="460">
        <v>145996.46694462874</v>
      </c>
      <c r="N5" s="459">
        <v>0.48412923418057674</v>
      </c>
      <c r="O5" s="458">
        <v>128551.75568830967</v>
      </c>
      <c r="P5" s="458">
        <v>41754.710609811242</v>
      </c>
      <c r="Q5" s="459">
        <v>0.48106142982227879</v>
      </c>
      <c r="R5" s="191"/>
      <c r="S5" s="191"/>
      <c r="T5" s="191"/>
    </row>
    <row r="6" spans="1:20">
      <c r="A6" s="476" t="s">
        <v>281</v>
      </c>
      <c r="B6" s="174" t="s">
        <v>122</v>
      </c>
      <c r="C6" s="184" t="s">
        <v>153</v>
      </c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191"/>
      <c r="S6" s="191"/>
      <c r="T6" s="191"/>
    </row>
    <row r="7" spans="1:20">
      <c r="A7" s="476"/>
      <c r="B7" s="174" t="s">
        <v>123</v>
      </c>
      <c r="C7" s="184" t="s">
        <v>153</v>
      </c>
      <c r="D7" s="466"/>
      <c r="E7" s="458">
        <v>-1632.5</v>
      </c>
      <c r="F7" s="459">
        <v>-1</v>
      </c>
      <c r="G7" s="466"/>
      <c r="H7" s="468">
        <v>-3.9943366203726746E-5</v>
      </c>
      <c r="I7" s="466"/>
      <c r="J7" s="469">
        <v>-5.5959999999999992</v>
      </c>
      <c r="K7" s="459">
        <v>-1</v>
      </c>
      <c r="L7" s="466"/>
      <c r="M7" s="460">
        <v>-9135.4699999999993</v>
      </c>
      <c r="N7" s="459">
        <v>-1</v>
      </c>
      <c r="O7" s="466"/>
      <c r="P7" s="458">
        <v>-653</v>
      </c>
      <c r="Q7" s="459">
        <v>-1</v>
      </c>
      <c r="R7" s="191"/>
      <c r="S7" s="191"/>
      <c r="T7" s="191"/>
    </row>
    <row r="8" spans="1:20">
      <c r="A8" s="476"/>
      <c r="B8" s="174" t="s">
        <v>124</v>
      </c>
      <c r="C8" s="184" t="s">
        <v>153</v>
      </c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191"/>
      <c r="S8" s="191"/>
      <c r="T8" s="191"/>
    </row>
    <row r="9" spans="1:20">
      <c r="A9" s="476" t="s">
        <v>58</v>
      </c>
      <c r="B9" s="174" t="s">
        <v>122</v>
      </c>
      <c r="C9" s="184" t="s">
        <v>153</v>
      </c>
      <c r="D9" s="466"/>
      <c r="E9" s="466"/>
      <c r="F9" s="466"/>
      <c r="G9" s="466"/>
      <c r="H9" s="466"/>
      <c r="I9" s="466"/>
      <c r="J9" s="466"/>
      <c r="K9" s="466"/>
      <c r="L9" s="466"/>
      <c r="M9" s="466"/>
      <c r="N9" s="466"/>
      <c r="O9" s="466"/>
      <c r="P9" s="466"/>
      <c r="Q9" s="466"/>
      <c r="R9" s="191"/>
      <c r="S9" s="191"/>
      <c r="T9" s="191"/>
    </row>
    <row r="10" spans="1:20">
      <c r="A10" s="476"/>
      <c r="B10" s="174" t="s">
        <v>123</v>
      </c>
      <c r="C10" s="184" t="s">
        <v>153</v>
      </c>
      <c r="D10" s="467"/>
      <c r="E10" s="467"/>
      <c r="F10" s="467"/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191"/>
      <c r="S10" s="191"/>
      <c r="T10" s="191"/>
    </row>
    <row r="11" spans="1:20">
      <c r="A11" s="476"/>
      <c r="B11" s="174" t="s">
        <v>124</v>
      </c>
      <c r="C11" s="184" t="s">
        <v>153</v>
      </c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191"/>
      <c r="S11" s="191"/>
      <c r="T11" s="191"/>
    </row>
    <row r="12" spans="1:20">
      <c r="A12" s="476" t="s">
        <v>59</v>
      </c>
      <c r="B12" s="174" t="s">
        <v>122</v>
      </c>
      <c r="C12" s="184" t="s">
        <v>153</v>
      </c>
      <c r="D12" s="462">
        <v>26987.152066211987</v>
      </c>
      <c r="E12" s="462">
        <v>8223.5928584460198</v>
      </c>
      <c r="F12" s="463">
        <v>0.43827467738862641</v>
      </c>
      <c r="G12" s="470">
        <v>2.5223724371392926</v>
      </c>
      <c r="H12" s="470">
        <v>0.16385419641414867</v>
      </c>
      <c r="I12" s="471">
        <v>8.5778126913710206</v>
      </c>
      <c r="J12" s="471">
        <v>2.405279253588688E-2</v>
      </c>
      <c r="K12" s="463">
        <v>2.8119555400616786E-3</v>
      </c>
      <c r="L12" s="464">
        <v>231490.73549751283</v>
      </c>
      <c r="M12" s="464">
        <v>70991.755186705559</v>
      </c>
      <c r="N12" s="463">
        <v>0.44231904183583964</v>
      </c>
      <c r="O12" s="462">
        <v>66421.73643887043</v>
      </c>
      <c r="P12" s="462">
        <v>20240.198598360184</v>
      </c>
      <c r="Q12" s="463">
        <v>0.43827467738862452</v>
      </c>
      <c r="R12" s="191"/>
      <c r="S12" s="191"/>
      <c r="T12" s="191"/>
    </row>
    <row r="13" spans="1:20">
      <c r="A13" s="476"/>
      <c r="B13" s="174" t="s">
        <v>123</v>
      </c>
      <c r="C13" s="184" t="s">
        <v>153</v>
      </c>
      <c r="D13" s="458">
        <v>338806.3271425686</v>
      </c>
      <c r="E13" s="458">
        <v>79701.419249159517</v>
      </c>
      <c r="F13" s="459">
        <v>0.30760289296390786</v>
      </c>
      <c r="G13" s="468">
        <v>2.4979546768836864</v>
      </c>
      <c r="H13" s="468">
        <v>6.0551387776426768E-2</v>
      </c>
      <c r="I13" s="469">
        <v>8.5627312404282421</v>
      </c>
      <c r="J13" s="469">
        <v>2.3378032463957865E-2</v>
      </c>
      <c r="K13" s="459">
        <v>2.7376818705840845E-3</v>
      </c>
      <c r="L13" s="460">
        <v>2901107.5218784232</v>
      </c>
      <c r="M13" s="460">
        <v>688519.19545954978</v>
      </c>
      <c r="N13" s="459">
        <v>0.31118269369789836</v>
      </c>
      <c r="O13" s="458">
        <v>833882.15659334522</v>
      </c>
      <c r="P13" s="458">
        <v>196163.96165787254</v>
      </c>
      <c r="Q13" s="459">
        <v>0.30760289296390758</v>
      </c>
      <c r="R13" s="191"/>
      <c r="S13" s="191"/>
      <c r="T13" s="191"/>
    </row>
    <row r="14" spans="1:20">
      <c r="A14" s="476"/>
      <c r="B14" s="174" t="s">
        <v>124</v>
      </c>
      <c r="C14" s="184" t="s">
        <v>153</v>
      </c>
      <c r="D14" s="462">
        <v>52230.579402749841</v>
      </c>
      <c r="E14" s="462">
        <v>16964.93926720375</v>
      </c>
      <c r="F14" s="463">
        <v>0.48106142982227895</v>
      </c>
      <c r="G14" s="470">
        <v>2.4940301082255631</v>
      </c>
      <c r="H14" s="470">
        <v>0.14539045989544297</v>
      </c>
      <c r="I14" s="471">
        <v>8.5689560253462123</v>
      </c>
      <c r="J14" s="471">
        <v>1.7712662775714705E-2</v>
      </c>
      <c r="K14" s="463">
        <v>2.0713552432906424E-3</v>
      </c>
      <c r="L14" s="464">
        <v>447561.53808051703</v>
      </c>
      <c r="M14" s="464">
        <v>145996.46694462874</v>
      </c>
      <c r="N14" s="463">
        <v>0.48412923418057674</v>
      </c>
      <c r="O14" s="462">
        <v>128551.75568830967</v>
      </c>
      <c r="P14" s="462">
        <v>41754.710609811242</v>
      </c>
      <c r="Q14" s="463">
        <v>0.48106142982227879</v>
      </c>
      <c r="R14" s="191"/>
      <c r="S14" s="191"/>
      <c r="T14" s="191"/>
    </row>
    <row r="15" spans="1:20">
      <c r="A15" s="476" t="s">
        <v>101</v>
      </c>
      <c r="B15" s="174" t="s">
        <v>122</v>
      </c>
      <c r="C15" s="184" t="s">
        <v>153</v>
      </c>
      <c r="D15" s="458">
        <v>0</v>
      </c>
      <c r="E15" s="458">
        <v>0</v>
      </c>
      <c r="F15" s="466"/>
      <c r="G15" s="468">
        <v>0</v>
      </c>
      <c r="H15" s="468">
        <v>0</v>
      </c>
      <c r="I15" s="466"/>
      <c r="J15" s="466"/>
      <c r="K15" s="466"/>
      <c r="L15" s="460">
        <v>0</v>
      </c>
      <c r="M15" s="460">
        <v>0</v>
      </c>
      <c r="N15" s="466"/>
      <c r="O15" s="458">
        <v>0</v>
      </c>
      <c r="P15" s="458">
        <v>0</v>
      </c>
      <c r="Q15" s="466"/>
      <c r="R15" s="191"/>
      <c r="S15" s="191"/>
      <c r="T15" s="191"/>
    </row>
    <row r="16" spans="1:20">
      <c r="A16" s="476"/>
      <c r="B16" s="174" t="s">
        <v>123</v>
      </c>
      <c r="C16" s="184" t="s">
        <v>153</v>
      </c>
      <c r="D16" s="462">
        <v>0</v>
      </c>
      <c r="E16" s="462">
        <v>-1632.5</v>
      </c>
      <c r="F16" s="463">
        <v>-1</v>
      </c>
      <c r="G16" s="470">
        <v>0</v>
      </c>
      <c r="H16" s="470">
        <v>-8.9395709234192135E-5</v>
      </c>
      <c r="I16" s="467"/>
      <c r="J16" s="471">
        <v>-5.5960000000001253</v>
      </c>
      <c r="K16" s="463">
        <v>-1</v>
      </c>
      <c r="L16" s="464">
        <v>0</v>
      </c>
      <c r="M16" s="464">
        <v>-9135.4700000002049</v>
      </c>
      <c r="N16" s="463">
        <v>-1</v>
      </c>
      <c r="O16" s="462">
        <v>0</v>
      </c>
      <c r="P16" s="462">
        <v>-653</v>
      </c>
      <c r="Q16" s="463">
        <v>-1</v>
      </c>
      <c r="R16" s="191"/>
      <c r="S16" s="191"/>
      <c r="T16" s="191"/>
    </row>
    <row r="17" spans="1:25">
      <c r="A17" s="476"/>
      <c r="B17" s="174" t="s">
        <v>124</v>
      </c>
      <c r="C17" s="184" t="s">
        <v>153</v>
      </c>
      <c r="D17" s="458">
        <v>0</v>
      </c>
      <c r="E17" s="458">
        <v>0</v>
      </c>
      <c r="F17" s="466"/>
      <c r="G17" s="468">
        <v>0</v>
      </c>
      <c r="H17" s="468">
        <v>0</v>
      </c>
      <c r="I17" s="466"/>
      <c r="J17" s="466"/>
      <c r="K17" s="466"/>
      <c r="L17" s="460">
        <v>0</v>
      </c>
      <c r="M17" s="460">
        <v>0</v>
      </c>
      <c r="N17" s="466"/>
      <c r="O17" s="458">
        <v>0</v>
      </c>
      <c r="P17" s="458">
        <v>0</v>
      </c>
      <c r="Q17" s="466"/>
      <c r="R17" s="191"/>
      <c r="S17" s="191"/>
      <c r="T17" s="191"/>
    </row>
    <row r="18" spans="1:25">
      <c r="C18" s="176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191"/>
    </row>
    <row r="19" spans="1:25">
      <c r="C19" s="176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191"/>
    </row>
    <row r="20" spans="1:25">
      <c r="C20" s="176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191"/>
    </row>
    <row r="21" spans="1:25"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191"/>
      <c r="U21" s="176"/>
      <c r="V21" s="176"/>
      <c r="W21" s="176"/>
      <c r="X21" s="176"/>
      <c r="Y21" s="176"/>
    </row>
    <row r="22" spans="1:25"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191"/>
      <c r="U22" s="176"/>
      <c r="V22" s="176"/>
      <c r="W22" s="176"/>
      <c r="X22" s="176"/>
      <c r="Y22" s="176"/>
    </row>
    <row r="23" spans="1:25"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191"/>
      <c r="U23" s="176"/>
      <c r="V23" s="176"/>
      <c r="W23" s="176"/>
      <c r="X23" s="176"/>
      <c r="Y23" s="176"/>
    </row>
    <row r="24" spans="1:25"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</row>
    <row r="25" spans="1:25"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66"/>
  </sheetPr>
  <dimension ref="A1:R39"/>
  <sheetViews>
    <sheetView zoomScale="85" zoomScaleNormal="85" workbookViewId="0">
      <selection activeCell="N11" sqref="N11"/>
    </sheetView>
  </sheetViews>
  <sheetFormatPr defaultRowHeight="14.4"/>
  <cols>
    <col min="1" max="1" width="31.21875" bestFit="1" customWidth="1"/>
    <col min="2" max="2" width="31" bestFit="1" customWidth="1"/>
    <col min="3" max="3" width="17.21875" bestFit="1" customWidth="1"/>
    <col min="4" max="4" width="13.5546875" bestFit="1" customWidth="1"/>
    <col min="5" max="5" width="11.5546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" bestFit="1" customWidth="1"/>
    <col min="15" max="15" width="13.5546875" bestFit="1" customWidth="1"/>
    <col min="16" max="16" width="11.77734375" bestFit="1" customWidth="1"/>
  </cols>
  <sheetData>
    <row r="1" spans="1:18">
      <c r="A1" s="475" t="s">
        <v>0</v>
      </c>
      <c r="B1" s="475" t="s">
        <v>1</v>
      </c>
      <c r="C1" s="475" t="s">
        <v>104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18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6" t="s">
        <v>280</v>
      </c>
      <c r="B3" s="476" t="s">
        <v>122</v>
      </c>
      <c r="C3" s="154" t="s">
        <v>105</v>
      </c>
      <c r="D3" s="458">
        <v>292485305.34653413</v>
      </c>
      <c r="E3" s="458">
        <v>10479036.773177803</v>
      </c>
      <c r="F3" s="459">
        <v>3.7158878865318427E-2</v>
      </c>
      <c r="G3" s="468">
        <v>80.758391204295094</v>
      </c>
      <c r="H3" s="468">
        <v>-0.1632635764371031</v>
      </c>
      <c r="I3" s="469">
        <v>3.2110461538859689</v>
      </c>
      <c r="J3" s="469">
        <v>0.1724584451559692</v>
      </c>
      <c r="K3" s="459">
        <v>5.6756118857615431E-2</v>
      </c>
      <c r="L3" s="460">
        <v>939183814.80115163</v>
      </c>
      <c r="M3" s="460">
        <v>82283033.329339862</v>
      </c>
      <c r="N3" s="459">
        <v>9.6023991468429548E-2</v>
      </c>
      <c r="O3" s="458">
        <v>311612080.40522826</v>
      </c>
      <c r="P3" s="458">
        <v>5178322.0646055341</v>
      </c>
      <c r="Q3" s="459">
        <v>1.6898667081090536E-2</v>
      </c>
      <c r="R3" s="186"/>
    </row>
    <row r="4" spans="1:18">
      <c r="A4" s="476"/>
      <c r="B4" s="476"/>
      <c r="C4" s="154" t="s">
        <v>13</v>
      </c>
      <c r="D4" s="458">
        <v>69687963.566948459</v>
      </c>
      <c r="E4" s="458">
        <v>3201273.9358683899</v>
      </c>
      <c r="F4" s="463">
        <v>4.8149095008813807E-2</v>
      </c>
      <c r="G4" s="470">
        <v>19.241608795704845</v>
      </c>
      <c r="H4" s="470">
        <v>0.16326357643738376</v>
      </c>
      <c r="I4" s="471">
        <v>1.8646171579436799</v>
      </c>
      <c r="J4" s="471">
        <v>-4.6460032821751263E-3</v>
      </c>
      <c r="K4" s="463">
        <v>-2.4854730882987587E-3</v>
      </c>
      <c r="L4" s="464">
        <v>129941372.56908615</v>
      </c>
      <c r="M4" s="464">
        <v>5660252.9298511446</v>
      </c>
      <c r="N4" s="463">
        <v>4.5543948640644746E-2</v>
      </c>
      <c r="O4" s="458">
        <v>49399471.595953785</v>
      </c>
      <c r="P4" s="458">
        <v>-565303.30810918659</v>
      </c>
      <c r="Q4" s="463">
        <v>-1.131403692290462E-2</v>
      </c>
      <c r="R4" s="186"/>
    </row>
    <row r="5" spans="1:18">
      <c r="A5" s="476"/>
      <c r="B5" s="476" t="s">
        <v>123</v>
      </c>
      <c r="C5" s="154" t="s">
        <v>105</v>
      </c>
      <c r="D5" s="458">
        <v>3589067858.2002764</v>
      </c>
      <c r="E5" s="458">
        <v>266231734.75059557</v>
      </c>
      <c r="F5" s="459">
        <v>8.0121837147418759E-2</v>
      </c>
      <c r="G5" s="468">
        <v>80.785329427440558</v>
      </c>
      <c r="H5" s="468">
        <v>-0.30559724765318208</v>
      </c>
      <c r="I5" s="469">
        <v>3.193551133319263</v>
      </c>
      <c r="J5" s="469">
        <v>0.14807563860176121</v>
      </c>
      <c r="K5" s="459">
        <v>4.862151702044698E-2</v>
      </c>
      <c r="L5" s="460">
        <v>11461871726.115232</v>
      </c>
      <c r="M5" s="460">
        <v>1342255739.18713</v>
      </c>
      <c r="N5" s="459">
        <v>0.13263899943643845</v>
      </c>
      <c r="O5" s="458">
        <v>3953808233.4215736</v>
      </c>
      <c r="P5" s="458">
        <v>243984580.44077921</v>
      </c>
      <c r="Q5" s="459">
        <v>6.5767163957979727E-2</v>
      </c>
      <c r="R5" s="186"/>
    </row>
    <row r="6" spans="1:18">
      <c r="A6" s="476"/>
      <c r="B6" s="476"/>
      <c r="C6" s="154" t="s">
        <v>13</v>
      </c>
      <c r="D6" s="458">
        <v>853654457.39534342</v>
      </c>
      <c r="E6" s="458">
        <v>78823604.164310217</v>
      </c>
      <c r="F6" s="463">
        <v>0.10173007932714212</v>
      </c>
      <c r="G6" s="470">
        <v>19.214670572561129</v>
      </c>
      <c r="H6" s="470">
        <v>0.3055972476546458</v>
      </c>
      <c r="I6" s="471">
        <v>1.8803255013694644</v>
      </c>
      <c r="J6" s="471">
        <v>7.8924966495719895E-2</v>
      </c>
      <c r="K6" s="463">
        <v>4.381311372334612E-2</v>
      </c>
      <c r="L6" s="464">
        <v>1605148245.5981772</v>
      </c>
      <c r="M6" s="464">
        <v>209367532.15111423</v>
      </c>
      <c r="N6" s="463">
        <v>0.15000030458513339</v>
      </c>
      <c r="O6" s="458">
        <v>621473490.39358473</v>
      </c>
      <c r="P6" s="458">
        <v>5571933.6781669855</v>
      </c>
      <c r="Q6" s="463">
        <v>9.0467926528419902E-3</v>
      </c>
      <c r="R6" s="186"/>
    </row>
    <row r="7" spans="1:18">
      <c r="A7" s="476"/>
      <c r="B7" s="476" t="s">
        <v>124</v>
      </c>
      <c r="C7" s="154" t="s">
        <v>105</v>
      </c>
      <c r="D7" s="458">
        <v>593532846.86125302</v>
      </c>
      <c r="E7" s="458">
        <v>35194244.322504282</v>
      </c>
      <c r="F7" s="459">
        <v>6.3033872568504346E-2</v>
      </c>
      <c r="G7" s="468">
        <v>80.766484606814331</v>
      </c>
      <c r="H7" s="468">
        <v>-0.19829350293596804</v>
      </c>
      <c r="I7" s="469">
        <v>3.2020117590312713</v>
      </c>
      <c r="J7" s="469">
        <v>0.1645757816836797</v>
      </c>
      <c r="K7" s="459">
        <v>5.4182469329738345E-2</v>
      </c>
      <c r="L7" s="460">
        <v>1900499155.021039</v>
      </c>
      <c r="M7" s="460">
        <v>204581396.12786627</v>
      </c>
      <c r="N7" s="459">
        <v>0.12063167276542035</v>
      </c>
      <c r="O7" s="458">
        <v>634751775.4913137</v>
      </c>
      <c r="P7" s="458">
        <v>25624970.639315009</v>
      </c>
      <c r="Q7" s="459">
        <v>4.2068368088876311E-2</v>
      </c>
      <c r="R7" s="186"/>
    </row>
    <row r="8" spans="1:18">
      <c r="A8" s="476"/>
      <c r="B8" s="476"/>
      <c r="C8" s="154" t="s">
        <v>13</v>
      </c>
      <c r="D8" s="458">
        <v>141342330.32477483</v>
      </c>
      <c r="E8" s="458">
        <v>10074148.809962168</v>
      </c>
      <c r="F8" s="463">
        <v>7.6744788369185829E-2</v>
      </c>
      <c r="G8" s="470">
        <v>19.23351539318562</v>
      </c>
      <c r="H8" s="470">
        <v>0.1982935029355346</v>
      </c>
      <c r="I8" s="471">
        <v>1.8694488123663968</v>
      </c>
      <c r="J8" s="471">
        <v>4.5408376532569683E-3</v>
      </c>
      <c r="K8" s="463">
        <v>2.4348856430599156E-3</v>
      </c>
      <c r="L8" s="464">
        <v>264232251.56274927</v>
      </c>
      <c r="M8" s="464">
        <v>19429173.029683173</v>
      </c>
      <c r="N8" s="463">
        <v>7.9366538795625607E-2</v>
      </c>
      <c r="O8" s="458">
        <v>100231729.9848903</v>
      </c>
      <c r="P8" s="458">
        <v>1574363.1580420583</v>
      </c>
      <c r="Q8" s="463">
        <v>1.5957887471345092E-2</v>
      </c>
      <c r="R8" s="186"/>
    </row>
    <row r="9" spans="1:18">
      <c r="A9" s="476" t="s">
        <v>281</v>
      </c>
      <c r="B9" s="476" t="s">
        <v>122</v>
      </c>
      <c r="C9" s="154" t="s">
        <v>105</v>
      </c>
      <c r="D9" s="458">
        <v>291457953.91809422</v>
      </c>
      <c r="E9" s="458">
        <v>10210000.470538497</v>
      </c>
      <c r="F9" s="459">
        <v>3.6302488055054788E-2</v>
      </c>
      <c r="G9" s="468">
        <v>80.713166441592961</v>
      </c>
      <c r="H9" s="468">
        <v>-0.17554869106608351</v>
      </c>
      <c r="I9" s="469">
        <v>3.1999451143522046</v>
      </c>
      <c r="J9" s="469">
        <v>0.16968728019312529</v>
      </c>
      <c r="K9" s="459">
        <v>5.59976376532378E-2</v>
      </c>
      <c r="L9" s="460">
        <v>932649455.67929554</v>
      </c>
      <c r="M9" s="460">
        <v>80395641.403631806</v>
      </c>
      <c r="N9" s="459">
        <v>9.4332979280310536E-2</v>
      </c>
      <c r="O9" s="458">
        <v>309446102.29431832</v>
      </c>
      <c r="P9" s="458">
        <v>4745768.2031753063</v>
      </c>
      <c r="Q9" s="459">
        <v>1.557519855477328E-2</v>
      </c>
      <c r="R9" s="186"/>
    </row>
    <row r="10" spans="1:18">
      <c r="A10" s="476"/>
      <c r="B10" s="476"/>
      <c r="C10" s="154" t="s">
        <v>13</v>
      </c>
      <c r="D10" s="458">
        <v>69645403.523598626</v>
      </c>
      <c r="E10" s="458">
        <v>3195964.3419069275</v>
      </c>
      <c r="F10" s="463">
        <v>4.8096182319436145E-2</v>
      </c>
      <c r="G10" s="470">
        <v>19.286833558406929</v>
      </c>
      <c r="H10" s="470">
        <v>0.17554869106623627</v>
      </c>
      <c r="I10" s="471">
        <v>1.8611041017381904</v>
      </c>
      <c r="J10" s="471">
        <v>-5.5021035307782906E-3</v>
      </c>
      <c r="K10" s="463">
        <v>-2.9476509374324429E-3</v>
      </c>
      <c r="L10" s="464">
        <v>129617346.16498083</v>
      </c>
      <c r="M10" s="464">
        <v>5582410.6517921686</v>
      </c>
      <c r="N10" s="463">
        <v>4.5006760625102997E-2</v>
      </c>
      <c r="O10" s="458">
        <v>49310309.170558415</v>
      </c>
      <c r="P10" s="458">
        <v>-575194.67463313788</v>
      </c>
      <c r="Q10" s="463">
        <v>-1.153029698603677E-2</v>
      </c>
      <c r="R10" s="186"/>
    </row>
    <row r="11" spans="1:18">
      <c r="A11" s="476"/>
      <c r="B11" s="476" t="s">
        <v>123</v>
      </c>
      <c r="C11" s="154" t="s">
        <v>105</v>
      </c>
      <c r="D11" s="458">
        <v>3576004633.4826641</v>
      </c>
      <c r="E11" s="458">
        <v>263284793.94242048</v>
      </c>
      <c r="F11" s="459">
        <v>7.947692732717189E-2</v>
      </c>
      <c r="G11" s="468">
        <v>80.737780264481984</v>
      </c>
      <c r="H11" s="468">
        <v>-0.31654235794182739</v>
      </c>
      <c r="I11" s="469">
        <v>3.1819834904750568</v>
      </c>
      <c r="J11" s="469">
        <v>0.14538244135283485</v>
      </c>
      <c r="K11" s="459">
        <v>4.7876701285754997E-2</v>
      </c>
      <c r="L11" s="460">
        <v>11378787705.604143</v>
      </c>
      <c r="M11" s="460">
        <v>1319379165.4082413</v>
      </c>
      <c r="N11" s="459">
        <v>0.13115872172167958</v>
      </c>
      <c r="O11" s="458">
        <v>3925080633.4925866</v>
      </c>
      <c r="P11" s="458">
        <v>238741044.25635242</v>
      </c>
      <c r="Q11" s="459">
        <v>6.4763714377659043E-2</v>
      </c>
      <c r="R11" s="186"/>
    </row>
    <row r="12" spans="1:18">
      <c r="A12" s="476"/>
      <c r="B12" s="476"/>
      <c r="C12" s="154" t="s">
        <v>13</v>
      </c>
      <c r="D12" s="458">
        <v>853154332.4542141</v>
      </c>
      <c r="E12" s="458">
        <v>78837562.026194811</v>
      </c>
      <c r="F12" s="463">
        <v>0.10181564578875872</v>
      </c>
      <c r="G12" s="470">
        <v>19.262219735519555</v>
      </c>
      <c r="H12" s="470">
        <v>0.31654235794320584</v>
      </c>
      <c r="I12" s="471">
        <v>1.8769454905357899</v>
      </c>
      <c r="J12" s="471">
        <v>7.8737405990477072E-2</v>
      </c>
      <c r="K12" s="463">
        <v>4.3786593257579685E-2</v>
      </c>
      <c r="L12" s="464">
        <v>1601324177.0310092</v>
      </c>
      <c r="M12" s="464">
        <v>208941500.44832802</v>
      </c>
      <c r="N12" s="463">
        <v>0.15006039931574863</v>
      </c>
      <c r="O12" s="458">
        <v>620392029.39362144</v>
      </c>
      <c r="P12" s="458">
        <v>5653677.020191431</v>
      </c>
      <c r="Q12" s="463">
        <v>9.1968835169682715E-3</v>
      </c>
      <c r="R12" s="186"/>
    </row>
    <row r="13" spans="1:18">
      <c r="A13" s="476"/>
      <c r="B13" s="476" t="s">
        <v>124</v>
      </c>
      <c r="C13" s="154" t="s">
        <v>105</v>
      </c>
      <c r="D13" s="458">
        <v>591522274.40067554</v>
      </c>
      <c r="E13" s="458">
        <v>34615069.520928741</v>
      </c>
      <c r="F13" s="459">
        <v>6.2155901768954823E-2</v>
      </c>
      <c r="G13" s="468">
        <v>80.722932535781126</v>
      </c>
      <c r="H13" s="468">
        <v>-0.21050103877860238</v>
      </c>
      <c r="I13" s="469">
        <v>3.1912233192820123</v>
      </c>
      <c r="J13" s="469">
        <v>0.16159364016388977</v>
      </c>
      <c r="K13" s="459">
        <v>5.3337753217062203E-2</v>
      </c>
      <c r="L13" s="460">
        <v>1887679675.9421692</v>
      </c>
      <c r="M13" s="460">
        <v>200457079.52377129</v>
      </c>
      <c r="N13" s="459">
        <v>0.1188089111355535</v>
      </c>
      <c r="O13" s="458">
        <v>630492110.82139802</v>
      </c>
      <c r="P13" s="458">
        <v>24654272.353143096</v>
      </c>
      <c r="Q13" s="459">
        <v>4.0694507321425662E-2</v>
      </c>
      <c r="R13" s="186"/>
    </row>
    <row r="14" spans="1:18">
      <c r="A14" s="476"/>
      <c r="B14" s="476"/>
      <c r="C14" s="154" t="s">
        <v>13</v>
      </c>
      <c r="D14" s="458">
        <v>141258678.69276887</v>
      </c>
      <c r="E14" s="458">
        <v>10060634.254630968</v>
      </c>
      <c r="F14" s="463">
        <v>7.6682806498497222E-2</v>
      </c>
      <c r="G14" s="470">
        <v>19.277067464218796</v>
      </c>
      <c r="H14" s="470">
        <v>0.21050103877815829</v>
      </c>
      <c r="I14" s="471">
        <v>1.8660993150191811</v>
      </c>
      <c r="J14" s="471">
        <v>3.7470577737639399E-3</v>
      </c>
      <c r="K14" s="463">
        <v>2.012002702059259E-3</v>
      </c>
      <c r="L14" s="464">
        <v>263602723.54909059</v>
      </c>
      <c r="M14" s="464">
        <v>19265749.343539923</v>
      </c>
      <c r="N14" s="463">
        <v>7.8849095214432993E-2</v>
      </c>
      <c r="O14" s="458">
        <v>100058847.27163334</v>
      </c>
      <c r="P14" s="458">
        <v>1552141.3532996923</v>
      </c>
      <c r="Q14" s="463">
        <v>1.5756707513765459E-2</v>
      </c>
      <c r="R14" s="186"/>
    </row>
    <row r="15" spans="1:18">
      <c r="A15" s="476" t="s">
        <v>58</v>
      </c>
      <c r="B15" s="476" t="s">
        <v>122</v>
      </c>
      <c r="C15" s="154" t="s">
        <v>105</v>
      </c>
      <c r="D15" s="458">
        <v>159786816.51010042</v>
      </c>
      <c r="E15" s="458">
        <v>3085606.568683058</v>
      </c>
      <c r="F15" s="459">
        <v>1.9691019423759459E-2</v>
      </c>
      <c r="G15" s="468">
        <v>82.69030612430835</v>
      </c>
      <c r="H15" s="468">
        <v>-0.23377822997564124</v>
      </c>
      <c r="I15" s="469">
        <v>3.509484006020593</v>
      </c>
      <c r="J15" s="469">
        <v>0.17911356697998704</v>
      </c>
      <c r="K15" s="459">
        <v>5.378187509722944E-2</v>
      </c>
      <c r="L15" s="460">
        <v>560769276.91514468</v>
      </c>
      <c r="M15" s="460">
        <v>38896199.564352393</v>
      </c>
      <c r="N15" s="459">
        <v>7.453191446817474E-2</v>
      </c>
      <c r="O15" s="458">
        <v>208403788.77079594</v>
      </c>
      <c r="P15" s="458">
        <v>268781.58446115255</v>
      </c>
      <c r="Q15" s="459">
        <v>1.2913809555377841E-3</v>
      </c>
      <c r="R15" s="186"/>
    </row>
    <row r="16" spans="1:18">
      <c r="A16" s="476"/>
      <c r="B16" s="476"/>
      <c r="C16" s="154" t="s">
        <v>13</v>
      </c>
      <c r="D16" s="458">
        <v>33448429.553559095</v>
      </c>
      <c r="E16" s="458">
        <v>1180160.7704010867</v>
      </c>
      <c r="F16" s="463">
        <v>3.657341453090461E-2</v>
      </c>
      <c r="G16" s="470">
        <v>17.309693875691735</v>
      </c>
      <c r="H16" s="470">
        <v>0.23377822997556308</v>
      </c>
      <c r="I16" s="471">
        <v>1.9655561962325514</v>
      </c>
      <c r="J16" s="471">
        <v>1.8252537800465651E-2</v>
      </c>
      <c r="K16" s="463">
        <v>9.3732365373164674E-3</v>
      </c>
      <c r="L16" s="464">
        <v>65744767.96324607</v>
      </c>
      <c r="M16" s="464">
        <v>2908650.1105326116</v>
      </c>
      <c r="N16" s="463">
        <v>4.6289462333596522E-2</v>
      </c>
      <c r="O16" s="458">
        <v>30536933.130610608</v>
      </c>
      <c r="P16" s="458">
        <v>-1458953.3479978368</v>
      </c>
      <c r="Q16" s="463">
        <v>-4.5598153655572328E-2</v>
      </c>
      <c r="R16" s="186"/>
    </row>
    <row r="17" spans="1:18">
      <c r="A17" s="476"/>
      <c r="B17" s="476" t="s">
        <v>123</v>
      </c>
      <c r="C17" s="154" t="s">
        <v>105</v>
      </c>
      <c r="D17" s="458">
        <v>1989467816.6433473</v>
      </c>
      <c r="E17" s="458">
        <v>106659826.29354596</v>
      </c>
      <c r="F17" s="459">
        <v>5.664933803139955E-2</v>
      </c>
      <c r="G17" s="468">
        <v>82.793483114346216</v>
      </c>
      <c r="H17" s="468">
        <v>-0.48394532279334612</v>
      </c>
      <c r="I17" s="469">
        <v>3.4800975714681792</v>
      </c>
      <c r="J17" s="469">
        <v>0.15965238870673204</v>
      </c>
      <c r="K17" s="459">
        <v>4.8081621565562838E-2</v>
      </c>
      <c r="L17" s="460">
        <v>6923542117.2146139</v>
      </c>
      <c r="M17" s="460">
        <v>671781395.5928545</v>
      </c>
      <c r="N17" s="459">
        <v>0.10745475163012777</v>
      </c>
      <c r="O17" s="458">
        <v>2641010900.1966233</v>
      </c>
      <c r="P17" s="458">
        <v>121937817.49885464</v>
      </c>
      <c r="Q17" s="459">
        <v>4.8405827657952233E-2</v>
      </c>
      <c r="R17" s="186"/>
    </row>
    <row r="18" spans="1:18">
      <c r="A18" s="476"/>
      <c r="B18" s="476"/>
      <c r="C18" s="154" t="s">
        <v>13</v>
      </c>
      <c r="D18" s="458">
        <v>413460218.03746998</v>
      </c>
      <c r="E18" s="458">
        <v>35381884.584662437</v>
      </c>
      <c r="F18" s="463">
        <v>9.3583475840936736E-2</v>
      </c>
      <c r="G18" s="470">
        <v>17.206516885654118</v>
      </c>
      <c r="H18" s="470">
        <v>0.48394532279412061</v>
      </c>
      <c r="I18" s="471">
        <v>1.9648825808895458</v>
      </c>
      <c r="J18" s="471">
        <v>5.6884497106296061E-2</v>
      </c>
      <c r="K18" s="463">
        <v>2.9813707670766292E-2</v>
      </c>
      <c r="L18" s="464">
        <v>812400780.31261837</v>
      </c>
      <c r="M18" s="464">
        <v>91028044.564697027</v>
      </c>
      <c r="N18" s="463">
        <v>0.12618725390323893</v>
      </c>
      <c r="O18" s="458">
        <v>390276687.65655142</v>
      </c>
      <c r="P18" s="458">
        <v>-12313699.101386547</v>
      </c>
      <c r="Q18" s="463">
        <v>-3.0586172711546383E-2</v>
      </c>
      <c r="R18" s="186"/>
    </row>
    <row r="19" spans="1:18">
      <c r="A19" s="476"/>
      <c r="B19" s="476" t="s">
        <v>124</v>
      </c>
      <c r="C19" s="154" t="s">
        <v>105</v>
      </c>
      <c r="D19" s="458">
        <v>325706536.55148339</v>
      </c>
      <c r="E19" s="458">
        <v>12825322.70912081</v>
      </c>
      <c r="F19" s="459">
        <v>4.0991028357434491E-2</v>
      </c>
      <c r="G19" s="468">
        <v>82.782341213230794</v>
      </c>
      <c r="H19" s="468">
        <v>-0.2633086290669695</v>
      </c>
      <c r="I19" s="469">
        <v>3.4825468116793683</v>
      </c>
      <c r="J19" s="469">
        <v>0.16962052108904624</v>
      </c>
      <c r="K19" s="459">
        <v>5.1199606091695445E-2</v>
      </c>
      <c r="L19" s="460">
        <v>1134288260.4104981</v>
      </c>
      <c r="M19" s="460">
        <v>97735861.24032259</v>
      </c>
      <c r="N19" s="459">
        <v>9.4289358954324165E-2</v>
      </c>
      <c r="O19" s="458">
        <v>425307180.72637331</v>
      </c>
      <c r="P19" s="458">
        <v>9767950.7063983679</v>
      </c>
      <c r="Q19" s="459">
        <v>2.3506687216821438E-2</v>
      </c>
      <c r="R19" s="186"/>
    </row>
    <row r="20" spans="1:18">
      <c r="A20" s="476"/>
      <c r="B20" s="476"/>
      <c r="C20" s="154" t="s">
        <v>13</v>
      </c>
      <c r="D20" s="458">
        <v>67742756.834081069</v>
      </c>
      <c r="E20" s="458">
        <v>3865869.034133397</v>
      </c>
      <c r="F20" s="463">
        <v>6.0520622830603277E-2</v>
      </c>
      <c r="G20" s="470">
        <v>17.217658786769228</v>
      </c>
      <c r="H20" s="470">
        <v>0.26330862906741004</v>
      </c>
      <c r="I20" s="471">
        <v>1.964808827972609</v>
      </c>
      <c r="J20" s="471">
        <v>1.8580421959538018E-2</v>
      </c>
      <c r="K20" s="463">
        <v>9.5468866357781602E-3</v>
      </c>
      <c r="L20" s="464">
        <v>133101566.65880427</v>
      </c>
      <c r="M20" s="464">
        <v>8782553.134836331</v>
      </c>
      <c r="N20" s="463">
        <v>7.0645292991671854E-2</v>
      </c>
      <c r="O20" s="458">
        <v>61801225.997864254</v>
      </c>
      <c r="P20" s="458">
        <v>-1396421.4157900661</v>
      </c>
      <c r="Q20" s="463">
        <v>-2.2096098081783325E-2</v>
      </c>
      <c r="R20" s="186"/>
    </row>
    <row r="21" spans="1:18">
      <c r="A21" s="476" t="s">
        <v>59</v>
      </c>
      <c r="B21" s="476" t="s">
        <v>122</v>
      </c>
      <c r="C21" s="154" t="s">
        <v>105</v>
      </c>
      <c r="D21" s="458">
        <v>1027351.4284397697</v>
      </c>
      <c r="E21" s="458">
        <v>269036.30263897171</v>
      </c>
      <c r="F21" s="459">
        <v>0.35478166462110761</v>
      </c>
      <c r="G21" s="468">
        <v>96.022096736785755</v>
      </c>
      <c r="H21" s="468">
        <v>0.7043568232021471</v>
      </c>
      <c r="I21" s="469">
        <v>6.3603932802045158</v>
      </c>
      <c r="J21" s="469">
        <v>0.23237731686615604</v>
      </c>
      <c r="K21" s="459">
        <v>3.7920481646324534E-2</v>
      </c>
      <c r="L21" s="460">
        <v>6534359.1218568217</v>
      </c>
      <c r="M21" s="460">
        <v>1887391.9257085957</v>
      </c>
      <c r="N21" s="459">
        <v>0.40615563786914943</v>
      </c>
      <c r="O21" s="458">
        <v>2165978.1109099388</v>
      </c>
      <c r="P21" s="458">
        <v>432553.86143023893</v>
      </c>
      <c r="Q21" s="459">
        <v>0.24953721603933554</v>
      </c>
      <c r="R21" s="186"/>
    </row>
    <row r="22" spans="1:18">
      <c r="A22" s="476"/>
      <c r="B22" s="476"/>
      <c r="C22" s="154" t="s">
        <v>13</v>
      </c>
      <c r="D22" s="458">
        <v>42560.043349821623</v>
      </c>
      <c r="E22" s="458">
        <v>5309.5939614709714</v>
      </c>
      <c r="F22" s="463">
        <v>0.14253771561562537</v>
      </c>
      <c r="G22" s="470">
        <v>3.977903263214237</v>
      </c>
      <c r="H22" s="470">
        <v>-0.70435682320217508</v>
      </c>
      <c r="I22" s="471">
        <v>7.6133945974154607</v>
      </c>
      <c r="J22" s="471">
        <v>1.0045045010888947</v>
      </c>
      <c r="K22" s="463">
        <v>0.15199291960494707</v>
      </c>
      <c r="L22" s="464">
        <v>324026.40410529973</v>
      </c>
      <c r="M22" s="464">
        <v>77842.278058915137</v>
      </c>
      <c r="N22" s="463">
        <v>0.31619535877081101</v>
      </c>
      <c r="O22" s="458">
        <v>89162.42539536953</v>
      </c>
      <c r="P22" s="458">
        <v>9891.3665239564289</v>
      </c>
      <c r="Q22" s="463">
        <v>0.12477903871577367</v>
      </c>
      <c r="R22" s="186"/>
    </row>
    <row r="23" spans="1:18">
      <c r="A23" s="476"/>
      <c r="B23" s="476" t="s">
        <v>123</v>
      </c>
      <c r="C23" s="154" t="s">
        <v>105</v>
      </c>
      <c r="D23" s="458">
        <v>13063224.717610506</v>
      </c>
      <c r="E23" s="458">
        <v>2946940.8081744183</v>
      </c>
      <c r="F23" s="459">
        <v>0.29130665316990789</v>
      </c>
      <c r="G23" s="468">
        <v>96.312673832701407</v>
      </c>
      <c r="H23" s="468">
        <v>1.1486575472746807</v>
      </c>
      <c r="I23" s="469">
        <v>6.3601463120421791</v>
      </c>
      <c r="J23" s="469">
        <v>0.40860844782240413</v>
      </c>
      <c r="K23" s="459">
        <v>6.8655943580386042E-2</v>
      </c>
      <c r="L23" s="460">
        <v>83084020.511088699</v>
      </c>
      <c r="M23" s="460">
        <v>22876573.778882571</v>
      </c>
      <c r="N23" s="459">
        <v>0.3799625298949183</v>
      </c>
      <c r="O23" s="458">
        <v>28727599.928985044</v>
      </c>
      <c r="P23" s="458">
        <v>5243536.1844261326</v>
      </c>
      <c r="Q23" s="459">
        <v>0.22328061452486145</v>
      </c>
      <c r="R23" s="186"/>
    </row>
    <row r="24" spans="1:18">
      <c r="A24" s="476"/>
      <c r="B24" s="476"/>
      <c r="C24" s="154" t="s">
        <v>13</v>
      </c>
      <c r="D24" s="458">
        <v>500124.94112891407</v>
      </c>
      <c r="E24" s="458">
        <v>-13957.861884583603</v>
      </c>
      <c r="F24" s="463">
        <v>-2.7150999416366641E-2</v>
      </c>
      <c r="G24" s="470">
        <v>3.6873261672986768</v>
      </c>
      <c r="H24" s="470">
        <v>-1.1486575472747687</v>
      </c>
      <c r="I24" s="471">
        <v>7.6462264779978826</v>
      </c>
      <c r="J24" s="471">
        <v>1.0363246402737234</v>
      </c>
      <c r="K24" s="463">
        <v>0.15678366573603128</v>
      </c>
      <c r="L24" s="464">
        <v>3824068.5671670348</v>
      </c>
      <c r="M24" s="464">
        <v>426031.70278572943</v>
      </c>
      <c r="N24" s="463">
        <v>0.1253758331027697</v>
      </c>
      <c r="O24" s="458">
        <v>1081460.9999633059</v>
      </c>
      <c r="P24" s="458">
        <v>-81743.342024335405</v>
      </c>
      <c r="Q24" s="463">
        <v>-7.0274275184234056E-2</v>
      </c>
      <c r="R24" s="186"/>
    </row>
    <row r="25" spans="1:18">
      <c r="A25" s="476"/>
      <c r="B25" s="476" t="s">
        <v>124</v>
      </c>
      <c r="C25" s="154" t="s">
        <v>105</v>
      </c>
      <c r="D25" s="458">
        <v>2010572.4605777119</v>
      </c>
      <c r="E25" s="458">
        <v>579174.80157606793</v>
      </c>
      <c r="F25" s="459">
        <v>0.40462187284840512</v>
      </c>
      <c r="G25" s="468">
        <v>96.005602633348673</v>
      </c>
      <c r="H25" s="468">
        <v>0.6766285515878252</v>
      </c>
      <c r="I25" s="469">
        <v>6.376034353512769</v>
      </c>
      <c r="J25" s="469">
        <v>0.3014383667906877</v>
      </c>
      <c r="K25" s="459">
        <v>4.9622784371104678E-2</v>
      </c>
      <c r="L25" s="460">
        <v>12819479.078870188</v>
      </c>
      <c r="M25" s="460">
        <v>4124316.6040954199</v>
      </c>
      <c r="N25" s="459">
        <v>0.47432312116769876</v>
      </c>
      <c r="O25" s="458">
        <v>4259664.6699156761</v>
      </c>
      <c r="P25" s="458">
        <v>970698.28617189731</v>
      </c>
      <c r="Q25" s="459">
        <v>0.29513779495276166</v>
      </c>
      <c r="R25" s="186"/>
    </row>
    <row r="26" spans="1:18">
      <c r="A26" s="476"/>
      <c r="B26" s="476"/>
      <c r="C26" s="154" t="s">
        <v>13</v>
      </c>
      <c r="D26" s="458">
        <v>83651.632005939362</v>
      </c>
      <c r="E26" s="458">
        <v>13514.555331127325</v>
      </c>
      <c r="F26" s="463">
        <v>0.19268774764860905</v>
      </c>
      <c r="G26" s="470">
        <v>3.9943973666513442</v>
      </c>
      <c r="H26" s="470">
        <v>-0.67662855158788027</v>
      </c>
      <c r="I26" s="471">
        <v>7.5255915343515438</v>
      </c>
      <c r="J26" s="471">
        <v>0.87997199026216943</v>
      </c>
      <c r="K26" s="463">
        <v>0.13241383808148002</v>
      </c>
      <c r="L26" s="464">
        <v>629528.01365858794</v>
      </c>
      <c r="M26" s="464">
        <v>163423.68614316208</v>
      </c>
      <c r="N26" s="463">
        <v>0.35061610994751713</v>
      </c>
      <c r="O26" s="458">
        <v>172882.71325695515</v>
      </c>
      <c r="P26" s="458">
        <v>22221.804742353852</v>
      </c>
      <c r="Q26" s="463">
        <v>0.14749549144129998</v>
      </c>
      <c r="R26" s="186"/>
    </row>
    <row r="27" spans="1:18">
      <c r="A27" s="476" t="s">
        <v>101</v>
      </c>
      <c r="B27" s="476" t="s">
        <v>122</v>
      </c>
      <c r="C27" s="154" t="s">
        <v>105</v>
      </c>
      <c r="D27" s="458">
        <v>131671137.40799385</v>
      </c>
      <c r="E27" s="458">
        <v>7124393.9018556029</v>
      </c>
      <c r="F27" s="459">
        <v>5.7202570707956563E-2</v>
      </c>
      <c r="G27" s="468">
        <v>78.43725429868843</v>
      </c>
      <c r="H27" s="468">
        <v>-2.8303801531293971E-2</v>
      </c>
      <c r="I27" s="469">
        <v>2.8243105215370665</v>
      </c>
      <c r="J27" s="469">
        <v>0.17164592650822463</v>
      </c>
      <c r="K27" s="459">
        <v>6.4706984377102664E-2</v>
      </c>
      <c r="L27" s="460">
        <v>371880178.76415014</v>
      </c>
      <c r="M27" s="460">
        <v>41499441.839279115</v>
      </c>
      <c r="N27" s="459">
        <v>0.12561096093419072</v>
      </c>
      <c r="O27" s="458">
        <v>101042313.52352238</v>
      </c>
      <c r="P27" s="458">
        <v>4476986.6187142581</v>
      </c>
      <c r="Q27" s="459">
        <v>4.6362258195714171E-2</v>
      </c>
      <c r="R27" s="186"/>
    </row>
    <row r="28" spans="1:18">
      <c r="A28" s="476"/>
      <c r="B28" s="476"/>
      <c r="C28" s="154" t="s">
        <v>13</v>
      </c>
      <c r="D28" s="458">
        <v>36196973.970039554</v>
      </c>
      <c r="E28" s="458">
        <v>2015803.5715058297</v>
      </c>
      <c r="F28" s="463">
        <v>5.8974094450326427E-2</v>
      </c>
      <c r="G28" s="470">
        <v>21.562745701311346</v>
      </c>
      <c r="H28" s="470">
        <v>2.8303801531958328E-2</v>
      </c>
      <c r="I28" s="471">
        <v>1.7645833669577604</v>
      </c>
      <c r="J28" s="471">
        <v>-2.5841505769843121E-2</v>
      </c>
      <c r="K28" s="463">
        <v>-1.4433169558505494E-2</v>
      </c>
      <c r="L28" s="464">
        <v>63872578.201734766</v>
      </c>
      <c r="M28" s="464">
        <v>2673760.5412594602</v>
      </c>
      <c r="N28" s="463">
        <v>4.3689741787058804E-2</v>
      </c>
      <c r="O28" s="458">
        <v>18773376.039947808</v>
      </c>
      <c r="P28" s="458">
        <v>883758.67336470261</v>
      </c>
      <c r="Q28" s="463">
        <v>4.9400647048802669E-2</v>
      </c>
      <c r="R28" s="186"/>
    </row>
    <row r="29" spans="1:18">
      <c r="A29" s="476"/>
      <c r="B29" s="476" t="s">
        <v>123</v>
      </c>
      <c r="C29" s="154" t="s">
        <v>105</v>
      </c>
      <c r="D29" s="458">
        <v>1586536816.8393185</v>
      </c>
      <c r="E29" s="458">
        <v>156624967.64887524</v>
      </c>
      <c r="F29" s="459">
        <v>0.10953470155349072</v>
      </c>
      <c r="G29" s="468">
        <v>78.299901179372142</v>
      </c>
      <c r="H29" s="468">
        <v>-2.0797705543174061E-3</v>
      </c>
      <c r="I29" s="469">
        <v>2.8081577062076786</v>
      </c>
      <c r="J29" s="469">
        <v>0.14530277516429191</v>
      </c>
      <c r="K29" s="459">
        <v>5.4566538143089122E-2</v>
      </c>
      <c r="L29" s="460">
        <v>4455245588.3895321</v>
      </c>
      <c r="M29" s="460">
        <v>647597769.8153944</v>
      </c>
      <c r="N29" s="459">
        <v>0.17007816916689067</v>
      </c>
      <c r="O29" s="458">
        <v>1284069733.2959647</v>
      </c>
      <c r="P29" s="458">
        <v>116803226.75749779</v>
      </c>
      <c r="Q29" s="459">
        <v>0.10006560293062651</v>
      </c>
      <c r="R29" s="186"/>
    </row>
    <row r="30" spans="1:18">
      <c r="A30" s="476"/>
      <c r="B30" s="476"/>
      <c r="C30" s="154" t="s">
        <v>13</v>
      </c>
      <c r="D30" s="458">
        <v>439694114.41674447</v>
      </c>
      <c r="E30" s="458">
        <v>43455677.441532373</v>
      </c>
      <c r="F30" s="463">
        <v>0.1096705250839935</v>
      </c>
      <c r="G30" s="470">
        <v>21.700098820631052</v>
      </c>
      <c r="H30" s="470">
        <v>2.0797705564099545E-3</v>
      </c>
      <c r="I30" s="471">
        <v>1.7942550760882967</v>
      </c>
      <c r="J30" s="471">
        <v>0.10080517769608832</v>
      </c>
      <c r="K30" s="463">
        <v>5.9526519084972376E-2</v>
      </c>
      <c r="L30" s="464">
        <v>788923396.71839178</v>
      </c>
      <c r="M30" s="464">
        <v>117913455.88363135</v>
      </c>
      <c r="N30" s="463">
        <v>0.17572534877343662</v>
      </c>
      <c r="O30" s="458">
        <v>230115341.73707011</v>
      </c>
      <c r="P30" s="458">
        <v>17967376.121578157</v>
      </c>
      <c r="Q30" s="463">
        <v>8.4692662828278864E-2</v>
      </c>
      <c r="R30" s="186"/>
    </row>
    <row r="31" spans="1:18">
      <c r="A31" s="476"/>
      <c r="B31" s="476" t="s">
        <v>124</v>
      </c>
      <c r="C31" s="154" t="s">
        <v>105</v>
      </c>
      <c r="D31" s="458">
        <v>265815737.8491919</v>
      </c>
      <c r="E31" s="458">
        <v>21789746.811807394</v>
      </c>
      <c r="F31" s="459">
        <v>8.9292729512854344E-2</v>
      </c>
      <c r="G31" s="468">
        <v>78.335083168491906</v>
      </c>
      <c r="H31" s="468">
        <v>-4.2378407505609061E-2</v>
      </c>
      <c r="I31" s="469">
        <v>2.8342618899378347</v>
      </c>
      <c r="J31" s="469">
        <v>0.16786478001465222</v>
      </c>
      <c r="K31" s="459">
        <v>6.2955656301130744E-2</v>
      </c>
      <c r="L31" s="460">
        <v>753391415.53167069</v>
      </c>
      <c r="M31" s="460">
        <v>102721218.28344822</v>
      </c>
      <c r="N31" s="459">
        <v>0.15786986820338625</v>
      </c>
      <c r="O31" s="458">
        <v>205184930.0950247</v>
      </c>
      <c r="P31" s="458">
        <v>14886321.646744758</v>
      </c>
      <c r="Q31" s="459">
        <v>7.8226119298137789E-2</v>
      </c>
      <c r="R31" s="186"/>
    </row>
    <row r="32" spans="1:18">
      <c r="A32" s="476"/>
      <c r="B32" s="476"/>
      <c r="C32" s="154" t="s">
        <v>13</v>
      </c>
      <c r="D32" s="458">
        <v>73515921.858687803</v>
      </c>
      <c r="E32" s="458">
        <v>6194765.2204976231</v>
      </c>
      <c r="F32" s="463">
        <v>9.2018104409445564E-2</v>
      </c>
      <c r="G32" s="470">
        <v>21.664916831507945</v>
      </c>
      <c r="H32" s="470">
        <v>4.2378407504113369E-2</v>
      </c>
      <c r="I32" s="471">
        <v>1.7751414059818975</v>
      </c>
      <c r="J32" s="471">
        <v>-7.6259538631726631E-3</v>
      </c>
      <c r="K32" s="463">
        <v>-4.277593383712943E-3</v>
      </c>
      <c r="L32" s="464">
        <v>130501156.89028639</v>
      </c>
      <c r="M32" s="464">
        <v>10483196.208703652</v>
      </c>
      <c r="N32" s="463">
        <v>8.7346894991128965E-2</v>
      </c>
      <c r="O32" s="458">
        <v>38257621.273769088</v>
      </c>
      <c r="P32" s="458">
        <v>2948562.7690897733</v>
      </c>
      <c r="Q32" s="463">
        <v>8.350726113807358E-2</v>
      </c>
      <c r="R32" s="186"/>
    </row>
    <row r="33" spans="4:18"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86"/>
    </row>
    <row r="34" spans="4:18">
      <c r="R34" s="186"/>
    </row>
    <row r="35" spans="4:18">
      <c r="R35" s="186"/>
    </row>
    <row r="36" spans="4:18">
      <c r="R36" s="186"/>
    </row>
    <row r="37" spans="4:18">
      <c r="R37" s="186"/>
    </row>
    <row r="38" spans="4:18">
      <c r="R38" s="196"/>
    </row>
    <row r="39" spans="4:18">
      <c r="R39" s="186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66"/>
  </sheetPr>
  <dimension ref="A1:R86"/>
  <sheetViews>
    <sheetView zoomScale="85" zoomScaleNormal="85" workbookViewId="0">
      <selection activeCell="N11" sqref="N11"/>
    </sheetView>
  </sheetViews>
  <sheetFormatPr defaultColWidth="9.21875" defaultRowHeight="14.4"/>
  <cols>
    <col min="1" max="1" width="23" style="183" customWidth="1"/>
    <col min="2" max="2" width="12.44140625" customWidth="1"/>
    <col min="3" max="3" width="16.77734375" bestFit="1" customWidth="1"/>
    <col min="4" max="4" width="13.5546875" bestFit="1" customWidth="1"/>
    <col min="5" max="5" width="11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6.44140625" bestFit="1" customWidth="1"/>
    <col min="14" max="14" width="9.21875" bestFit="1" customWidth="1"/>
    <col min="15" max="15" width="12.77734375" bestFit="1" customWidth="1"/>
    <col min="16" max="16" width="15.44140625" bestFit="1" customWidth="1"/>
    <col min="17" max="17" width="9.21875" bestFit="1" customWidth="1"/>
  </cols>
  <sheetData>
    <row r="1" spans="1:18">
      <c r="A1" s="475" t="s">
        <v>0</v>
      </c>
      <c r="B1" s="475" t="s">
        <v>1</v>
      </c>
      <c r="C1" s="475" t="s">
        <v>106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18" ht="28.8">
      <c r="A2" s="480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9" t="s">
        <v>280</v>
      </c>
      <c r="B3" s="476" t="s">
        <v>122</v>
      </c>
      <c r="C3" s="154" t="s">
        <v>126</v>
      </c>
      <c r="D3" s="458">
        <v>172853027.17737347</v>
      </c>
      <c r="E3" s="458">
        <v>-2778126.2760338783</v>
      </c>
      <c r="F3" s="459">
        <v>-1.5817958382713E-2</v>
      </c>
      <c r="G3" s="468">
        <v>47.726610993663691</v>
      </c>
      <c r="H3" s="468">
        <v>-2.6707210954330094</v>
      </c>
      <c r="I3" s="469">
        <v>3.0739183996750623</v>
      </c>
      <c r="J3" s="469">
        <v>0.14224676717173956</v>
      </c>
      <c r="K3" s="459">
        <v>4.8520702521611052E-2</v>
      </c>
      <c r="L3" s="460">
        <v>531336100.68006194</v>
      </c>
      <c r="M3" s="460">
        <v>16443230.316869617</v>
      </c>
      <c r="N3" s="459">
        <v>3.1935245685711246E-2</v>
      </c>
      <c r="O3" s="458">
        <v>241596992.31766313</v>
      </c>
      <c r="P3" s="458">
        <v>-7303611.1100749671</v>
      </c>
      <c r="Q3" s="459">
        <v>-2.9343484947377329E-2</v>
      </c>
      <c r="R3" s="186"/>
    </row>
    <row r="4" spans="1:18">
      <c r="A4" s="479"/>
      <c r="B4" s="476"/>
      <c r="C4" s="154" t="s">
        <v>127</v>
      </c>
      <c r="D4" s="458">
        <v>121950548.40299597</v>
      </c>
      <c r="E4" s="458">
        <v>11944834.493137941</v>
      </c>
      <c r="F4" s="463">
        <v>0.10858376413906913</v>
      </c>
      <c r="G4" s="470">
        <v>33.671879973043488</v>
      </c>
      <c r="H4" s="470">
        <v>2.1057575249322049</v>
      </c>
      <c r="I4" s="471">
        <v>2.5466383554480942</v>
      </c>
      <c r="J4" s="471">
        <v>0.10391497323509347</v>
      </c>
      <c r="K4" s="463">
        <v>4.254062248380782E-2</v>
      </c>
      <c r="L4" s="464">
        <v>310563944.03099889</v>
      </c>
      <c r="M4" s="464">
        <v>41850414.486354709</v>
      </c>
      <c r="N4" s="463">
        <v>0.15574360754098787</v>
      </c>
      <c r="O4" s="458">
        <v>59727350.430759005</v>
      </c>
      <c r="P4" s="458">
        <v>5678616.5314074159</v>
      </c>
      <c r="Q4" s="463">
        <v>0.1050647466040928</v>
      </c>
      <c r="R4" s="186"/>
    </row>
    <row r="5" spans="1:18">
      <c r="A5" s="479"/>
      <c r="B5" s="476"/>
      <c r="C5" s="154" t="s">
        <v>128</v>
      </c>
      <c r="D5" s="458">
        <v>10164077.840489883</v>
      </c>
      <c r="E5" s="458">
        <v>-1477669.2440730911</v>
      </c>
      <c r="F5" s="459">
        <v>-0.1269284784611486</v>
      </c>
      <c r="G5" s="468">
        <v>2.8064130384282757</v>
      </c>
      <c r="H5" s="468">
        <v>-0.5341844716463866</v>
      </c>
      <c r="I5" s="469">
        <v>2.5063825155592037</v>
      </c>
      <c r="J5" s="469">
        <v>5.6673720709139896E-2</v>
      </c>
      <c r="K5" s="459">
        <v>2.31348806961395E-2</v>
      </c>
      <c r="L5" s="460">
        <v>25475066.98618659</v>
      </c>
      <c r="M5" s="460">
        <v>-3043823.2342874147</v>
      </c>
      <c r="N5" s="459">
        <v>-0.10673007297115028</v>
      </c>
      <c r="O5" s="458">
        <v>6374801.8284071675</v>
      </c>
      <c r="P5" s="458">
        <v>-612926.65514471661</v>
      </c>
      <c r="Q5" s="459">
        <v>-8.7714721112512953E-2</v>
      </c>
      <c r="R5" s="186"/>
    </row>
    <row r="6" spans="1:18">
      <c r="A6" s="479"/>
      <c r="B6" s="476"/>
      <c r="C6" s="154" t="s">
        <v>129</v>
      </c>
      <c r="D6" s="458">
        <v>49676664.187178016</v>
      </c>
      <c r="E6" s="458">
        <v>4596833.6774665192</v>
      </c>
      <c r="F6" s="463">
        <v>0.10197096185790291</v>
      </c>
      <c r="G6" s="470">
        <v>13.716270208513082</v>
      </c>
      <c r="H6" s="470">
        <v>0.78061987515220821</v>
      </c>
      <c r="I6" s="471">
        <v>3.1991547056928424</v>
      </c>
      <c r="J6" s="471">
        <v>0.21396941199114927</v>
      </c>
      <c r="K6" s="463">
        <v>7.1677095704107088E-2</v>
      </c>
      <c r="L6" s="464">
        <v>158923333.99753365</v>
      </c>
      <c r="M6" s="464">
        <v>24351686.917377979</v>
      </c>
      <c r="N6" s="463">
        <v>0.18095703995413867</v>
      </c>
      <c r="O6" s="458">
        <v>41806363.100187078</v>
      </c>
      <c r="P6" s="458">
        <v>5362115.571376361</v>
      </c>
      <c r="Q6" s="463">
        <v>0.14713201492601494</v>
      </c>
      <c r="R6" s="186"/>
    </row>
    <row r="7" spans="1:18">
      <c r="A7" s="479"/>
      <c r="B7" s="476" t="s">
        <v>123</v>
      </c>
      <c r="C7" s="154" t="s">
        <v>126</v>
      </c>
      <c r="D7" s="458">
        <v>2142084266.2765017</v>
      </c>
      <c r="E7" s="458">
        <v>74178667.570352554</v>
      </c>
      <c r="F7" s="459">
        <v>3.5871399360185879E-2</v>
      </c>
      <c r="G7" s="468">
        <v>48.215578514934847</v>
      </c>
      <c r="H7" s="468">
        <v>-2.2498597569972887</v>
      </c>
      <c r="I7" s="469">
        <v>3.1038650334856435</v>
      </c>
      <c r="J7" s="469">
        <v>0.13343137388460313</v>
      </c>
      <c r="K7" s="459">
        <v>4.4919829619263177E-2</v>
      </c>
      <c r="L7" s="460">
        <v>6648740452.8753834</v>
      </c>
      <c r="M7" s="460">
        <v>506164057.60119629</v>
      </c>
      <c r="N7" s="459">
        <v>8.2402566126913032E-2</v>
      </c>
      <c r="O7" s="458">
        <v>3123591062.369607</v>
      </c>
      <c r="P7" s="458">
        <v>63811427.911774158</v>
      </c>
      <c r="Q7" s="459">
        <v>2.0854909678187008E-2</v>
      </c>
      <c r="R7" s="186"/>
    </row>
    <row r="8" spans="1:18">
      <c r="A8" s="479"/>
      <c r="B8" s="476"/>
      <c r="C8" s="154" t="s">
        <v>127</v>
      </c>
      <c r="D8" s="458">
        <v>1459418999.2616599</v>
      </c>
      <c r="E8" s="458">
        <v>191429186.84314036</v>
      </c>
      <c r="F8" s="463">
        <v>0.15097060320856601</v>
      </c>
      <c r="G8" s="470">
        <v>32.849656034962543</v>
      </c>
      <c r="H8" s="470">
        <v>1.9054670700103848</v>
      </c>
      <c r="I8" s="471">
        <v>2.5155137473458065</v>
      </c>
      <c r="J8" s="471">
        <v>0.10867578930729538</v>
      </c>
      <c r="K8" s="463">
        <v>4.5152931440329433E-2</v>
      </c>
      <c r="L8" s="464">
        <v>3671188555.780365</v>
      </c>
      <c r="M8" s="464">
        <v>619342544.84534073</v>
      </c>
      <c r="N8" s="463">
        <v>0.20294029994507706</v>
      </c>
      <c r="O8" s="458">
        <v>714325481.84841561</v>
      </c>
      <c r="P8" s="458">
        <v>88589619.126045346</v>
      </c>
      <c r="Q8" s="463">
        <v>0.14157670097510658</v>
      </c>
      <c r="R8" s="186"/>
    </row>
    <row r="9" spans="1:18">
      <c r="A9" s="479"/>
      <c r="B9" s="476"/>
      <c r="C9" s="154" t="s">
        <v>128</v>
      </c>
      <c r="D9" s="458">
        <v>145092429.40073958</v>
      </c>
      <c r="E9" s="458">
        <v>-13855130.286526561</v>
      </c>
      <c r="F9" s="459">
        <v>-8.7167933334660344E-2</v>
      </c>
      <c r="G9" s="468">
        <v>3.2658451078838127</v>
      </c>
      <c r="H9" s="468">
        <v>-0.61313189517222444</v>
      </c>
      <c r="I9" s="469">
        <v>2.4380795303632108</v>
      </c>
      <c r="J9" s="469">
        <v>4.163231057936434E-2</v>
      </c>
      <c r="K9" s="459">
        <v>1.7372513041668185E-2</v>
      </c>
      <c r="L9" s="460">
        <v>353746882.13261247</v>
      </c>
      <c r="M9" s="460">
        <v>-27162555.371363461</v>
      </c>
      <c r="N9" s="459">
        <v>-7.1309746351663802E-2</v>
      </c>
      <c r="O9" s="458">
        <v>87990809.730251074</v>
      </c>
      <c r="P9" s="458">
        <v>-3606879.8521456569</v>
      </c>
      <c r="Q9" s="459">
        <v>-3.9377410812322808E-2</v>
      </c>
      <c r="R9" s="186"/>
    </row>
    <row r="10" spans="1:18">
      <c r="A10" s="479"/>
      <c r="B10" s="476"/>
      <c r="C10" s="154" t="s">
        <v>129</v>
      </c>
      <c r="D10" s="458">
        <v>606285581.74535394</v>
      </c>
      <c r="E10" s="458">
        <v>81048548.145938635</v>
      </c>
      <c r="F10" s="463">
        <v>0.15430851779532412</v>
      </c>
      <c r="G10" s="470">
        <v>13.646713404010745</v>
      </c>
      <c r="H10" s="470">
        <v>0.82876024704431472</v>
      </c>
      <c r="I10" s="471">
        <v>3.1049304140118408</v>
      </c>
      <c r="J10" s="471">
        <v>0.22644118949297187</v>
      </c>
      <c r="K10" s="463">
        <v>7.8666679577659646E-2</v>
      </c>
      <c r="L10" s="464">
        <v>1882474542.3380115</v>
      </c>
      <c r="M10" s="464">
        <v>370585400.80383945</v>
      </c>
      <c r="N10" s="463">
        <v>0.24511413609849211</v>
      </c>
      <c r="O10" s="458">
        <v>510891464.20712686</v>
      </c>
      <c r="P10" s="458">
        <v>88455039.048487246</v>
      </c>
      <c r="Q10" s="463">
        <v>0.20939254709219096</v>
      </c>
      <c r="R10" s="186"/>
    </row>
    <row r="11" spans="1:18">
      <c r="A11" s="479"/>
      <c r="B11" s="476" t="s">
        <v>124</v>
      </c>
      <c r="C11" s="154" t="s">
        <v>126</v>
      </c>
      <c r="D11" s="458">
        <v>349774707.91183966</v>
      </c>
      <c r="E11" s="458">
        <v>5071549.0758703947</v>
      </c>
      <c r="F11" s="459">
        <v>1.4712801278051956E-2</v>
      </c>
      <c r="G11" s="468">
        <v>47.596478799459675</v>
      </c>
      <c r="H11" s="468">
        <v>-2.3889863680636196</v>
      </c>
      <c r="I11" s="469">
        <v>3.0739680142808745</v>
      </c>
      <c r="J11" s="469">
        <v>0.12552990620661753</v>
      </c>
      <c r="K11" s="459">
        <v>4.2575052148069725E-2</v>
      </c>
      <c r="L11" s="460">
        <v>1075196264.3254306</v>
      </c>
      <c r="M11" s="460">
        <v>58860334.839885354</v>
      </c>
      <c r="N11" s="459">
        <v>5.7914251707778953E-2</v>
      </c>
      <c r="O11" s="458">
        <v>492459738.38213784</v>
      </c>
      <c r="P11" s="458">
        <v>-867978.3305259943</v>
      </c>
      <c r="Q11" s="459">
        <v>-1.7594355660976247E-3</v>
      </c>
      <c r="R11" s="186"/>
    </row>
    <row r="12" spans="1:18">
      <c r="A12" s="479"/>
      <c r="B12" s="476"/>
      <c r="C12" s="154" t="s">
        <v>127</v>
      </c>
      <c r="D12" s="458">
        <v>247110530.7199707</v>
      </c>
      <c r="E12" s="458">
        <v>28244638.804835618</v>
      </c>
      <c r="F12" s="463">
        <v>0.12904997922557723</v>
      </c>
      <c r="G12" s="470">
        <v>33.626191003784101</v>
      </c>
      <c r="H12" s="470">
        <v>1.8884098542679304</v>
      </c>
      <c r="I12" s="471">
        <v>2.5405515091597652</v>
      </c>
      <c r="J12" s="471">
        <v>0.10749394088405451</v>
      </c>
      <c r="K12" s="463">
        <v>4.418059904773837E-2</v>
      </c>
      <c r="L12" s="464">
        <v>627797031.74989212</v>
      </c>
      <c r="M12" s="464">
        <v>95283716.988358974</v>
      </c>
      <c r="N12" s="463">
        <v>0.17893208366259977</v>
      </c>
      <c r="O12" s="458">
        <v>121102160.17095013</v>
      </c>
      <c r="P12" s="458">
        <v>13510478.83004123</v>
      </c>
      <c r="Q12" s="463">
        <v>0.12557177898570701</v>
      </c>
      <c r="R12" s="186"/>
    </row>
    <row r="13" spans="1:18">
      <c r="A13" s="479"/>
      <c r="B13" s="476"/>
      <c r="C13" s="154" t="s">
        <v>128</v>
      </c>
      <c r="D13" s="458">
        <v>22261275.181762069</v>
      </c>
      <c r="E13" s="458">
        <v>-2399904.9584837854</v>
      </c>
      <c r="F13" s="459">
        <v>-9.7315089741680946E-2</v>
      </c>
      <c r="G13" s="468">
        <v>3.0292593725923052</v>
      </c>
      <c r="H13" s="468">
        <v>-0.5468626596309929</v>
      </c>
      <c r="I13" s="469">
        <v>2.4261607750991714</v>
      </c>
      <c r="J13" s="469">
        <v>4.0299250872307901E-2</v>
      </c>
      <c r="K13" s="459">
        <v>1.6890859114452102E-2</v>
      </c>
      <c r="L13" s="460">
        <v>54009432.64967981</v>
      </c>
      <c r="M13" s="460">
        <v>-4828728.1889604181</v>
      </c>
      <c r="N13" s="459">
        <v>-8.2067966097765815E-2</v>
      </c>
      <c r="O13" s="458">
        <v>13725164.339556564</v>
      </c>
      <c r="P13" s="458">
        <v>-791860.16305456124</v>
      </c>
      <c r="Q13" s="459">
        <v>-5.4547001895059982E-2</v>
      </c>
      <c r="R13" s="186"/>
    </row>
    <row r="14" spans="1:18">
      <c r="A14" s="479"/>
      <c r="B14" s="476"/>
      <c r="C14" s="154" t="s">
        <v>129</v>
      </c>
      <c r="D14" s="458">
        <v>100332748.19014953</v>
      </c>
      <c r="E14" s="458">
        <v>11145767.232728839</v>
      </c>
      <c r="F14" s="463">
        <v>0.12497078736245157</v>
      </c>
      <c r="G14" s="470">
        <v>13.653032692482826</v>
      </c>
      <c r="H14" s="470">
        <v>0.72001303261620819</v>
      </c>
      <c r="I14" s="471">
        <v>3.1880962858049697</v>
      </c>
      <c r="J14" s="471">
        <v>0.21944506900119132</v>
      </c>
      <c r="K14" s="463">
        <v>7.3920798697752907E-2</v>
      </c>
      <c r="L14" s="464">
        <v>319870461.849621</v>
      </c>
      <c r="M14" s="464">
        <v>55105422.307318658</v>
      </c>
      <c r="N14" s="463">
        <v>0.20812952647592392</v>
      </c>
      <c r="O14" s="458">
        <v>84204356.517224208</v>
      </c>
      <c r="P14" s="458">
        <v>11705382.259655163</v>
      </c>
      <c r="Q14" s="463">
        <v>0.16145583271384142</v>
      </c>
      <c r="R14" s="186"/>
    </row>
    <row r="15" spans="1:18">
      <c r="A15" s="479" t="s">
        <v>281</v>
      </c>
      <c r="B15" s="476" t="s">
        <v>122</v>
      </c>
      <c r="C15" s="154" t="s">
        <v>126</v>
      </c>
      <c r="D15" s="458">
        <v>172491985.65952557</v>
      </c>
      <c r="E15" s="458">
        <v>-2776631.362916857</v>
      </c>
      <c r="F15" s="459">
        <v>-1.5842147956021818E-2</v>
      </c>
      <c r="G15" s="468">
        <v>47.768037074365211</v>
      </c>
      <c r="H15" s="468">
        <v>-2.6403412275487028</v>
      </c>
      <c r="I15" s="469">
        <v>3.0667881504503884</v>
      </c>
      <c r="J15" s="469">
        <v>0.14133261107836104</v>
      </c>
      <c r="K15" s="459">
        <v>4.8311317391854541E-2</v>
      </c>
      <c r="L15" s="460">
        <v>528996377.66829133</v>
      </c>
      <c r="M15" s="460">
        <v>16255831.121912718</v>
      </c>
      <c r="N15" s="459">
        <v>3.1703814397760599E-2</v>
      </c>
      <c r="O15" s="458">
        <v>240563658.79883724</v>
      </c>
      <c r="P15" s="458">
        <v>-7316613.0457202494</v>
      </c>
      <c r="Q15" s="459">
        <v>-2.9516721888655999E-2</v>
      </c>
      <c r="R15" s="186"/>
    </row>
    <row r="16" spans="1:18">
      <c r="A16" s="479"/>
      <c r="B16" s="476"/>
      <c r="C16" s="154" t="s">
        <v>127</v>
      </c>
      <c r="D16" s="458">
        <v>121904356.35718559</v>
      </c>
      <c r="E16" s="458">
        <v>11949244.052062586</v>
      </c>
      <c r="F16" s="463">
        <v>0.10867383791036199</v>
      </c>
      <c r="G16" s="470">
        <v>33.758854312748753</v>
      </c>
      <c r="H16" s="470">
        <v>2.1350588411592497</v>
      </c>
      <c r="I16" s="471">
        <v>2.5460882855055407</v>
      </c>
      <c r="J16" s="471">
        <v>0.1038241817624268</v>
      </c>
      <c r="K16" s="463">
        <v>4.2511447309609804E-2</v>
      </c>
      <c r="L16" s="464">
        <v>310379253.67312312</v>
      </c>
      <c r="M16" s="464">
        <v>41839829.867278457</v>
      </c>
      <c r="N16" s="463">
        <v>0.15580516735423125</v>
      </c>
      <c r="O16" s="458">
        <v>59692449.984713487</v>
      </c>
      <c r="P16" s="458">
        <v>5678060.5593929887</v>
      </c>
      <c r="Q16" s="463">
        <v>0.10512125786857948</v>
      </c>
      <c r="R16" s="186"/>
    </row>
    <row r="17" spans="1:18">
      <c r="A17" s="479"/>
      <c r="B17" s="476"/>
      <c r="C17" s="154" t="s">
        <v>128</v>
      </c>
      <c r="D17" s="458">
        <v>10163711.070564985</v>
      </c>
      <c r="E17" s="458">
        <v>-1477499.6714923549</v>
      </c>
      <c r="F17" s="459">
        <v>-0.1269197598282838</v>
      </c>
      <c r="G17" s="468">
        <v>2.8146265774352717</v>
      </c>
      <c r="H17" s="468">
        <v>-0.53346029029411302</v>
      </c>
      <c r="I17" s="469">
        <v>2.5062663789381596</v>
      </c>
      <c r="J17" s="469">
        <v>5.6761537542791451E-2</v>
      </c>
      <c r="K17" s="459">
        <v>2.3172657830084983E-2</v>
      </c>
      <c r="L17" s="460">
        <v>25472967.341398593</v>
      </c>
      <c r="M17" s="460">
        <v>-3042234.7309746258</v>
      </c>
      <c r="N17" s="459">
        <v>-0.10668817016457606</v>
      </c>
      <c r="O17" s="458">
        <v>6372486.4669220438</v>
      </c>
      <c r="P17" s="458">
        <v>-611498.23002066743</v>
      </c>
      <c r="Q17" s="459">
        <v>-8.7557212186956127E-2</v>
      </c>
      <c r="R17" s="186"/>
    </row>
    <row r="18" spans="1:18">
      <c r="A18" s="479"/>
      <c r="B18" s="476"/>
      <c r="C18" s="154" t="s">
        <v>129</v>
      </c>
      <c r="D18" s="458">
        <v>49014357.576504216</v>
      </c>
      <c r="E18" s="458">
        <v>4316298.2800461575</v>
      </c>
      <c r="F18" s="463">
        <v>9.65656752884613E-2</v>
      </c>
      <c r="G18" s="470">
        <v>13.573498159572909</v>
      </c>
      <c r="H18" s="470">
        <v>0.71804964485832024</v>
      </c>
      <c r="I18" s="471">
        <v>3.1540044397467244</v>
      </c>
      <c r="J18" s="471">
        <v>0.20064625995774588</v>
      </c>
      <c r="K18" s="463">
        <v>6.793834264020164E-2</v>
      </c>
      <c r="L18" s="464">
        <v>154591501.40762779</v>
      </c>
      <c r="M18" s="464">
        <v>22582122.363740593</v>
      </c>
      <c r="N18" s="463">
        <v>0.17106452986369286</v>
      </c>
      <c r="O18" s="458">
        <v>40621788.312608257</v>
      </c>
      <c r="P18" s="458">
        <v>4931435.3604014739</v>
      </c>
      <c r="Q18" s="463">
        <v>0.13817278206817388</v>
      </c>
      <c r="R18" s="186"/>
    </row>
    <row r="19" spans="1:18">
      <c r="A19" s="479"/>
      <c r="B19" s="476" t="s">
        <v>123</v>
      </c>
      <c r="C19" s="154" t="s">
        <v>126</v>
      </c>
      <c r="D19" s="458">
        <v>2136858514.3102961</v>
      </c>
      <c r="E19" s="458">
        <v>74326079.594019175</v>
      </c>
      <c r="F19" s="459">
        <v>3.6036320371487157E-2</v>
      </c>
      <c r="G19" s="468">
        <v>48.245243188247805</v>
      </c>
      <c r="H19" s="468">
        <v>-2.2199870395845949</v>
      </c>
      <c r="I19" s="469">
        <v>3.0958850960343289</v>
      </c>
      <c r="J19" s="469">
        <v>0.13270651821915092</v>
      </c>
      <c r="K19" s="459">
        <v>4.4785190880057786E-2</v>
      </c>
      <c r="L19" s="460">
        <v>6615468426.7873039</v>
      </c>
      <c r="M19" s="460">
        <v>503816500.18704987</v>
      </c>
      <c r="N19" s="459">
        <v>8.2435404737996806E-2</v>
      </c>
      <c r="O19" s="458">
        <v>3108628695.2523966</v>
      </c>
      <c r="P19" s="458">
        <v>63939333.387198448</v>
      </c>
      <c r="Q19" s="459">
        <v>2.1000281404086742E-2</v>
      </c>
      <c r="R19" s="186"/>
    </row>
    <row r="20" spans="1:18">
      <c r="A20" s="479"/>
      <c r="B20" s="476"/>
      <c r="C20" s="154" t="s">
        <v>127</v>
      </c>
      <c r="D20" s="458">
        <v>1458794758.077297</v>
      </c>
      <c r="E20" s="458">
        <v>191378475.66594458</v>
      </c>
      <c r="F20" s="463">
        <v>0.15099890882089112</v>
      </c>
      <c r="G20" s="470">
        <v>32.936157164292425</v>
      </c>
      <c r="H20" s="470">
        <v>1.9255153873107318</v>
      </c>
      <c r="I20" s="471">
        <v>2.5149144326049484</v>
      </c>
      <c r="J20" s="471">
        <v>0.10853309734855632</v>
      </c>
      <c r="K20" s="463">
        <v>4.5102202115024498E-2</v>
      </c>
      <c r="L20" s="464">
        <v>3668743991.2970386</v>
      </c>
      <c r="M20" s="464">
        <v>618857105.30231571</v>
      </c>
      <c r="N20" s="463">
        <v>0.20291149424070362</v>
      </c>
      <c r="O20" s="458">
        <v>713863829.3719666</v>
      </c>
      <c r="P20" s="458">
        <v>88516560.572158575</v>
      </c>
      <c r="Q20" s="463">
        <v>0.14154784867301518</v>
      </c>
      <c r="R20" s="186"/>
    </row>
    <row r="21" spans="1:18">
      <c r="A21" s="479"/>
      <c r="B21" s="476"/>
      <c r="C21" s="154" t="s">
        <v>128</v>
      </c>
      <c r="D21" s="458">
        <v>145083575.51335084</v>
      </c>
      <c r="E21" s="458">
        <v>-13857569.176961243</v>
      </c>
      <c r="F21" s="459">
        <v>-8.7186796118537718E-2</v>
      </c>
      <c r="G21" s="468">
        <v>3.2756461583144882</v>
      </c>
      <c r="H21" s="468">
        <v>-0.61326308959035458</v>
      </c>
      <c r="I21" s="469">
        <v>2.437810071249602</v>
      </c>
      <c r="J21" s="469">
        <v>4.1558430731519547E-2</v>
      </c>
      <c r="K21" s="459">
        <v>1.7343099542973871E-2</v>
      </c>
      <c r="L21" s="460">
        <v>353686201.55934882</v>
      </c>
      <c r="M21" s="460">
        <v>-27176777.150633454</v>
      </c>
      <c r="N21" s="459">
        <v>-7.13557858594807E-2</v>
      </c>
      <c r="O21" s="458">
        <v>87931640.849527717</v>
      </c>
      <c r="P21" s="458">
        <v>-3619526.6555083841</v>
      </c>
      <c r="Q21" s="459">
        <v>-3.9535559776550953E-2</v>
      </c>
      <c r="R21" s="186"/>
    </row>
    <row r="22" spans="1:18">
      <c r="A22" s="479"/>
      <c r="B22" s="476"/>
      <c r="C22" s="154" t="s">
        <v>129</v>
      </c>
      <c r="D22" s="458">
        <v>598582552.13430035</v>
      </c>
      <c r="E22" s="458">
        <v>78021377.86294347</v>
      </c>
      <c r="F22" s="463">
        <v>0.14987936426905452</v>
      </c>
      <c r="G22" s="470">
        <v>13.514587232876487</v>
      </c>
      <c r="H22" s="470">
        <v>0.77770171044902625</v>
      </c>
      <c r="I22" s="471">
        <v>3.0594854885165592</v>
      </c>
      <c r="J22" s="471">
        <v>0.2140503979057935</v>
      </c>
      <c r="K22" s="463">
        <v>7.5225893787599321E-2</v>
      </c>
      <c r="L22" s="464">
        <v>1831354631.9340987</v>
      </c>
      <c r="M22" s="464">
        <v>350131599.85283375</v>
      </c>
      <c r="N22" s="463">
        <v>0.23638006719411067</v>
      </c>
      <c r="O22" s="458">
        <v>496570446.4936561</v>
      </c>
      <c r="P22" s="458">
        <v>83251439.373895526</v>
      </c>
      <c r="Q22" s="463">
        <v>0.20142175399587453</v>
      </c>
      <c r="R22" s="186"/>
    </row>
    <row r="23" spans="1:18">
      <c r="A23" s="479"/>
      <c r="B23" s="476" t="s">
        <v>124</v>
      </c>
      <c r="C23" s="154" t="s">
        <v>126</v>
      </c>
      <c r="D23" s="458">
        <v>349063138.14215273</v>
      </c>
      <c r="E23" s="458">
        <v>5066325.0081951022</v>
      </c>
      <c r="F23" s="459">
        <v>1.4727825418028502E-2</v>
      </c>
      <c r="G23" s="468">
        <v>47.635400001675514</v>
      </c>
      <c r="H23" s="468">
        <v>-2.3564890988597895</v>
      </c>
      <c r="I23" s="469">
        <v>3.0670317432189891</v>
      </c>
      <c r="J23" s="469">
        <v>0.12460216591089912</v>
      </c>
      <c r="K23" s="459">
        <v>4.23466943344461E-2</v>
      </c>
      <c r="L23" s="460">
        <v>1070587725.0696175</v>
      </c>
      <c r="M23" s="460">
        <v>58401327.604536533</v>
      </c>
      <c r="N23" s="459">
        <v>5.7698194473662937E-2</v>
      </c>
      <c r="O23" s="458">
        <v>490420349.37110001</v>
      </c>
      <c r="P23" s="458">
        <v>-919180.97672724724</v>
      </c>
      <c r="Q23" s="459">
        <v>-1.8707653668259584E-3</v>
      </c>
      <c r="R23" s="186"/>
    </row>
    <row r="24" spans="1:18">
      <c r="A24" s="479"/>
      <c r="B24" s="476"/>
      <c r="C24" s="154" t="s">
        <v>127</v>
      </c>
      <c r="D24" s="458">
        <v>247021807.11553615</v>
      </c>
      <c r="E24" s="458">
        <v>28249968.070450127</v>
      </c>
      <c r="F24" s="463">
        <v>0.12912981942172264</v>
      </c>
      <c r="G24" s="470">
        <v>33.710183933238191</v>
      </c>
      <c r="H24" s="470">
        <v>1.9168152208276616</v>
      </c>
      <c r="I24" s="471">
        <v>2.5399869691895836</v>
      </c>
      <c r="J24" s="471">
        <v>0.10733428919144128</v>
      </c>
      <c r="K24" s="463">
        <v>4.4122323780114492E-2</v>
      </c>
      <c r="L24" s="464">
        <v>627432171.17912459</v>
      </c>
      <c r="M24" s="464">
        <v>95236270.617973804</v>
      </c>
      <c r="N24" s="463">
        <v>0.17894965090403001</v>
      </c>
      <c r="O24" s="458">
        <v>121033874.59925087</v>
      </c>
      <c r="P24" s="458">
        <v>13504838.950012028</v>
      </c>
      <c r="Q24" s="463">
        <v>0.12559248642445744</v>
      </c>
      <c r="R24" s="186"/>
    </row>
    <row r="25" spans="1:18">
      <c r="A25" s="479"/>
      <c r="B25" s="476"/>
      <c r="C25" s="154" t="s">
        <v>128</v>
      </c>
      <c r="D25" s="458">
        <v>22260236.778173041</v>
      </c>
      <c r="E25" s="458">
        <v>-2400089.2538142689</v>
      </c>
      <c r="F25" s="459">
        <v>-9.7325933594757594E-2</v>
      </c>
      <c r="G25" s="468">
        <v>3.0377750246101707</v>
      </c>
      <c r="H25" s="468">
        <v>-0.54602644419609936</v>
      </c>
      <c r="I25" s="469">
        <v>2.4259680797770589</v>
      </c>
      <c r="J25" s="469">
        <v>4.026686464133622E-2</v>
      </c>
      <c r="K25" s="459">
        <v>1.6878418967919851E-2</v>
      </c>
      <c r="L25" s="460">
        <v>54002623.872127116</v>
      </c>
      <c r="M25" s="460">
        <v>-4829545.9080281034</v>
      </c>
      <c r="N25" s="459">
        <v>-8.2090222510494013E-2</v>
      </c>
      <c r="O25" s="458">
        <v>13718475.184635151</v>
      </c>
      <c r="P25" s="458">
        <v>-792407.38947806321</v>
      </c>
      <c r="Q25" s="459">
        <v>-5.4607801105887498E-2</v>
      </c>
      <c r="R25" s="186"/>
    </row>
    <row r="26" spans="1:18">
      <c r="A26" s="479"/>
      <c r="B26" s="476"/>
      <c r="C26" s="154" t="s">
        <v>129</v>
      </c>
      <c r="D26" s="458">
        <v>99039864.537765145</v>
      </c>
      <c r="E26" s="458">
        <v>10553006.878300726</v>
      </c>
      <c r="F26" s="463">
        <v>0.11926072591382154</v>
      </c>
      <c r="G26" s="470">
        <v>13.515616654563274</v>
      </c>
      <c r="H26" s="470">
        <v>0.65612201370981182</v>
      </c>
      <c r="I26" s="471">
        <v>3.1442060755245849</v>
      </c>
      <c r="J26" s="471">
        <v>0.20503819480000063</v>
      </c>
      <c r="K26" s="463">
        <v>6.9760627198148739E-2</v>
      </c>
      <c r="L26" s="464">
        <v>311401743.79877305</v>
      </c>
      <c r="M26" s="464">
        <v>51324013.899827063</v>
      </c>
      <c r="N26" s="463">
        <v>0.19734105615182496</v>
      </c>
      <c r="O26" s="458">
        <v>81886204.457230344</v>
      </c>
      <c r="P26" s="458">
        <v>10769377.780178323</v>
      </c>
      <c r="Q26" s="463">
        <v>0.15143220364827367</v>
      </c>
      <c r="R26" s="186"/>
    </row>
    <row r="27" spans="1:18">
      <c r="A27" s="479" t="s">
        <v>58</v>
      </c>
      <c r="B27" s="476" t="s">
        <v>122</v>
      </c>
      <c r="C27" s="154" t="s">
        <v>126</v>
      </c>
      <c r="D27" s="458">
        <v>92420165.533636972</v>
      </c>
      <c r="E27" s="458">
        <v>-3297761.948862806</v>
      </c>
      <c r="F27" s="459">
        <v>-3.4452918440651986E-2</v>
      </c>
      <c r="G27" s="468">
        <v>47.827799232439261</v>
      </c>
      <c r="H27" s="468">
        <v>-2.8247866393827294</v>
      </c>
      <c r="I27" s="469">
        <v>3.4584669162624855</v>
      </c>
      <c r="J27" s="469">
        <v>0.16038416759151675</v>
      </c>
      <c r="K27" s="459">
        <v>4.8629515938054278E-2</v>
      </c>
      <c r="L27" s="460">
        <v>319632084.89358592</v>
      </c>
      <c r="M27" s="460">
        <v>3946439.5250145793</v>
      </c>
      <c r="N27" s="459">
        <v>1.2501168750980131E-2</v>
      </c>
      <c r="O27" s="458">
        <v>168107892.45037657</v>
      </c>
      <c r="P27" s="458">
        <v>-6988802.9079961777</v>
      </c>
      <c r="Q27" s="459">
        <v>-3.9913962360580826E-2</v>
      </c>
      <c r="R27" s="186"/>
    </row>
    <row r="28" spans="1:18">
      <c r="A28" s="479"/>
      <c r="B28" s="476"/>
      <c r="C28" s="154" t="s">
        <v>127</v>
      </c>
      <c r="D28" s="458">
        <v>71307031.748075381</v>
      </c>
      <c r="E28" s="458">
        <v>6183867.9715645686</v>
      </c>
      <c r="F28" s="463">
        <v>9.4956504152444443E-2</v>
      </c>
      <c r="G28" s="470">
        <v>36.901669442118255</v>
      </c>
      <c r="H28" s="470">
        <v>2.4394037809907871</v>
      </c>
      <c r="I28" s="471">
        <v>2.7512402095787825</v>
      </c>
      <c r="J28" s="471">
        <v>0.13513024976844834</v>
      </c>
      <c r="K28" s="463">
        <v>5.1653123089002412E-2</v>
      </c>
      <c r="L28" s="464">
        <v>196182772.97101581</v>
      </c>
      <c r="M28" s="464">
        <v>25813415.60092631</v>
      </c>
      <c r="N28" s="463">
        <v>0.1515144272385345</v>
      </c>
      <c r="O28" s="458">
        <v>37166091.845717296</v>
      </c>
      <c r="P28" s="458">
        <v>3059808.3417580351</v>
      </c>
      <c r="Q28" s="463">
        <v>8.9713918592239289E-2</v>
      </c>
      <c r="R28" s="186"/>
    </row>
    <row r="29" spans="1:18">
      <c r="A29" s="479"/>
      <c r="B29" s="476"/>
      <c r="C29" s="154" t="s">
        <v>128</v>
      </c>
      <c r="D29" s="458">
        <v>4589962.6429658532</v>
      </c>
      <c r="E29" s="458">
        <v>-699195.46037665568</v>
      </c>
      <c r="F29" s="459">
        <v>-0.13219409341059321</v>
      </c>
      <c r="G29" s="468">
        <v>2.3753237240444935</v>
      </c>
      <c r="H29" s="468">
        <v>-0.42362462414432178</v>
      </c>
      <c r="I29" s="469">
        <v>2.8018732003633198</v>
      </c>
      <c r="J29" s="469">
        <v>4.5698637335597425E-2</v>
      </c>
      <c r="K29" s="459">
        <v>1.6580458273077015E-2</v>
      </c>
      <c r="L29" s="460">
        <v>12860493.319994817</v>
      </c>
      <c r="M29" s="460">
        <v>-1717349.7042697594</v>
      </c>
      <c r="N29" s="459">
        <v>-0.11780547378725779</v>
      </c>
      <c r="O29" s="458">
        <v>3597176.1220006933</v>
      </c>
      <c r="P29" s="458">
        <v>-366922.22730930522</v>
      </c>
      <c r="Q29" s="459">
        <v>-9.2561332988414041E-2</v>
      </c>
      <c r="R29" s="186"/>
    </row>
    <row r="30" spans="1:18">
      <c r="A30" s="479"/>
      <c r="B30" s="476"/>
      <c r="C30" s="154" t="s">
        <v>129</v>
      </c>
      <c r="D30" s="458">
        <v>20990193.907751828</v>
      </c>
      <c r="E30" s="458">
        <v>1492794.3362241574</v>
      </c>
      <c r="F30" s="463">
        <v>7.6563765888252408E-2</v>
      </c>
      <c r="G30" s="470">
        <v>10.862507919925141</v>
      </c>
      <c r="H30" s="470">
        <v>0.54475729526192396</v>
      </c>
      <c r="I30" s="471">
        <v>3.5445806126073411</v>
      </c>
      <c r="J30" s="471">
        <v>0.25166340462588854</v>
      </c>
      <c r="K30" s="463">
        <v>7.6425670228179643E-2</v>
      </c>
      <c r="L30" s="464">
        <v>74401434.380285859</v>
      </c>
      <c r="M30" s="464">
        <v>10198111.820312187</v>
      </c>
      <c r="N30" s="463">
        <v>0.15884087323963517</v>
      </c>
      <c r="O30" s="458">
        <v>22529433.529193893</v>
      </c>
      <c r="P30" s="458">
        <v>2281470.3029093146</v>
      </c>
      <c r="Q30" s="463">
        <v>0.11267653330917055</v>
      </c>
      <c r="R30" s="186"/>
    </row>
    <row r="31" spans="1:18">
      <c r="A31" s="479"/>
      <c r="B31" s="476" t="s">
        <v>123</v>
      </c>
      <c r="C31" s="154" t="s">
        <v>126</v>
      </c>
      <c r="D31" s="458">
        <v>1176460713.2504172</v>
      </c>
      <c r="E31" s="458">
        <v>24017862.623889446</v>
      </c>
      <c r="F31" s="459">
        <v>2.0840827474292618E-2</v>
      </c>
      <c r="G31" s="468">
        <v>48.959465130494074</v>
      </c>
      <c r="H31" s="468">
        <v>-2.0135908119301646</v>
      </c>
      <c r="I31" s="469">
        <v>3.4541980225391713</v>
      </c>
      <c r="J31" s="469">
        <v>0.13814458719353695</v>
      </c>
      <c r="K31" s="459">
        <v>4.1659336885546315E-2</v>
      </c>
      <c r="L31" s="460">
        <v>4063728269.3046141</v>
      </c>
      <c r="M31" s="460">
        <v>242166195.44500065</v>
      </c>
      <c r="N31" s="459">
        <v>6.336837941256393E-2</v>
      </c>
      <c r="O31" s="458">
        <v>2167480220.0129943</v>
      </c>
      <c r="P31" s="458">
        <v>14548545.172893524</v>
      </c>
      <c r="Q31" s="459">
        <v>6.7575508052172863E-3</v>
      </c>
      <c r="R31" s="186"/>
    </row>
    <row r="32" spans="1:18">
      <c r="A32" s="479"/>
      <c r="B32" s="476"/>
      <c r="C32" s="154" t="s">
        <v>127</v>
      </c>
      <c r="D32" s="458">
        <v>855575697.26648355</v>
      </c>
      <c r="E32" s="458">
        <v>88950231.59912765</v>
      </c>
      <c r="F32" s="463">
        <v>0.11602827662618212</v>
      </c>
      <c r="G32" s="470">
        <v>35.605548102905765</v>
      </c>
      <c r="H32" s="470">
        <v>1.6973653872901906</v>
      </c>
      <c r="I32" s="471">
        <v>2.7104144090967703</v>
      </c>
      <c r="J32" s="471">
        <v>0.12454344571745457</v>
      </c>
      <c r="K32" s="463">
        <v>4.8163055110335591E-2</v>
      </c>
      <c r="L32" s="464">
        <v>2318964697.9440932</v>
      </c>
      <c r="M32" s="464">
        <v>336570166.48773098</v>
      </c>
      <c r="N32" s="463">
        <v>0.16977960801802169</v>
      </c>
      <c r="O32" s="458">
        <v>446214475.02512074</v>
      </c>
      <c r="P32" s="458">
        <v>44573327.029187381</v>
      </c>
      <c r="Q32" s="463">
        <v>0.11097798931109193</v>
      </c>
      <c r="R32" s="186"/>
    </row>
    <row r="33" spans="1:18">
      <c r="A33" s="479"/>
      <c r="B33" s="476"/>
      <c r="C33" s="154" t="s">
        <v>128</v>
      </c>
      <c r="D33" s="458">
        <v>64147618.402717575</v>
      </c>
      <c r="E33" s="458">
        <v>-3090060.3407132328</v>
      </c>
      <c r="F33" s="459">
        <v>-4.5957272744415419E-2</v>
      </c>
      <c r="G33" s="468">
        <v>2.6695605310226682</v>
      </c>
      <c r="H33" s="468">
        <v>-0.30439167681512957</v>
      </c>
      <c r="I33" s="469">
        <v>2.7612750107817741</v>
      </c>
      <c r="J33" s="469">
        <v>-1.8542647365410225E-2</v>
      </c>
      <c r="K33" s="459">
        <v>-6.6704545569975793E-3</v>
      </c>
      <c r="L33" s="460">
        <v>177129215.69658911</v>
      </c>
      <c r="M33" s="460">
        <v>-9779270.9672274292</v>
      </c>
      <c r="N33" s="459">
        <v>-5.2321171402007774E-2</v>
      </c>
      <c r="O33" s="458">
        <v>49006364.860298939</v>
      </c>
      <c r="P33" s="458">
        <v>-1208281.5810690224</v>
      </c>
      <c r="Q33" s="459">
        <v>-2.406233373523492E-2</v>
      </c>
      <c r="R33" s="186"/>
    </row>
    <row r="34" spans="1:18">
      <c r="A34" s="479"/>
      <c r="B34" s="476"/>
      <c r="C34" s="154" t="s">
        <v>129</v>
      </c>
      <c r="D34" s="458">
        <v>259362750.00113621</v>
      </c>
      <c r="E34" s="458">
        <v>27145156.21623829</v>
      </c>
      <c r="F34" s="463">
        <v>0.11689534704843563</v>
      </c>
      <c r="G34" s="470">
        <v>10.793612886354644</v>
      </c>
      <c r="H34" s="470">
        <v>0.5225262182585837</v>
      </c>
      <c r="I34" s="471">
        <v>3.4295193643818807</v>
      </c>
      <c r="J34" s="471">
        <v>0.27289097386930283</v>
      </c>
      <c r="K34" s="463">
        <v>8.6450142401776481E-2</v>
      </c>
      <c r="L34" s="464">
        <v>889489573.52823329</v>
      </c>
      <c r="M34" s="464">
        <v>156464924.21030736</v>
      </c>
      <c r="N34" s="463">
        <v>0.21345110884865445</v>
      </c>
      <c r="O34" s="458">
        <v>277564546.14023763</v>
      </c>
      <c r="P34" s="458">
        <v>45157515.812417358</v>
      </c>
      <c r="Q34" s="463">
        <v>0.19430357054483555</v>
      </c>
      <c r="R34" s="186"/>
    </row>
    <row r="35" spans="1:18">
      <c r="A35" s="479"/>
      <c r="B35" s="476" t="s">
        <v>124</v>
      </c>
      <c r="C35" s="154" t="s">
        <v>126</v>
      </c>
      <c r="D35" s="458">
        <v>188649189.50506854</v>
      </c>
      <c r="E35" s="458">
        <v>-1418621.5602699518</v>
      </c>
      <c r="F35" s="459">
        <v>-7.4637654441249953E-3</v>
      </c>
      <c r="G35" s="468">
        <v>47.947522762532955</v>
      </c>
      <c r="H35" s="468">
        <v>-2.5007118571928402</v>
      </c>
      <c r="I35" s="469">
        <v>3.4328074134716116</v>
      </c>
      <c r="J35" s="469">
        <v>0.13736704424297441</v>
      </c>
      <c r="K35" s="459">
        <v>4.1683972049880509E-2</v>
      </c>
      <c r="L35" s="460">
        <v>647596336.2784102</v>
      </c>
      <c r="M35" s="460">
        <v>21239198.802772284</v>
      </c>
      <c r="N35" s="459">
        <v>3.3909087215595719E-2</v>
      </c>
      <c r="O35" s="458">
        <v>343839870.27569497</v>
      </c>
      <c r="P35" s="458">
        <v>-5237409.2006747723</v>
      </c>
      <c r="Q35" s="459">
        <v>-1.5003580893408764E-2</v>
      </c>
      <c r="R35" s="186"/>
    </row>
    <row r="36" spans="1:18">
      <c r="A36" s="479"/>
      <c r="B36" s="476"/>
      <c r="C36" s="154" t="s">
        <v>127</v>
      </c>
      <c r="D36" s="458">
        <v>144537377.36203405</v>
      </c>
      <c r="E36" s="458">
        <v>14130849.909244478</v>
      </c>
      <c r="F36" s="463">
        <v>0.10835998922186008</v>
      </c>
      <c r="G36" s="470">
        <v>36.735960590579403</v>
      </c>
      <c r="H36" s="470">
        <v>2.1231607902992096</v>
      </c>
      <c r="I36" s="471">
        <v>2.7359310670931776</v>
      </c>
      <c r="J36" s="471">
        <v>0.1355620055447031</v>
      </c>
      <c r="K36" s="463">
        <v>5.2131832957579602E-2</v>
      </c>
      <c r="L36" s="464">
        <v>395444301.08095908</v>
      </c>
      <c r="M36" s="464">
        <v>56339201.668753266</v>
      </c>
      <c r="N36" s="463">
        <v>0.16614082703683866</v>
      </c>
      <c r="O36" s="458">
        <v>75304099.774410859</v>
      </c>
      <c r="P36" s="458">
        <v>7028049.0415500253</v>
      </c>
      <c r="Q36" s="463">
        <v>0.10293578738243379</v>
      </c>
      <c r="R36" s="186"/>
    </row>
    <row r="37" spans="1:18">
      <c r="A37" s="479"/>
      <c r="B37" s="476"/>
      <c r="C37" s="154" t="s">
        <v>128</v>
      </c>
      <c r="D37" s="458">
        <v>9906047.7423027288</v>
      </c>
      <c r="E37" s="458">
        <v>-946232.37411973812</v>
      </c>
      <c r="F37" s="459">
        <v>-8.7192033744856054E-2</v>
      </c>
      <c r="G37" s="468">
        <v>2.5177444486080707</v>
      </c>
      <c r="H37" s="468">
        <v>-0.36269264594058193</v>
      </c>
      <c r="I37" s="469">
        <v>2.7405382393889002</v>
      </c>
      <c r="J37" s="469">
        <v>-2.0561612175261423E-2</v>
      </c>
      <c r="K37" s="459">
        <v>-7.4468919201213539E-3</v>
      </c>
      <c r="L37" s="460">
        <v>27147902.638992712</v>
      </c>
      <c r="M37" s="460">
        <v>-2816326.3795940652</v>
      </c>
      <c r="N37" s="459">
        <v>-9.3989616013383862E-2</v>
      </c>
      <c r="O37" s="458">
        <v>7727477.3305399297</v>
      </c>
      <c r="P37" s="458">
        <v>-447623.61504375283</v>
      </c>
      <c r="Q37" s="459">
        <v>-5.4754506155127801E-2</v>
      </c>
      <c r="R37" s="186"/>
    </row>
    <row r="38" spans="1:18">
      <c r="A38" s="479"/>
      <c r="B38" s="476"/>
      <c r="C38" s="154" t="s">
        <v>129</v>
      </c>
      <c r="D38" s="458">
        <v>42334416.555450067</v>
      </c>
      <c r="E38" s="458">
        <v>3505618.6279501393</v>
      </c>
      <c r="F38" s="463">
        <v>9.0283985471189057E-2</v>
      </c>
      <c r="G38" s="470">
        <v>10.759815119038491</v>
      </c>
      <c r="H38" s="470">
        <v>0.45378646079788609</v>
      </c>
      <c r="I38" s="471">
        <v>3.5180724867045536</v>
      </c>
      <c r="J38" s="471">
        <v>0.2692748936140732</v>
      </c>
      <c r="K38" s="463">
        <v>8.2884478302608061E-2</v>
      </c>
      <c r="L38" s="464">
        <v>148935546.12441865</v>
      </c>
      <c r="M38" s="464">
        <v>22788640.874960244</v>
      </c>
      <c r="N38" s="463">
        <v>0.18065160480865688</v>
      </c>
      <c r="O38" s="458">
        <v>44917742.857597545</v>
      </c>
      <c r="P38" s="458">
        <v>5039609.0125209242</v>
      </c>
      <c r="Q38" s="463">
        <v>0.12637524694860106</v>
      </c>
      <c r="R38" s="186"/>
    </row>
    <row r="39" spans="1:18">
      <c r="A39" s="479" t="s">
        <v>59</v>
      </c>
      <c r="B39" s="476" t="s">
        <v>122</v>
      </c>
      <c r="C39" s="154" t="s">
        <v>126</v>
      </c>
      <c r="D39" s="458">
        <v>361041.51784797595</v>
      </c>
      <c r="E39" s="458">
        <v>-1494.9131167891901</v>
      </c>
      <c r="F39" s="459">
        <v>-4.1234838463295861E-3</v>
      </c>
      <c r="G39" s="468">
        <v>33.74498987697352</v>
      </c>
      <c r="H39" s="468">
        <v>-11.824657964886761</v>
      </c>
      <c r="I39" s="469">
        <v>6.4804818728789577</v>
      </c>
      <c r="J39" s="469">
        <v>0.54363350956875767</v>
      </c>
      <c r="K39" s="459">
        <v>9.1569377605872471E-2</v>
      </c>
      <c r="L39" s="460">
        <v>2339723.0117705129</v>
      </c>
      <c r="M39" s="460">
        <v>187399.19495702581</v>
      </c>
      <c r="N39" s="459">
        <v>8.7068308910166731E-2</v>
      </c>
      <c r="O39" s="458">
        <v>1033333.5188258886</v>
      </c>
      <c r="P39" s="458">
        <v>13001.935645314399</v>
      </c>
      <c r="Q39" s="459">
        <v>1.2742853264215157E-2</v>
      </c>
      <c r="R39" s="186"/>
    </row>
    <row r="40" spans="1:18">
      <c r="A40" s="479"/>
      <c r="B40" s="476"/>
      <c r="C40" s="154" t="s">
        <v>127</v>
      </c>
      <c r="D40" s="458">
        <v>46192.045810397976</v>
      </c>
      <c r="E40" s="458">
        <v>-4409.5589246330273</v>
      </c>
      <c r="F40" s="463">
        <v>-8.7142669639098072E-2</v>
      </c>
      <c r="G40" s="470">
        <v>4.3173708319188959</v>
      </c>
      <c r="H40" s="470">
        <v>-2.0430859692694039</v>
      </c>
      <c r="I40" s="471">
        <v>3.9983151781982458</v>
      </c>
      <c r="J40" s="471">
        <v>0.55759942004717677</v>
      </c>
      <c r="K40" s="463">
        <v>0.16205913514541898</v>
      </c>
      <c r="L40" s="464">
        <v>184690.35787574292</v>
      </c>
      <c r="M40" s="464">
        <v>10584.619076189992</v>
      </c>
      <c r="N40" s="463">
        <v>6.0794199830345695E-2</v>
      </c>
      <c r="O40" s="458">
        <v>34900.446045517921</v>
      </c>
      <c r="P40" s="458">
        <v>555.97201442718506</v>
      </c>
      <c r="Q40" s="463">
        <v>1.6188106823935778E-2</v>
      </c>
      <c r="R40" s="186"/>
    </row>
    <row r="41" spans="1:18">
      <c r="A41" s="479"/>
      <c r="B41" s="476"/>
      <c r="C41" s="154" t="s">
        <v>128</v>
      </c>
      <c r="D41" s="458">
        <v>366.76992489794111</v>
      </c>
      <c r="E41" s="458">
        <v>-169.57258073588991</v>
      </c>
      <c r="F41" s="459">
        <v>-0.31616472488134217</v>
      </c>
      <c r="G41" s="468">
        <v>3.4280399319811208E-2</v>
      </c>
      <c r="H41" s="468">
        <v>-3.3136105662359971E-2</v>
      </c>
      <c r="I41" s="469">
        <v>5.7246918176041834</v>
      </c>
      <c r="J41" s="469">
        <v>-1.1517874135574839</v>
      </c>
      <c r="K41" s="459">
        <v>-0.16749667596435225</v>
      </c>
      <c r="L41" s="460">
        <v>2099.6447880065443</v>
      </c>
      <c r="M41" s="460">
        <v>-1588.5033127737042</v>
      </c>
      <c r="N41" s="459">
        <v>-0.43070486037088568</v>
      </c>
      <c r="O41" s="458">
        <v>2315.3614851236343</v>
      </c>
      <c r="P41" s="458">
        <v>-1428.4251240491867</v>
      </c>
      <c r="Q41" s="459">
        <v>-0.3815455508466582</v>
      </c>
      <c r="R41" s="186"/>
    </row>
    <row r="42" spans="1:18">
      <c r="A42" s="479"/>
      <c r="B42" s="476"/>
      <c r="C42" s="154" t="s">
        <v>129</v>
      </c>
      <c r="D42" s="458">
        <v>662306.61067380081</v>
      </c>
      <c r="E42" s="458">
        <v>280535.39742035756</v>
      </c>
      <c r="F42" s="463">
        <v>0.73482595775004356</v>
      </c>
      <c r="G42" s="470">
        <v>61.902935722895954</v>
      </c>
      <c r="H42" s="470">
        <v>13.915538434787322</v>
      </c>
      <c r="I42" s="471">
        <v>6.5405244641885778</v>
      </c>
      <c r="J42" s="471">
        <v>-0.17100314008765505</v>
      </c>
      <c r="K42" s="463">
        <v>-2.5479019110150249E-2</v>
      </c>
      <c r="L42" s="464">
        <v>4331832.5899058143</v>
      </c>
      <c r="M42" s="464">
        <v>1769564.5536373015</v>
      </c>
      <c r="N42" s="463">
        <v>0.69062429401974557</v>
      </c>
      <c r="O42" s="458">
        <v>1184574.7875788212</v>
      </c>
      <c r="P42" s="458">
        <v>430680.21097488608</v>
      </c>
      <c r="Q42" s="463">
        <v>0.5712737885911966</v>
      </c>
      <c r="R42" s="186"/>
    </row>
    <row r="43" spans="1:18">
      <c r="A43" s="479"/>
      <c r="B43" s="476" t="s">
        <v>123</v>
      </c>
      <c r="C43" s="154" t="s">
        <v>126</v>
      </c>
      <c r="D43" s="458">
        <v>5225751.9662102656</v>
      </c>
      <c r="E43" s="458">
        <v>-147412.02366161067</v>
      </c>
      <c r="F43" s="459">
        <v>-2.7434864065097282E-2</v>
      </c>
      <c r="G43" s="468">
        <v>38.528476354976981</v>
      </c>
      <c r="H43" s="468">
        <v>-12.016948231168193</v>
      </c>
      <c r="I43" s="469">
        <v>6.3669355727587673</v>
      </c>
      <c r="J43" s="469">
        <v>0.61158011883615337</v>
      </c>
      <c r="K43" s="459">
        <v>0.10626278841202162</v>
      </c>
      <c r="L43" s="460">
        <v>33272026.088078212</v>
      </c>
      <c r="M43" s="460">
        <v>2347557.414148517</v>
      </c>
      <c r="N43" s="459">
        <v>7.5912619191662367E-2</v>
      </c>
      <c r="O43" s="458">
        <v>14962367.117207263</v>
      </c>
      <c r="P43" s="458">
        <v>-127905.47542632185</v>
      </c>
      <c r="Q43" s="459">
        <v>-8.4760215324910532E-3</v>
      </c>
      <c r="R43" s="186"/>
    </row>
    <row r="44" spans="1:18">
      <c r="A44" s="479"/>
      <c r="B44" s="476"/>
      <c r="C44" s="154" t="s">
        <v>127</v>
      </c>
      <c r="D44" s="458">
        <v>624241.18436217715</v>
      </c>
      <c r="E44" s="458">
        <v>50711.177195113269</v>
      </c>
      <c r="F44" s="463">
        <v>8.8419396651275087E-2</v>
      </c>
      <c r="G44" s="470">
        <v>4.6024116465946401</v>
      </c>
      <c r="H44" s="470">
        <v>-0.79279270223919873</v>
      </c>
      <c r="I44" s="471">
        <v>3.9160576786065326</v>
      </c>
      <c r="J44" s="471">
        <v>0.50015107246676616</v>
      </c>
      <c r="K44" s="463">
        <v>0.14641825147320839</v>
      </c>
      <c r="L44" s="464">
        <v>2444564.4833239401</v>
      </c>
      <c r="M44" s="464">
        <v>485439.54302257905</v>
      </c>
      <c r="N44" s="463">
        <v>0.24778386157847934</v>
      </c>
      <c r="O44" s="458">
        <v>461652.4764489517</v>
      </c>
      <c r="P44" s="458">
        <v>73058.553886710142</v>
      </c>
      <c r="Q44" s="463">
        <v>0.18800745365493529</v>
      </c>
      <c r="R44" s="186"/>
    </row>
    <row r="45" spans="1:18">
      <c r="A45" s="479"/>
      <c r="B45" s="476"/>
      <c r="C45" s="154" t="s">
        <v>128</v>
      </c>
      <c r="D45" s="458">
        <v>8853.8873887548762</v>
      </c>
      <c r="E45" s="458">
        <v>2438.890434680924</v>
      </c>
      <c r="F45" s="459">
        <v>0.38018575100523866</v>
      </c>
      <c r="G45" s="468">
        <v>6.527802948035008E-2</v>
      </c>
      <c r="H45" s="468">
        <v>4.9320684462764233E-3</v>
      </c>
      <c r="I45" s="469">
        <v>6.8535515078593381</v>
      </c>
      <c r="J45" s="469">
        <v>-0.38866455648413289</v>
      </c>
      <c r="K45" s="459">
        <v>-5.3666523206576895E-2</v>
      </c>
      <c r="L45" s="460">
        <v>60680.573263617756</v>
      </c>
      <c r="M45" s="460">
        <v>14221.779270108942</v>
      </c>
      <c r="N45" s="459">
        <v>0.30611598036952914</v>
      </c>
      <c r="O45" s="458">
        <v>59168.880723357201</v>
      </c>
      <c r="P45" s="458">
        <v>12646.803362727165</v>
      </c>
      <c r="Q45" s="459">
        <v>0.27184519867183965</v>
      </c>
      <c r="R45" s="186"/>
    </row>
    <row r="46" spans="1:18">
      <c r="A46" s="479"/>
      <c r="B46" s="476"/>
      <c r="C46" s="154" t="s">
        <v>129</v>
      </c>
      <c r="D46" s="458">
        <v>7703029.6110531501</v>
      </c>
      <c r="E46" s="458">
        <v>3027170.2829948142</v>
      </c>
      <c r="F46" s="463">
        <v>0.64740405358855302</v>
      </c>
      <c r="G46" s="470">
        <v>56.792973748116687</v>
      </c>
      <c r="H46" s="470">
        <v>12.807103321066556</v>
      </c>
      <c r="I46" s="471">
        <v>6.6363382961115036</v>
      </c>
      <c r="J46" s="471">
        <v>7.7948211771802001E-2</v>
      </c>
      <c r="K46" s="463">
        <v>1.1885266165842867E-2</v>
      </c>
      <c r="L46" s="464">
        <v>51119910.403912924</v>
      </c>
      <c r="M46" s="464">
        <v>20453800.951007836</v>
      </c>
      <c r="N46" s="463">
        <v>0.66698388924814156</v>
      </c>
      <c r="O46" s="458">
        <v>14321017.71347085</v>
      </c>
      <c r="P46" s="458">
        <v>5203599.6745917909</v>
      </c>
      <c r="Q46" s="463">
        <v>0.57073171948486712</v>
      </c>
      <c r="R46" s="186"/>
    </row>
    <row r="47" spans="1:18">
      <c r="A47" s="479"/>
      <c r="B47" s="476" t="s">
        <v>124</v>
      </c>
      <c r="C47" s="154" t="s">
        <v>126</v>
      </c>
      <c r="D47" s="458">
        <v>711569.76968655281</v>
      </c>
      <c r="E47" s="458">
        <v>5224.0676754437154</v>
      </c>
      <c r="F47" s="459">
        <v>7.3959077836387166E-3</v>
      </c>
      <c r="G47" s="468">
        <v>33.977728181356511</v>
      </c>
      <c r="H47" s="468">
        <v>-13.06385435605273</v>
      </c>
      <c r="I47" s="469">
        <v>6.4765810074292345</v>
      </c>
      <c r="J47" s="469">
        <v>0.60193349609046987</v>
      </c>
      <c r="K47" s="459">
        <v>0.10246291286901334</v>
      </c>
      <c r="L47" s="460">
        <v>4608539.2558127223</v>
      </c>
      <c r="M47" s="460">
        <v>459007.23534832755</v>
      </c>
      <c r="N47" s="459">
        <v>0.1106166269074742</v>
      </c>
      <c r="O47" s="458">
        <v>2039389.0110378265</v>
      </c>
      <c r="P47" s="458">
        <v>51202.646201231284</v>
      </c>
      <c r="Q47" s="459">
        <v>2.5753443996402982E-2</v>
      </c>
      <c r="R47" s="186"/>
    </row>
    <row r="48" spans="1:18">
      <c r="A48" s="479"/>
      <c r="B48" s="476"/>
      <c r="C48" s="154" t="s">
        <v>127</v>
      </c>
      <c r="D48" s="458">
        <v>88723.604434620152</v>
      </c>
      <c r="E48" s="458">
        <v>-5329.2656145228975</v>
      </c>
      <c r="F48" s="463">
        <v>-5.6662445406911371E-2</v>
      </c>
      <c r="G48" s="470">
        <v>4.236585986610514</v>
      </c>
      <c r="H48" s="470">
        <v>-2.027196516347793</v>
      </c>
      <c r="I48" s="471">
        <v>4.1123280900564794</v>
      </c>
      <c r="J48" s="471">
        <v>0.73747945208841736</v>
      </c>
      <c r="K48" s="463">
        <v>0.21852223053548292</v>
      </c>
      <c r="L48" s="464">
        <v>364860.57076754811</v>
      </c>
      <c r="M48" s="464">
        <v>47446.370385210554</v>
      </c>
      <c r="N48" s="463">
        <v>0.14947778117065835</v>
      </c>
      <c r="O48" s="458">
        <v>68285.571699261665</v>
      </c>
      <c r="P48" s="458">
        <v>5639.8800292015076</v>
      </c>
      <c r="Q48" s="463">
        <v>9.002821868270533E-2</v>
      </c>
      <c r="R48" s="186"/>
    </row>
    <row r="49" spans="1:18">
      <c r="A49" s="479"/>
      <c r="B49" s="476"/>
      <c r="C49" s="154" t="s">
        <v>128</v>
      </c>
      <c r="D49" s="458">
        <v>1038.4035890291057</v>
      </c>
      <c r="E49" s="458">
        <v>184.29533048370695</v>
      </c>
      <c r="F49" s="459">
        <v>0.21577514166362674</v>
      </c>
      <c r="G49" s="468">
        <v>4.9584167840797964E-2</v>
      </c>
      <c r="H49" s="468">
        <v>-7.2981831466146091E-3</v>
      </c>
      <c r="I49" s="469">
        <v>6.5569665057292523</v>
      </c>
      <c r="J49" s="469">
        <v>-0.45743526953892388</v>
      </c>
      <c r="K49" s="459">
        <v>-6.5213725160679886E-2</v>
      </c>
      <c r="L49" s="460">
        <v>6808.7775526928899</v>
      </c>
      <c r="M49" s="460">
        <v>817.719067680835</v>
      </c>
      <c r="N49" s="459">
        <v>0.13648991571798846</v>
      </c>
      <c r="O49" s="458">
        <v>6689.154921412468</v>
      </c>
      <c r="P49" s="458">
        <v>547.22642350196838</v>
      </c>
      <c r="Q49" s="459">
        <v>8.9096840461124913E-2</v>
      </c>
      <c r="R49" s="186"/>
    </row>
    <row r="50" spans="1:18">
      <c r="A50" s="479"/>
      <c r="B50" s="476"/>
      <c r="C50" s="154" t="s">
        <v>129</v>
      </c>
      <c r="D50" s="458">
        <v>1292883.6523843985</v>
      </c>
      <c r="E50" s="458">
        <v>592760.35442813847</v>
      </c>
      <c r="F50" s="463">
        <v>0.84665137720523476</v>
      </c>
      <c r="G50" s="470">
        <v>61.735688027032673</v>
      </c>
      <c r="H50" s="470">
        <v>15.108508427298126</v>
      </c>
      <c r="I50" s="471">
        <v>6.5502553421799501</v>
      </c>
      <c r="J50" s="471">
        <v>-0.14472203828871955</v>
      </c>
      <c r="K50" s="463">
        <v>-2.1616508923677429E-2</v>
      </c>
      <c r="L50" s="464">
        <v>8468718.0508480314</v>
      </c>
      <c r="M50" s="464">
        <v>3781408.4074917436</v>
      </c>
      <c r="N50" s="463">
        <v>0.80673322123095637</v>
      </c>
      <c r="O50" s="458">
        <v>2318152.0599938631</v>
      </c>
      <c r="P50" s="458">
        <v>936004.47947683278</v>
      </c>
      <c r="Q50" s="463">
        <v>0.67721022897330152</v>
      </c>
      <c r="R50" s="186"/>
    </row>
    <row r="51" spans="1:18">
      <c r="A51" s="479" t="s">
        <v>101</v>
      </c>
      <c r="B51" s="476" t="s">
        <v>122</v>
      </c>
      <c r="C51" s="154" t="s">
        <v>126</v>
      </c>
      <c r="D51" s="458">
        <v>80071820.125888526</v>
      </c>
      <c r="E51" s="458">
        <v>521130.58594585955</v>
      </c>
      <c r="F51" s="459">
        <v>6.5509248123386552E-3</v>
      </c>
      <c r="G51" s="468">
        <v>47.699244048543108</v>
      </c>
      <c r="H51" s="468">
        <v>-2.4183991454058571</v>
      </c>
      <c r="I51" s="469">
        <v>2.6147063029857942</v>
      </c>
      <c r="J51" s="469">
        <v>0.13760770940458444</v>
      </c>
      <c r="K51" s="459">
        <v>5.5551971068556132E-2</v>
      </c>
      <c r="L51" s="460">
        <v>209364292.7747055</v>
      </c>
      <c r="M51" s="460">
        <v>12309391.596898079</v>
      </c>
      <c r="N51" s="459">
        <v>6.2466812666542186E-2</v>
      </c>
      <c r="O51" s="458">
        <v>72455766.348460674</v>
      </c>
      <c r="P51" s="458">
        <v>-327810.13772404194</v>
      </c>
      <c r="Q51" s="459">
        <v>-4.5039025773385101E-3</v>
      </c>
      <c r="R51" s="186"/>
    </row>
    <row r="52" spans="1:18">
      <c r="A52" s="479"/>
      <c r="B52" s="476"/>
      <c r="C52" s="154" t="s">
        <v>127</v>
      </c>
      <c r="D52" s="458">
        <v>50597324.609110191</v>
      </c>
      <c r="E52" s="458">
        <v>5765376.0804979801</v>
      </c>
      <c r="F52" s="463">
        <v>0.12859972117469884</v>
      </c>
      <c r="G52" s="470">
        <v>30.141117448546595</v>
      </c>
      <c r="H52" s="470">
        <v>1.896590430106226</v>
      </c>
      <c r="I52" s="471">
        <v>2.2569667780724108</v>
      </c>
      <c r="J52" s="471">
        <v>6.7232232559582883E-2</v>
      </c>
      <c r="K52" s="463">
        <v>3.0703371190519049E-2</v>
      </c>
      <c r="L52" s="464">
        <v>114196480.70210733</v>
      </c>
      <c r="M52" s="464">
        <v>16026414.266352177</v>
      </c>
      <c r="N52" s="463">
        <v>0.16325153733944192</v>
      </c>
      <c r="O52" s="458">
        <v>22526358.138996191</v>
      </c>
      <c r="P52" s="458">
        <v>2618252.2176349536</v>
      </c>
      <c r="Q52" s="463">
        <v>0.13151689206282502</v>
      </c>
      <c r="R52" s="186"/>
    </row>
    <row r="53" spans="1:18">
      <c r="A53" s="479"/>
      <c r="B53" s="476"/>
      <c r="C53" s="154" t="s">
        <v>128</v>
      </c>
      <c r="D53" s="458">
        <v>5573748.4275991321</v>
      </c>
      <c r="E53" s="458">
        <v>-778304.21111569926</v>
      </c>
      <c r="F53" s="459">
        <v>-0.12252798510705799</v>
      </c>
      <c r="G53" s="468">
        <v>3.3203140142842384</v>
      </c>
      <c r="H53" s="468">
        <v>-0.68153574386835913</v>
      </c>
      <c r="I53" s="469">
        <v>2.2628351790962578</v>
      </c>
      <c r="J53" s="469">
        <v>6.8684746027981358E-2</v>
      </c>
      <c r="K53" s="459">
        <v>3.1303571985232273E-2</v>
      </c>
      <c r="L53" s="460">
        <v>12612474.021403767</v>
      </c>
      <c r="M53" s="460">
        <v>-1324885.0267048683</v>
      </c>
      <c r="N53" s="459">
        <v>-9.505997672383E-2</v>
      </c>
      <c r="O53" s="458">
        <v>2775310.3449213505</v>
      </c>
      <c r="P53" s="458">
        <v>-244576.00271136127</v>
      </c>
      <c r="Q53" s="459">
        <v>-8.0988479219783999E-2</v>
      </c>
      <c r="R53" s="186"/>
    </row>
    <row r="54" spans="1:18">
      <c r="A54" s="479"/>
      <c r="B54" s="476"/>
      <c r="C54" s="154" t="s">
        <v>129</v>
      </c>
      <c r="D54" s="458">
        <v>28024163.668752387</v>
      </c>
      <c r="E54" s="458">
        <v>2823503.9438219965</v>
      </c>
      <c r="F54" s="463">
        <v>0.1120408741136556</v>
      </c>
      <c r="G54" s="470">
        <v>16.69415557171715</v>
      </c>
      <c r="H54" s="470">
        <v>0.8175154112063332</v>
      </c>
      <c r="I54" s="471">
        <v>2.8614615577897093</v>
      </c>
      <c r="J54" s="471">
        <v>0.17081547058292612</v>
      </c>
      <c r="K54" s="463">
        <v>6.3484927057149046E-2</v>
      </c>
      <c r="L54" s="464">
        <v>80190067.027341977</v>
      </c>
      <c r="M54" s="464">
        <v>12384010.543428451</v>
      </c>
      <c r="N54" s="463">
        <v>0.18263870789132919</v>
      </c>
      <c r="O54" s="458">
        <v>18092354.783414364</v>
      </c>
      <c r="P54" s="458">
        <v>2649965.0574921593</v>
      </c>
      <c r="Q54" s="463">
        <v>0.17160330133643911</v>
      </c>
      <c r="R54" s="186"/>
    </row>
    <row r="55" spans="1:18">
      <c r="A55" s="479"/>
      <c r="B55" s="476" t="s">
        <v>123</v>
      </c>
      <c r="C55" s="154" t="s">
        <v>126</v>
      </c>
      <c r="D55" s="458">
        <v>960397801.05987394</v>
      </c>
      <c r="E55" s="458">
        <v>50308216.970124006</v>
      </c>
      <c r="F55" s="459">
        <v>5.5278313090948175E-2</v>
      </c>
      <c r="G55" s="468">
        <v>47.398240064598845</v>
      </c>
      <c r="H55" s="468">
        <v>-2.4382707080530253</v>
      </c>
      <c r="I55" s="469">
        <v>2.6569616826138591</v>
      </c>
      <c r="J55" s="469">
        <v>0.14062714502969831</v>
      </c>
      <c r="K55" s="459">
        <v>5.58857111124458E-2</v>
      </c>
      <c r="L55" s="460">
        <v>2551740157.4826932</v>
      </c>
      <c r="M55" s="460">
        <v>261650304.74205112</v>
      </c>
      <c r="N55" s="459">
        <v>0.11425329203957817</v>
      </c>
      <c r="O55" s="458">
        <v>941148475.23940635</v>
      </c>
      <c r="P55" s="458">
        <v>49390788.214306951</v>
      </c>
      <c r="Q55" s="459">
        <v>5.5385884453740403E-2</v>
      </c>
      <c r="R55" s="186"/>
    </row>
    <row r="56" spans="1:18">
      <c r="A56" s="479"/>
      <c r="B56" s="476"/>
      <c r="C56" s="154" t="s">
        <v>127</v>
      </c>
      <c r="D56" s="458">
        <v>603219060.81081414</v>
      </c>
      <c r="E56" s="458">
        <v>102428244.06681794</v>
      </c>
      <c r="F56" s="463">
        <v>0.20453299190424085</v>
      </c>
      <c r="G56" s="470">
        <v>29.770499083088112</v>
      </c>
      <c r="H56" s="470">
        <v>2.3471911254771456</v>
      </c>
      <c r="I56" s="471">
        <v>2.2376270596268073</v>
      </c>
      <c r="J56" s="471">
        <v>0.10601378149423368</v>
      </c>
      <c r="K56" s="463">
        <v>4.9734059447738274E-2</v>
      </c>
      <c r="L56" s="464">
        <v>1349779293.3529463</v>
      </c>
      <c r="M56" s="464">
        <v>282286938.81458759</v>
      </c>
      <c r="N56" s="463">
        <v>0.26443930733036836</v>
      </c>
      <c r="O56" s="458">
        <v>267649354.34684592</v>
      </c>
      <c r="P56" s="458">
        <v>43943233.542971313</v>
      </c>
      <c r="Q56" s="463">
        <v>0.1964328619398697</v>
      </c>
      <c r="R56" s="186"/>
    </row>
    <row r="57" spans="1:18">
      <c r="A57" s="479"/>
      <c r="B57" s="476"/>
      <c r="C57" s="154" t="s">
        <v>128</v>
      </c>
      <c r="D57" s="458">
        <v>80935957.110633299</v>
      </c>
      <c r="E57" s="458">
        <v>-10767508.836247966</v>
      </c>
      <c r="F57" s="459">
        <v>-0.11741659625476955</v>
      </c>
      <c r="G57" s="468">
        <v>3.9944093174248239</v>
      </c>
      <c r="H57" s="468">
        <v>-1.0272729965445735</v>
      </c>
      <c r="I57" s="469">
        <v>2.1814406373352671</v>
      </c>
      <c r="J57" s="469">
        <v>6.642251840710145E-2</v>
      </c>
      <c r="K57" s="459">
        <v>3.1405177011326314E-2</v>
      </c>
      <c r="L57" s="460">
        <v>176556985.86275974</v>
      </c>
      <c r="M57" s="460">
        <v>-17397506.183406144</v>
      </c>
      <c r="N57" s="459">
        <v>-8.969890823289163E-2</v>
      </c>
      <c r="O57" s="458">
        <v>38925275.989228785</v>
      </c>
      <c r="P57" s="458">
        <v>-2411245.074439317</v>
      </c>
      <c r="Q57" s="459">
        <v>-5.8332075665618412E-2</v>
      </c>
      <c r="R57" s="186"/>
    </row>
    <row r="58" spans="1:18">
      <c r="A58" s="479"/>
      <c r="B58" s="476"/>
      <c r="C58" s="154" t="s">
        <v>129</v>
      </c>
      <c r="D58" s="458">
        <v>339219802.13316458</v>
      </c>
      <c r="E58" s="458">
        <v>50876221.646705568</v>
      </c>
      <c r="F58" s="463">
        <v>0.17644305297476454</v>
      </c>
      <c r="G58" s="470">
        <v>16.741418606362551</v>
      </c>
      <c r="H58" s="470">
        <v>0.9517225079163758</v>
      </c>
      <c r="I58" s="471">
        <v>2.776562725651627</v>
      </c>
      <c r="J58" s="471">
        <v>0.18174725758720811</v>
      </c>
      <c r="K58" s="463">
        <v>7.0042459598401025E-2</v>
      </c>
      <c r="L58" s="464">
        <v>941865058.40586507</v>
      </c>
      <c r="M58" s="464">
        <v>193666675.64252353</v>
      </c>
      <c r="N58" s="463">
        <v>0.25884401798256912</v>
      </c>
      <c r="O58" s="458">
        <v>219005900.35341844</v>
      </c>
      <c r="P58" s="458">
        <v>38093923.561478108</v>
      </c>
      <c r="Q58" s="463">
        <v>0.21056606774734662</v>
      </c>
      <c r="R58" s="186"/>
    </row>
    <row r="59" spans="1:18">
      <c r="A59" s="479"/>
      <c r="B59" s="476" t="s">
        <v>124</v>
      </c>
      <c r="C59" s="154" t="s">
        <v>126</v>
      </c>
      <c r="D59" s="458">
        <v>160413948.63708454</v>
      </c>
      <c r="E59" s="458">
        <v>6484946.5684650838</v>
      </c>
      <c r="F59" s="459">
        <v>4.2129465411425086E-2</v>
      </c>
      <c r="G59" s="468">
        <v>47.273498964163807</v>
      </c>
      <c r="H59" s="468">
        <v>-2.1661709405742755</v>
      </c>
      <c r="I59" s="469">
        <v>2.636874114658009</v>
      </c>
      <c r="J59" s="469">
        <v>0.13033373042654617</v>
      </c>
      <c r="K59" s="459">
        <v>5.1997458826703945E-2</v>
      </c>
      <c r="L59" s="460">
        <v>422991388.79120761</v>
      </c>
      <c r="M59" s="460">
        <v>37162128.801764548</v>
      </c>
      <c r="N59" s="459">
        <v>9.6317549381250575E-2</v>
      </c>
      <c r="O59" s="458">
        <v>146580479.09540504</v>
      </c>
      <c r="P59" s="458">
        <v>4318228.2239475548</v>
      </c>
      <c r="Q59" s="459">
        <v>3.035399902289845E-2</v>
      </c>
      <c r="R59" s="186"/>
    </row>
    <row r="60" spans="1:18">
      <c r="A60" s="479"/>
      <c r="B60" s="476"/>
      <c r="C60" s="154" t="s">
        <v>127</v>
      </c>
      <c r="D60" s="458">
        <v>102484429.75350206</v>
      </c>
      <c r="E60" s="458">
        <v>14119118.161205739</v>
      </c>
      <c r="F60" s="463">
        <v>0.15978122983766679</v>
      </c>
      <c r="G60" s="470">
        <v>30.201847314137346</v>
      </c>
      <c r="H60" s="470">
        <v>1.8202442540140495</v>
      </c>
      <c r="I60" s="471">
        <v>2.2636401515444664</v>
      </c>
      <c r="J60" s="471">
        <v>7.8497614619619238E-2</v>
      </c>
      <c r="K60" s="463">
        <v>3.5923338314620426E-2</v>
      </c>
      <c r="L60" s="464">
        <v>231987870.0981656</v>
      </c>
      <c r="M60" s="464">
        <v>38897068.949220628</v>
      </c>
      <c r="N60" s="463">
        <v>0.20144444332807179</v>
      </c>
      <c r="O60" s="458">
        <v>45729774.824840009</v>
      </c>
      <c r="P60" s="458">
        <v>6476789.9084620178</v>
      </c>
      <c r="Q60" s="463">
        <v>0.16500120748166669</v>
      </c>
      <c r="R60" s="186"/>
    </row>
    <row r="61" spans="1:18">
      <c r="A61" s="479"/>
      <c r="B61" s="476"/>
      <c r="C61" s="154" t="s">
        <v>128</v>
      </c>
      <c r="D61" s="458">
        <v>12354189.035870312</v>
      </c>
      <c r="E61" s="458">
        <v>-1453856.8796945196</v>
      </c>
      <c r="F61" s="459">
        <v>-0.10529055947414614</v>
      </c>
      <c r="G61" s="468">
        <v>3.6407416409378492</v>
      </c>
      <c r="H61" s="468">
        <v>-0.79419409515345096</v>
      </c>
      <c r="I61" s="469">
        <v>2.1737340391313333</v>
      </c>
      <c r="J61" s="469">
        <v>8.3073207171928232E-2</v>
      </c>
      <c r="K61" s="459">
        <v>3.9735382182518111E-2</v>
      </c>
      <c r="L61" s="460">
        <v>26854721.233134404</v>
      </c>
      <c r="M61" s="460">
        <v>-2013219.5284340344</v>
      </c>
      <c r="N61" s="459">
        <v>-6.9738937912544513E-2</v>
      </c>
      <c r="O61" s="458">
        <v>5990997.8540952215</v>
      </c>
      <c r="P61" s="458">
        <v>-344783.77443431038</v>
      </c>
      <c r="Q61" s="459">
        <v>-5.4418506610419755E-2</v>
      </c>
      <c r="R61" s="186"/>
    </row>
    <row r="62" spans="1:18">
      <c r="A62" s="479"/>
      <c r="B62" s="476"/>
      <c r="C62" s="154" t="s">
        <v>129</v>
      </c>
      <c r="D62" s="458">
        <v>56705447.982315049</v>
      </c>
      <c r="E62" s="458">
        <v>7047388.2503505349</v>
      </c>
      <c r="F62" s="463">
        <v>0.14191831675239991</v>
      </c>
      <c r="G62" s="470">
        <v>16.71092170743248</v>
      </c>
      <c r="H62" s="470">
        <v>0.76150315560134629</v>
      </c>
      <c r="I62" s="471">
        <v>2.865089748078939</v>
      </c>
      <c r="J62" s="471">
        <v>0.1680285787059157</v>
      </c>
      <c r="K62" s="463">
        <v>6.2300618396792511E-2</v>
      </c>
      <c r="L62" s="464">
        <v>162466197.6743544</v>
      </c>
      <c r="M62" s="464">
        <v>28535373.02486676</v>
      </c>
      <c r="N62" s="463">
        <v>0.21306053404469888</v>
      </c>
      <c r="O62" s="458">
        <v>36968461.5996328</v>
      </c>
      <c r="P62" s="458">
        <v>5729768.7676574066</v>
      </c>
      <c r="Q62" s="463">
        <v>0.18341896693553428</v>
      </c>
      <c r="R62" s="186"/>
    </row>
    <row r="63" spans="1:18">
      <c r="A63" s="479"/>
      <c r="B63" s="476"/>
      <c r="C63" s="154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86"/>
    </row>
    <row r="64" spans="1:18">
      <c r="A64" s="479"/>
      <c r="B64" s="476"/>
      <c r="C64" s="154"/>
      <c r="D64" s="155"/>
      <c r="E64" s="155"/>
      <c r="F64" s="156"/>
      <c r="G64" s="166"/>
      <c r="H64" s="166"/>
      <c r="I64" s="167"/>
      <c r="J64" s="167"/>
      <c r="K64" s="156"/>
      <c r="L64" s="157"/>
      <c r="M64" s="157"/>
      <c r="N64" s="156"/>
      <c r="O64" s="155"/>
      <c r="P64" s="155"/>
      <c r="Q64" s="156"/>
      <c r="R64" s="186"/>
    </row>
    <row r="65" spans="1:18">
      <c r="A65" s="479"/>
      <c r="B65" s="476"/>
      <c r="C65" s="154"/>
      <c r="D65" s="155"/>
      <c r="E65" s="155"/>
      <c r="F65" s="156"/>
      <c r="G65" s="166"/>
      <c r="H65" s="166"/>
      <c r="I65" s="167"/>
      <c r="J65" s="167"/>
      <c r="K65" s="156"/>
      <c r="L65" s="157"/>
      <c r="M65" s="157"/>
      <c r="N65" s="156"/>
      <c r="O65" s="155"/>
      <c r="P65" s="155"/>
      <c r="Q65" s="156"/>
      <c r="R65" s="186"/>
    </row>
    <row r="66" spans="1:18">
      <c r="A66" s="479"/>
      <c r="B66" s="476"/>
      <c r="C66" s="154"/>
      <c r="D66" s="155"/>
      <c r="E66" s="155"/>
      <c r="F66" s="156"/>
      <c r="G66" s="166"/>
      <c r="H66" s="166"/>
      <c r="I66" s="167"/>
      <c r="J66" s="167"/>
      <c r="K66" s="156"/>
      <c r="L66" s="157"/>
      <c r="M66" s="157"/>
      <c r="N66" s="156"/>
      <c r="O66" s="155"/>
      <c r="P66" s="155"/>
      <c r="Q66" s="156"/>
      <c r="R66" s="186"/>
    </row>
    <row r="67" spans="1:18">
      <c r="A67" s="479"/>
      <c r="B67" s="476"/>
      <c r="C67" s="154"/>
      <c r="D67" s="155"/>
      <c r="E67" s="155"/>
      <c r="F67" s="156"/>
      <c r="G67" s="166"/>
      <c r="H67" s="166"/>
      <c r="I67" s="167"/>
      <c r="J67" s="167"/>
      <c r="K67" s="156"/>
      <c r="L67" s="157"/>
      <c r="M67" s="157"/>
      <c r="N67" s="156"/>
      <c r="O67" s="155"/>
      <c r="P67" s="155"/>
      <c r="Q67" s="156"/>
      <c r="R67" s="186"/>
    </row>
    <row r="68" spans="1:18">
      <c r="A68" s="479"/>
      <c r="B68" s="476"/>
      <c r="C68" s="154"/>
      <c r="D68" s="155"/>
      <c r="E68" s="155"/>
      <c r="F68" s="156"/>
      <c r="G68" s="166"/>
      <c r="H68" s="166"/>
      <c r="I68" s="167"/>
      <c r="J68" s="167"/>
      <c r="K68" s="156"/>
      <c r="L68" s="157"/>
      <c r="M68" s="157"/>
      <c r="N68" s="156"/>
      <c r="O68" s="155"/>
      <c r="P68" s="155"/>
      <c r="Q68" s="156"/>
      <c r="R68" s="186"/>
    </row>
    <row r="69" spans="1:18">
      <c r="A69" s="479"/>
      <c r="B69" s="476"/>
      <c r="C69" s="154"/>
      <c r="D69" s="155"/>
      <c r="E69" s="155"/>
      <c r="F69" s="156"/>
      <c r="G69" s="166"/>
      <c r="H69" s="166"/>
      <c r="I69" s="167"/>
      <c r="J69" s="167"/>
      <c r="K69" s="156"/>
      <c r="L69" s="157"/>
      <c r="M69" s="157"/>
      <c r="N69" s="156"/>
      <c r="O69" s="155"/>
      <c r="P69" s="155"/>
      <c r="Q69" s="156"/>
      <c r="R69" s="186"/>
    </row>
    <row r="70" spans="1:18">
      <c r="A70" s="479"/>
      <c r="B70" s="476"/>
      <c r="C70" s="154"/>
      <c r="D70" s="155"/>
      <c r="E70" s="155"/>
      <c r="F70" s="156"/>
      <c r="G70" s="166"/>
      <c r="H70" s="166"/>
      <c r="I70" s="167"/>
      <c r="J70" s="167"/>
      <c r="K70" s="156"/>
      <c r="L70" s="157"/>
      <c r="M70" s="157"/>
      <c r="N70" s="156"/>
      <c r="O70" s="155"/>
      <c r="P70" s="155"/>
      <c r="Q70" s="156"/>
      <c r="R70" s="186"/>
    </row>
    <row r="71" spans="1:18">
      <c r="A71" s="479"/>
      <c r="B71" s="476"/>
      <c r="C71" s="154"/>
      <c r="D71" s="155"/>
      <c r="E71" s="155"/>
      <c r="F71" s="156"/>
      <c r="G71" s="166"/>
      <c r="H71" s="166"/>
      <c r="I71" s="167"/>
      <c r="J71" s="167"/>
      <c r="K71" s="156"/>
      <c r="L71" s="157"/>
      <c r="M71" s="157"/>
      <c r="N71" s="156"/>
      <c r="O71" s="155"/>
      <c r="P71" s="155"/>
      <c r="Q71" s="156"/>
      <c r="R71" s="186"/>
    </row>
    <row r="72" spans="1:18">
      <c r="A72" s="479"/>
      <c r="B72" s="476"/>
      <c r="C72" s="154"/>
      <c r="D72" s="155"/>
      <c r="E72" s="155"/>
      <c r="F72" s="156"/>
      <c r="G72" s="166"/>
      <c r="H72" s="166"/>
      <c r="I72" s="167"/>
      <c r="J72" s="167"/>
      <c r="K72" s="156"/>
      <c r="L72" s="157"/>
      <c r="M72" s="157"/>
      <c r="N72" s="156"/>
      <c r="O72" s="155"/>
      <c r="P72" s="155"/>
      <c r="Q72" s="156"/>
      <c r="R72" s="186"/>
    </row>
    <row r="73" spans="1:18">
      <c r="A73" s="479"/>
      <c r="B73" s="476"/>
      <c r="C73" s="154"/>
      <c r="D73" s="155"/>
      <c r="E73" s="155"/>
      <c r="F73" s="156"/>
      <c r="G73" s="166"/>
      <c r="H73" s="166"/>
      <c r="I73" s="167"/>
      <c r="J73" s="167"/>
      <c r="K73" s="156"/>
      <c r="L73" s="157"/>
      <c r="M73" s="157"/>
      <c r="N73" s="156"/>
      <c r="O73" s="155"/>
      <c r="P73" s="155"/>
      <c r="Q73" s="156"/>
      <c r="R73" s="186"/>
    </row>
    <row r="74" spans="1:18">
      <c r="A74" s="479"/>
      <c r="B74" s="476"/>
      <c r="C74" s="154"/>
      <c r="D74" s="155"/>
      <c r="E74" s="155"/>
      <c r="F74" s="156"/>
      <c r="G74" s="166"/>
      <c r="H74" s="166"/>
      <c r="I74" s="167"/>
      <c r="J74" s="167"/>
      <c r="K74" s="156"/>
      <c r="L74" s="157"/>
      <c r="M74" s="157"/>
      <c r="N74" s="156"/>
      <c r="O74" s="155"/>
      <c r="P74" s="155"/>
      <c r="Q74" s="156"/>
      <c r="R74" s="196"/>
    </row>
    <row r="75" spans="1:18">
      <c r="A75" s="479"/>
      <c r="B75" s="476"/>
      <c r="C75" s="154"/>
      <c r="D75" s="155"/>
      <c r="E75" s="155"/>
      <c r="F75" s="156"/>
      <c r="G75" s="166"/>
      <c r="H75" s="166"/>
      <c r="I75" s="167"/>
      <c r="J75" s="167"/>
      <c r="K75" s="156"/>
      <c r="L75" s="157"/>
      <c r="M75" s="157"/>
      <c r="N75" s="156"/>
      <c r="O75" s="155"/>
      <c r="P75" s="155"/>
      <c r="Q75" s="156"/>
    </row>
    <row r="76" spans="1:18">
      <c r="A76" s="479"/>
      <c r="B76" s="476"/>
      <c r="C76" s="154"/>
      <c r="D76" s="155"/>
      <c r="E76" s="155"/>
      <c r="F76" s="156"/>
      <c r="G76" s="166"/>
      <c r="H76" s="166"/>
      <c r="I76" s="167"/>
      <c r="J76" s="167"/>
      <c r="K76" s="156"/>
      <c r="L76" s="157"/>
      <c r="M76" s="157"/>
      <c r="N76" s="156"/>
      <c r="O76" s="155"/>
      <c r="P76" s="155"/>
      <c r="Q76" s="156"/>
    </row>
    <row r="77" spans="1:18">
      <c r="A77" s="479"/>
      <c r="B77" s="476"/>
      <c r="C77" s="154"/>
      <c r="D77" s="155"/>
      <c r="E77" s="155"/>
      <c r="F77" s="156"/>
      <c r="G77" s="166"/>
      <c r="H77" s="166"/>
      <c r="I77" s="167"/>
      <c r="J77" s="167"/>
      <c r="K77" s="156"/>
      <c r="L77" s="157"/>
      <c r="M77" s="157"/>
      <c r="N77" s="156"/>
      <c r="O77" s="155"/>
      <c r="P77" s="155"/>
      <c r="Q77" s="156"/>
    </row>
    <row r="78" spans="1:18">
      <c r="A78" s="479"/>
      <c r="B78" s="476"/>
      <c r="C78" s="154"/>
      <c r="D78" s="155"/>
      <c r="E78" s="155"/>
      <c r="F78" s="156"/>
      <c r="G78" s="166"/>
      <c r="H78" s="166"/>
      <c r="I78" s="167"/>
      <c r="J78" s="167"/>
      <c r="K78" s="156"/>
      <c r="L78" s="157"/>
      <c r="M78" s="157"/>
      <c r="N78" s="156"/>
      <c r="O78" s="155"/>
      <c r="P78" s="155"/>
      <c r="Q78" s="156"/>
    </row>
    <row r="79" spans="1:18">
      <c r="A79" s="479"/>
      <c r="B79" s="476"/>
      <c r="C79" s="154"/>
      <c r="D79" s="155"/>
      <c r="E79" s="155"/>
      <c r="F79" s="156"/>
      <c r="G79" s="166"/>
      <c r="H79" s="166"/>
      <c r="I79" s="167"/>
      <c r="J79" s="167"/>
      <c r="K79" s="156"/>
      <c r="L79" s="157"/>
      <c r="M79" s="157"/>
      <c r="N79" s="156"/>
      <c r="O79" s="155"/>
      <c r="P79" s="155"/>
      <c r="Q79" s="156"/>
    </row>
    <row r="80" spans="1:18">
      <c r="A80" s="479"/>
      <c r="B80" s="476"/>
      <c r="C80" s="154"/>
      <c r="D80" s="155"/>
      <c r="E80" s="155"/>
      <c r="F80" s="156"/>
      <c r="G80" s="166"/>
      <c r="H80" s="166"/>
      <c r="I80" s="167"/>
      <c r="J80" s="167"/>
      <c r="K80" s="156"/>
      <c r="L80" s="157"/>
      <c r="M80" s="157"/>
      <c r="N80" s="156"/>
      <c r="O80" s="155"/>
      <c r="P80" s="155"/>
      <c r="Q80" s="156"/>
    </row>
    <row r="81" spans="1:17">
      <c r="A81" s="479"/>
      <c r="B81" s="476"/>
      <c r="C81" s="154"/>
      <c r="D81" s="155"/>
      <c r="E81" s="155"/>
      <c r="F81" s="156"/>
      <c r="G81" s="166"/>
      <c r="H81" s="166"/>
      <c r="I81" s="167"/>
      <c r="J81" s="167"/>
      <c r="K81" s="156"/>
      <c r="L81" s="157"/>
      <c r="M81" s="157"/>
      <c r="N81" s="156"/>
      <c r="O81" s="155"/>
      <c r="P81" s="155"/>
      <c r="Q81" s="156"/>
    </row>
    <row r="82" spans="1:17">
      <c r="A82" s="479"/>
      <c r="B82" s="476"/>
      <c r="C82" s="154"/>
      <c r="D82" s="155"/>
      <c r="E82" s="155"/>
      <c r="F82" s="156"/>
      <c r="G82" s="166"/>
      <c r="H82" s="166"/>
      <c r="I82" s="167"/>
      <c r="J82" s="167"/>
      <c r="K82" s="156"/>
      <c r="L82" s="157"/>
      <c r="M82" s="157"/>
      <c r="N82" s="156"/>
      <c r="O82" s="155"/>
      <c r="P82" s="155"/>
      <c r="Q82" s="156"/>
    </row>
    <row r="83" spans="1:17">
      <c r="A83" s="479"/>
      <c r="B83" s="476"/>
      <c r="C83" s="154"/>
      <c r="D83" s="155"/>
      <c r="E83" s="155"/>
      <c r="F83" s="156"/>
      <c r="G83" s="166"/>
      <c r="H83" s="166"/>
      <c r="I83" s="167"/>
      <c r="J83" s="167"/>
      <c r="K83" s="156"/>
      <c r="L83" s="157"/>
      <c r="M83" s="157"/>
      <c r="N83" s="156"/>
      <c r="O83" s="155"/>
      <c r="P83" s="155"/>
      <c r="Q83" s="156"/>
    </row>
    <row r="84" spans="1:17">
      <c r="A84" s="479"/>
      <c r="B84" s="476"/>
      <c r="C84" s="154"/>
      <c r="D84" s="155"/>
      <c r="E84" s="155"/>
      <c r="F84" s="156"/>
      <c r="G84" s="166"/>
      <c r="H84" s="166"/>
      <c r="I84" s="167"/>
      <c r="J84" s="167"/>
      <c r="K84" s="156"/>
      <c r="L84" s="157"/>
      <c r="M84" s="157"/>
      <c r="N84" s="156"/>
      <c r="O84" s="155"/>
      <c r="P84" s="155"/>
      <c r="Q84" s="156"/>
    </row>
    <row r="85" spans="1:17">
      <c r="A85" s="479"/>
      <c r="B85" s="476"/>
      <c r="C85" s="154"/>
      <c r="D85" s="155"/>
      <c r="E85" s="155"/>
      <c r="F85" s="156"/>
      <c r="G85" s="166"/>
      <c r="H85" s="166"/>
      <c r="I85" s="167"/>
      <c r="J85" s="167"/>
      <c r="K85" s="156"/>
      <c r="L85" s="157"/>
      <c r="M85" s="157"/>
      <c r="N85" s="156"/>
      <c r="O85" s="155"/>
      <c r="P85" s="155"/>
      <c r="Q85" s="156"/>
    </row>
    <row r="86" spans="1:17">
      <c r="A86" s="479"/>
      <c r="B86" s="476"/>
      <c r="C86" s="154"/>
      <c r="D86" s="155"/>
      <c r="E86" s="155"/>
      <c r="F86" s="156"/>
      <c r="G86" s="166"/>
      <c r="H86" s="166"/>
      <c r="I86" s="167"/>
      <c r="J86" s="167"/>
      <c r="K86" s="156"/>
      <c r="L86" s="157"/>
      <c r="M86" s="157"/>
      <c r="N86" s="156"/>
      <c r="O86" s="155"/>
      <c r="P86" s="155"/>
      <c r="Q86" s="156"/>
    </row>
  </sheetData>
  <mergeCells count="36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39:A50"/>
    <mergeCell ref="B39:B42"/>
    <mergeCell ref="B43:B46"/>
    <mergeCell ref="B47:B50"/>
    <mergeCell ref="A75:A86"/>
    <mergeCell ref="B75:B78"/>
    <mergeCell ref="B79:B82"/>
    <mergeCell ref="B83:B86"/>
    <mergeCell ref="A51:A62"/>
    <mergeCell ref="B51:B54"/>
    <mergeCell ref="B55:B58"/>
    <mergeCell ref="B59:B62"/>
    <mergeCell ref="A63:A74"/>
    <mergeCell ref="B63:B66"/>
    <mergeCell ref="B67:B70"/>
    <mergeCell ref="B71:B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66"/>
  </sheetPr>
  <dimension ref="A1:R237"/>
  <sheetViews>
    <sheetView zoomScale="70" zoomScaleNormal="70" workbookViewId="0">
      <selection activeCell="N11" sqref="N11"/>
    </sheetView>
  </sheetViews>
  <sheetFormatPr defaultColWidth="9.21875" defaultRowHeight="14.4"/>
  <cols>
    <col min="1" max="1" width="31.21875" bestFit="1" customWidth="1"/>
    <col min="2" max="2" width="12" customWidth="1"/>
    <col min="3" max="3" width="22.5546875" bestFit="1" customWidth="1"/>
    <col min="4" max="4" width="12" bestFit="1" customWidth="1"/>
    <col min="5" max="5" width="10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2" bestFit="1" customWidth="1"/>
    <col min="16" max="16" width="11.5546875" bestFit="1" customWidth="1"/>
    <col min="17" max="17" width="9.21875" bestFit="1" customWidth="1"/>
  </cols>
  <sheetData>
    <row r="1" spans="1:18">
      <c r="A1" s="475" t="s">
        <v>0</v>
      </c>
      <c r="B1" s="475" t="s">
        <v>1</v>
      </c>
      <c r="C1" s="475" t="s">
        <v>107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18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6" t="s">
        <v>280</v>
      </c>
      <c r="B3" s="476" t="s">
        <v>122</v>
      </c>
      <c r="C3" s="154" t="s">
        <v>72</v>
      </c>
      <c r="D3" s="458">
        <v>28508736.672652323</v>
      </c>
      <c r="E3" s="458">
        <v>-1398783.4709779248</v>
      </c>
      <c r="F3" s="459">
        <v>-4.6770292697632436E-2</v>
      </c>
      <c r="G3" s="468">
        <v>7.8715739453047799</v>
      </c>
      <c r="H3" s="468">
        <v>-0.71038429503518863</v>
      </c>
      <c r="I3" s="469">
        <v>3.0272822402014232</v>
      </c>
      <c r="J3" s="469">
        <v>0.1139607970788008</v>
      </c>
      <c r="K3" s="459">
        <v>3.9117138051423792E-2</v>
      </c>
      <c r="L3" s="460">
        <v>86303992.219699398</v>
      </c>
      <c r="M3" s="460">
        <v>-826227.52536037564</v>
      </c>
      <c r="N3" s="459">
        <v>-9.4826746423673763E-3</v>
      </c>
      <c r="O3" s="458">
        <v>33669055.183029272</v>
      </c>
      <c r="P3" s="458">
        <v>-2025231.754178308</v>
      </c>
      <c r="Q3" s="459">
        <v>-5.6738260600107816E-2</v>
      </c>
      <c r="R3" s="185"/>
    </row>
    <row r="4" spans="1:18">
      <c r="A4" s="476"/>
      <c r="B4" s="476"/>
      <c r="C4" s="154" t="s">
        <v>108</v>
      </c>
      <c r="D4" s="458">
        <v>51921981.616151467</v>
      </c>
      <c r="E4" s="458">
        <v>-1720873.5247520804</v>
      </c>
      <c r="F4" s="463">
        <v>-3.2080200060788461E-2</v>
      </c>
      <c r="G4" s="470">
        <v>14.336226903746113</v>
      </c>
      <c r="H4" s="470">
        <v>-1.0565820119034477</v>
      </c>
      <c r="I4" s="471">
        <v>2.7357327853775777</v>
      </c>
      <c r="J4" s="471">
        <v>0.13418499810223405</v>
      </c>
      <c r="K4" s="463">
        <v>5.1578909585500585E-2</v>
      </c>
      <c r="L4" s="464">
        <v>142044667.38907743</v>
      </c>
      <c r="M4" s="464">
        <v>2490216.2941280007</v>
      </c>
      <c r="N4" s="463">
        <v>1.7844047786291808E-2</v>
      </c>
      <c r="O4" s="458">
        <v>43275165.852291591</v>
      </c>
      <c r="P4" s="458">
        <v>246265.83692464978</v>
      </c>
      <c r="Q4" s="463">
        <v>5.7232659174810572E-3</v>
      </c>
      <c r="R4" s="185"/>
    </row>
    <row r="5" spans="1:18">
      <c r="A5" s="476"/>
      <c r="B5" s="476"/>
      <c r="C5" s="154" t="s">
        <v>74</v>
      </c>
      <c r="D5" s="458">
        <v>58411385.368924841</v>
      </c>
      <c r="E5" s="458">
        <v>2898989.7687253132</v>
      </c>
      <c r="F5" s="459">
        <v>5.2222386322576454E-2</v>
      </c>
      <c r="G5" s="468">
        <v>16.128022243098886</v>
      </c>
      <c r="H5" s="468">
        <v>0.19874898425899801</v>
      </c>
      <c r="I5" s="469">
        <v>3.0269443280928674</v>
      </c>
      <c r="J5" s="469">
        <v>0.1437086740460698</v>
      </c>
      <c r="K5" s="459">
        <v>4.9842847165255423E-2</v>
      </c>
      <c r="L5" s="460">
        <v>176808011.63851374</v>
      </c>
      <c r="M5" s="460">
        <v>16752693.402467877</v>
      </c>
      <c r="N5" s="459">
        <v>0.10466814590791287</v>
      </c>
      <c r="O5" s="458">
        <v>49700831.791348338</v>
      </c>
      <c r="P5" s="458">
        <v>1005989.9169754311</v>
      </c>
      <c r="Q5" s="459">
        <v>2.0659065277812576E-2</v>
      </c>
      <c r="R5" s="185"/>
    </row>
    <row r="6" spans="1:18">
      <c r="A6" s="476"/>
      <c r="B6" s="476"/>
      <c r="C6" s="154" t="s">
        <v>109</v>
      </c>
      <c r="D6" s="458">
        <v>7764632.1502249064</v>
      </c>
      <c r="E6" s="458">
        <v>-80718.587461016141</v>
      </c>
      <c r="F6" s="463">
        <v>-1.0288716229508565E-2</v>
      </c>
      <c r="G6" s="470">
        <v>2.1438998448225481</v>
      </c>
      <c r="H6" s="470">
        <v>-0.10732232566491984</v>
      </c>
      <c r="I6" s="471">
        <v>3.4399938344006298</v>
      </c>
      <c r="J6" s="471">
        <v>0.40024096034495571</v>
      </c>
      <c r="K6" s="463">
        <v>0.13166891419398496</v>
      </c>
      <c r="L6" s="464">
        <v>26710286.723162584</v>
      </c>
      <c r="M6" s="464">
        <v>2862359.270306997</v>
      </c>
      <c r="N6" s="463">
        <v>0.12002549387008697</v>
      </c>
      <c r="O6" s="458">
        <v>9598240.0199378859</v>
      </c>
      <c r="P6" s="458">
        <v>1284247.6620003767</v>
      </c>
      <c r="Q6" s="463">
        <v>0.15446822738227367</v>
      </c>
      <c r="R6" s="185"/>
    </row>
    <row r="7" spans="1:18">
      <c r="A7" s="476"/>
      <c r="B7" s="476"/>
      <c r="C7" s="154" t="s">
        <v>76</v>
      </c>
      <c r="D7" s="458">
        <v>72975093.632205367</v>
      </c>
      <c r="E7" s="458">
        <v>8955138.3929258361</v>
      </c>
      <c r="F7" s="459">
        <v>0.13988042258785272</v>
      </c>
      <c r="G7" s="468">
        <v>20.149221352290891</v>
      </c>
      <c r="H7" s="468">
        <v>1.7787051819976298</v>
      </c>
      <c r="I7" s="469">
        <v>2.723829358407309</v>
      </c>
      <c r="J7" s="469">
        <v>9.7790747500102526E-2</v>
      </c>
      <c r="K7" s="459">
        <v>3.7238884110054715E-2</v>
      </c>
      <c r="L7" s="460">
        <v>198771702.46792325</v>
      </c>
      <c r="M7" s="460">
        <v>30652828.141024113</v>
      </c>
      <c r="N7" s="459">
        <v>0.1823282975439221</v>
      </c>
      <c r="O7" s="458">
        <v>44518497.731386304</v>
      </c>
      <c r="P7" s="458">
        <v>5026526.6506917551</v>
      </c>
      <c r="Q7" s="459">
        <v>0.12727971061310098</v>
      </c>
      <c r="R7" s="185"/>
    </row>
    <row r="8" spans="1:18">
      <c r="A8" s="476"/>
      <c r="B8" s="476"/>
      <c r="C8" s="154" t="s">
        <v>77</v>
      </c>
      <c r="D8" s="458">
        <v>11464768.154296577</v>
      </c>
      <c r="E8" s="458">
        <v>-830048.58494555391</v>
      </c>
      <c r="F8" s="463">
        <v>-6.7512074604270944E-2</v>
      </c>
      <c r="G8" s="470">
        <v>3.165547857435973</v>
      </c>
      <c r="H8" s="470">
        <v>-0.36244788818525864</v>
      </c>
      <c r="I8" s="471">
        <v>3.0420847361408789</v>
      </c>
      <c r="J8" s="471">
        <v>8.5253175208165111E-2</v>
      </c>
      <c r="K8" s="463">
        <v>2.8832611344716753E-2</v>
      </c>
      <c r="L8" s="464">
        <v>34876796.205579653</v>
      </c>
      <c r="M8" s="464">
        <v>-1476905.9648953155</v>
      </c>
      <c r="N8" s="463">
        <v>-4.0626012667694673E-2</v>
      </c>
      <c r="O8" s="458">
        <v>20774687.098029122</v>
      </c>
      <c r="P8" s="458">
        <v>-1488405.8883884028</v>
      </c>
      <c r="Q8" s="463">
        <v>-6.6855305742848189E-2</v>
      </c>
      <c r="R8" s="185"/>
    </row>
    <row r="9" spans="1:18">
      <c r="A9" s="476"/>
      <c r="B9" s="476"/>
      <c r="C9" s="154" t="s">
        <v>110</v>
      </c>
      <c r="D9" s="458">
        <v>1501757.8614583379</v>
      </c>
      <c r="E9" s="458">
        <v>308570.28987995721</v>
      </c>
      <c r="F9" s="459">
        <v>0.25861004357577422</v>
      </c>
      <c r="G9" s="468">
        <v>0.41465176763696587</v>
      </c>
      <c r="H9" s="468">
        <v>7.2266780081946924E-2</v>
      </c>
      <c r="I9" s="469">
        <v>3.9214386283546001</v>
      </c>
      <c r="J9" s="469">
        <v>0.14574258466317547</v>
      </c>
      <c r="K9" s="459">
        <v>3.8600189998526942E-2</v>
      </c>
      <c r="L9" s="460">
        <v>5889051.2883579219</v>
      </c>
      <c r="M9" s="460">
        <v>1383937.6949676517</v>
      </c>
      <c r="N9" s="459">
        <v>0.30719263039185341</v>
      </c>
      <c r="O9" s="458">
        <v>2603929.7764497632</v>
      </c>
      <c r="P9" s="458">
        <v>354934.47233126778</v>
      </c>
      <c r="Q9" s="459">
        <v>0.15781912558078287</v>
      </c>
      <c r="R9" s="185"/>
    </row>
    <row r="10" spans="1:18">
      <c r="A10" s="476"/>
      <c r="B10" s="476"/>
      <c r="C10" s="154" t="s">
        <v>79</v>
      </c>
      <c r="D10" s="458">
        <v>7495684.4808330964</v>
      </c>
      <c r="E10" s="458">
        <v>-229358.85225159116</v>
      </c>
      <c r="F10" s="463">
        <v>-2.9690299764312891E-2</v>
      </c>
      <c r="G10" s="470">
        <v>2.0696404522951397</v>
      </c>
      <c r="H10" s="470">
        <v>-0.14705952720714999</v>
      </c>
      <c r="I10" s="471">
        <v>3.2924308197760199</v>
      </c>
      <c r="J10" s="471">
        <v>0.14564948714467629</v>
      </c>
      <c r="K10" s="463">
        <v>4.6285226632790513E-2</v>
      </c>
      <c r="L10" s="464">
        <v>24679022.600011703</v>
      </c>
      <c r="M10" s="464">
        <v>370000.44569259137</v>
      </c>
      <c r="N10" s="463">
        <v>1.5220704615090881E-2</v>
      </c>
      <c r="O10" s="458">
        <v>13882483.357447101</v>
      </c>
      <c r="P10" s="458">
        <v>-449909.89831446297</v>
      </c>
      <c r="Q10" s="463">
        <v>-3.1391121516540936E-2</v>
      </c>
      <c r="R10" s="185"/>
    </row>
    <row r="11" spans="1:18">
      <c r="A11" s="476"/>
      <c r="B11" s="476"/>
      <c r="C11" s="154" t="s">
        <v>111</v>
      </c>
      <c r="D11" s="458">
        <v>2363528.5919482666</v>
      </c>
      <c r="E11" s="458">
        <v>-794458.37145701051</v>
      </c>
      <c r="F11" s="459">
        <v>-0.25157113713995233</v>
      </c>
      <c r="G11" s="468">
        <v>0.65259608999825858</v>
      </c>
      <c r="H11" s="468">
        <v>-0.25358777657866594</v>
      </c>
      <c r="I11" s="469">
        <v>2.7257746166134762</v>
      </c>
      <c r="J11" s="469">
        <v>6.0250975765930193E-2</v>
      </c>
      <c r="K11" s="459">
        <v>2.2603804686861614E-2</v>
      </c>
      <c r="L11" s="460">
        <v>6442446.2415727759</v>
      </c>
      <c r="M11" s="460">
        <v>-1975242.666872344</v>
      </c>
      <c r="N11" s="459">
        <v>-0.23465379730185379</v>
      </c>
      <c r="O11" s="458">
        <v>2144133.6112637212</v>
      </c>
      <c r="P11" s="458">
        <v>-686698.00537900068</v>
      </c>
      <c r="Q11" s="459">
        <v>-0.24257818845241072</v>
      </c>
      <c r="R11" s="185"/>
    </row>
    <row r="12" spans="1:18">
      <c r="A12" s="476"/>
      <c r="B12" s="476"/>
      <c r="C12" s="154" t="s">
        <v>81</v>
      </c>
      <c r="D12" s="458">
        <v>2921745.1842494146</v>
      </c>
      <c r="E12" s="458">
        <v>-623782.82812211849</v>
      </c>
      <c r="F12" s="463">
        <v>-0.17593510076511357</v>
      </c>
      <c r="G12" s="470">
        <v>0.8067257953671263</v>
      </c>
      <c r="H12" s="470">
        <v>-0.21066291476331167</v>
      </c>
      <c r="I12" s="471">
        <v>3.3507393997436838</v>
      </c>
      <c r="J12" s="471">
        <v>0.18270450402471328</v>
      </c>
      <c r="K12" s="463">
        <v>5.7671241018085233E-2</v>
      </c>
      <c r="L12" s="464">
        <v>9790006.7048758827</v>
      </c>
      <c r="M12" s="464">
        <v>-1442349.7620662563</v>
      </c>
      <c r="N12" s="463">
        <v>-0.12841025534679429</v>
      </c>
      <c r="O12" s="458">
        <v>6361703.7134878002</v>
      </c>
      <c r="P12" s="458">
        <v>-936731.38404925913</v>
      </c>
      <c r="Q12" s="463">
        <v>-0.12834688142467279</v>
      </c>
      <c r="R12" s="185"/>
    </row>
    <row r="13" spans="1:18">
      <c r="A13" s="476"/>
      <c r="B13" s="476"/>
      <c r="C13" s="154" t="s">
        <v>112</v>
      </c>
      <c r="D13" s="458">
        <v>1118885.2947223436</v>
      </c>
      <c r="E13" s="458">
        <v>227199.7347117844</v>
      </c>
      <c r="F13" s="459">
        <v>0.25479804193430466</v>
      </c>
      <c r="G13" s="468">
        <v>0.30893646515630258</v>
      </c>
      <c r="H13" s="468">
        <v>5.306743279339704E-2</v>
      </c>
      <c r="I13" s="469">
        <v>3.4652943780001602</v>
      </c>
      <c r="J13" s="469">
        <v>0.14948715479037533</v>
      </c>
      <c r="K13" s="459">
        <v>4.5083186303475145E-2</v>
      </c>
      <c r="L13" s="460">
        <v>3877266.9214283894</v>
      </c>
      <c r="M13" s="460">
        <v>920609.5007135151</v>
      </c>
      <c r="N13" s="459">
        <v>0.31136833583206469</v>
      </c>
      <c r="O13" s="458">
        <v>1879077.0157730859</v>
      </c>
      <c r="P13" s="458">
        <v>324377.00427018409</v>
      </c>
      <c r="Q13" s="459">
        <v>0.20864282618523583</v>
      </c>
      <c r="R13" s="185"/>
    </row>
    <row r="14" spans="1:18">
      <c r="A14" s="476"/>
      <c r="B14" s="476"/>
      <c r="C14" s="154" t="s">
        <v>83</v>
      </c>
      <c r="D14" s="458">
        <v>3349281.7205842729</v>
      </c>
      <c r="E14" s="458">
        <v>-35837.798994533718</v>
      </c>
      <c r="F14" s="463">
        <v>-1.0586863709613667E-2</v>
      </c>
      <c r="G14" s="470">
        <v>0.9247733082654318</v>
      </c>
      <c r="H14" s="470">
        <v>-4.658620987811235E-2</v>
      </c>
      <c r="I14" s="471">
        <v>2.8896869660279072</v>
      </c>
      <c r="J14" s="471">
        <v>7.8464997232122524E-2</v>
      </c>
      <c r="K14" s="463">
        <v>2.7911348909148502E-2</v>
      </c>
      <c r="L14" s="464">
        <v>9678375.7335278969</v>
      </c>
      <c r="M14" s="464">
        <v>162053.37308852375</v>
      </c>
      <c r="N14" s="463">
        <v>1.7028991552682296E-2</v>
      </c>
      <c r="O14" s="458">
        <v>4791578.6175225386</v>
      </c>
      <c r="P14" s="458">
        <v>-285833.94269898534</v>
      </c>
      <c r="Q14" s="463">
        <v>-5.6295197466978066E-2</v>
      </c>
      <c r="R14" s="185"/>
    </row>
    <row r="15" spans="1:18">
      <c r="A15" s="476"/>
      <c r="B15" s="476"/>
      <c r="C15" s="154" t="s">
        <v>113</v>
      </c>
      <c r="D15" s="458">
        <v>2801020.1946924012</v>
      </c>
      <c r="E15" s="458">
        <v>841503.90295429528</v>
      </c>
      <c r="F15" s="459">
        <v>0.42944470862647172</v>
      </c>
      <c r="G15" s="468">
        <v>0.77339230559324335</v>
      </c>
      <c r="H15" s="468">
        <v>0.21110941131777594</v>
      </c>
      <c r="I15" s="469">
        <v>3.304034723114043</v>
      </c>
      <c r="J15" s="469">
        <v>0.42777871430255132</v>
      </c>
      <c r="K15" s="459">
        <v>0.14872762125208575</v>
      </c>
      <c r="L15" s="460">
        <v>9254667.9834073503</v>
      </c>
      <c r="M15" s="460">
        <v>3618597.4749316107</v>
      </c>
      <c r="N15" s="459">
        <v>0.6420426198518675</v>
      </c>
      <c r="O15" s="458">
        <v>5855510.8724617101</v>
      </c>
      <c r="P15" s="458">
        <v>1010253.9123415053</v>
      </c>
      <c r="Q15" s="459">
        <v>0.20850368115800449</v>
      </c>
      <c r="R15" s="185"/>
    </row>
    <row r="16" spans="1:18">
      <c r="A16" s="476"/>
      <c r="B16" s="476" t="s">
        <v>123</v>
      </c>
      <c r="C16" s="154" t="s">
        <v>72</v>
      </c>
      <c r="D16" s="458">
        <v>366885033.54513425</v>
      </c>
      <c r="E16" s="458">
        <v>-1645800.2560046315</v>
      </c>
      <c r="F16" s="463">
        <v>-4.4658414033619609E-3</v>
      </c>
      <c r="G16" s="470">
        <v>8.2581131000971304</v>
      </c>
      <c r="H16" s="470">
        <v>-0.73556149323611209</v>
      </c>
      <c r="I16" s="471">
        <v>3.0127933855852769</v>
      </c>
      <c r="J16" s="471">
        <v>0.10375317159226416</v>
      </c>
      <c r="K16" s="463">
        <v>3.5665774262312544E-2</v>
      </c>
      <c r="L16" s="464">
        <v>1105348802.3350129</v>
      </c>
      <c r="M16" s="464">
        <v>33277786.711124539</v>
      </c>
      <c r="N16" s="463">
        <v>3.1040655167567082E-2</v>
      </c>
      <c r="O16" s="458">
        <v>436069582.33685505</v>
      </c>
      <c r="P16" s="458">
        <v>-12963462.275349021</v>
      </c>
      <c r="Q16" s="463">
        <v>-2.8869728922833696E-2</v>
      </c>
      <c r="R16" s="185"/>
    </row>
    <row r="17" spans="1:18">
      <c r="A17" s="476"/>
      <c r="B17" s="476"/>
      <c r="C17" s="154" t="s">
        <v>108</v>
      </c>
      <c r="D17" s="458">
        <v>672297343.00856543</v>
      </c>
      <c r="E17" s="458">
        <v>-16272785.801932454</v>
      </c>
      <c r="F17" s="459">
        <v>-2.3632721085423247E-2</v>
      </c>
      <c r="G17" s="468">
        <v>15.132553764356626</v>
      </c>
      <c r="H17" s="468">
        <v>-1.6714015772819693</v>
      </c>
      <c r="I17" s="469">
        <v>2.6750644049557541</v>
      </c>
      <c r="J17" s="469">
        <v>0.16991165824621168</v>
      </c>
      <c r="K17" s="459">
        <v>6.7824869549126907E-2</v>
      </c>
      <c r="L17" s="460">
        <v>1798438691.8285425</v>
      </c>
      <c r="M17" s="460">
        <v>73465342.33678031</v>
      </c>
      <c r="N17" s="459">
        <v>4.2589262238993883E-2</v>
      </c>
      <c r="O17" s="458">
        <v>553207455.42567301</v>
      </c>
      <c r="P17" s="458">
        <v>30674767.534833133</v>
      </c>
      <c r="Q17" s="459">
        <v>5.8704016505932488E-2</v>
      </c>
      <c r="R17" s="185"/>
    </row>
    <row r="18" spans="1:18">
      <c r="A18" s="476"/>
      <c r="B18" s="476"/>
      <c r="C18" s="154" t="s">
        <v>74</v>
      </c>
      <c r="D18" s="458">
        <v>710778957.33464742</v>
      </c>
      <c r="E18" s="458">
        <v>56572583.080234766</v>
      </c>
      <c r="F18" s="463">
        <v>8.6475132781623429E-2</v>
      </c>
      <c r="G18" s="470">
        <v>15.998725710125049</v>
      </c>
      <c r="H18" s="470">
        <v>3.3387922124777702E-2</v>
      </c>
      <c r="I18" s="471">
        <v>2.9953072623597614</v>
      </c>
      <c r="J18" s="471">
        <v>0.12538516936924671</v>
      </c>
      <c r="K18" s="463">
        <v>4.3689398285579564E-2</v>
      </c>
      <c r="L18" s="464">
        <v>2129001372.8369684</v>
      </c>
      <c r="M18" s="464">
        <v>251480045.98900843</v>
      </c>
      <c r="N18" s="463">
        <v>0.13394257758509767</v>
      </c>
      <c r="O18" s="458">
        <v>615024954.13909662</v>
      </c>
      <c r="P18" s="458">
        <v>35848898.628514409</v>
      </c>
      <c r="Q18" s="463">
        <v>6.1896375527664416E-2</v>
      </c>
      <c r="R18" s="185"/>
    </row>
    <row r="19" spans="1:18">
      <c r="A19" s="476"/>
      <c r="B19" s="476"/>
      <c r="C19" s="154" t="s">
        <v>109</v>
      </c>
      <c r="D19" s="458">
        <v>100059617.71385036</v>
      </c>
      <c r="E19" s="458">
        <v>3708085.6558585465</v>
      </c>
      <c r="F19" s="459">
        <v>3.8484968289105491E-2</v>
      </c>
      <c r="G19" s="468">
        <v>2.2522140842025014</v>
      </c>
      <c r="H19" s="468">
        <v>-9.9161286375829771E-2</v>
      </c>
      <c r="I19" s="469">
        <v>3.3153238094343056</v>
      </c>
      <c r="J19" s="469">
        <v>0.37235261989700685</v>
      </c>
      <c r="K19" s="459">
        <v>0.12652268605984859</v>
      </c>
      <c r="L19" s="460">
        <v>331730032.96962273</v>
      </c>
      <c r="M19" s="460">
        <v>48170250.055173397</v>
      </c>
      <c r="N19" s="459">
        <v>0.16987687590981995</v>
      </c>
      <c r="O19" s="458">
        <v>118927235.72618107</v>
      </c>
      <c r="P19" s="458">
        <v>18120085.474931166</v>
      </c>
      <c r="Q19" s="459">
        <v>0.17975000215529349</v>
      </c>
      <c r="R19" s="185"/>
    </row>
    <row r="20" spans="1:18">
      <c r="A20" s="476"/>
      <c r="B20" s="476"/>
      <c r="C20" s="154" t="s">
        <v>76</v>
      </c>
      <c r="D20" s="458">
        <v>869961499.78360975</v>
      </c>
      <c r="E20" s="458">
        <v>134936440.37332845</v>
      </c>
      <c r="F20" s="463">
        <v>0.18358073462364594</v>
      </c>
      <c r="G20" s="470">
        <v>19.58172125072354</v>
      </c>
      <c r="H20" s="470">
        <v>1.6440737163286165</v>
      </c>
      <c r="I20" s="471">
        <v>2.6989131564713809</v>
      </c>
      <c r="J20" s="471">
        <v>0.10728489857324863</v>
      </c>
      <c r="K20" s="463">
        <v>4.1396715846993837E-2</v>
      </c>
      <c r="L20" s="464">
        <v>2347950537.3895588</v>
      </c>
      <c r="M20" s="464">
        <v>443038823.15862036</v>
      </c>
      <c r="N20" s="463">
        <v>0.23257708997683729</v>
      </c>
      <c r="O20" s="458">
        <v>534274420.83180732</v>
      </c>
      <c r="P20" s="458">
        <v>74056168.521951079</v>
      </c>
      <c r="Q20" s="463">
        <v>0.16091532256762919</v>
      </c>
      <c r="R20" s="185"/>
    </row>
    <row r="21" spans="1:18">
      <c r="A21" s="476"/>
      <c r="B21" s="476"/>
      <c r="C21" s="154" t="s">
        <v>77</v>
      </c>
      <c r="D21" s="458">
        <v>149688313.04215646</v>
      </c>
      <c r="E21" s="458">
        <v>-151427.97207671404</v>
      </c>
      <c r="F21" s="459">
        <v>-1.0105995315510456E-3</v>
      </c>
      <c r="G21" s="468">
        <v>3.3692925735353056</v>
      </c>
      <c r="H21" s="468">
        <v>-0.28741603326343768</v>
      </c>
      <c r="I21" s="469">
        <v>3.0612764256245031</v>
      </c>
      <c r="J21" s="469">
        <v>0.17764073338157527</v>
      </c>
      <c r="K21" s="459">
        <v>6.160304294312715E-2</v>
      </c>
      <c r="L21" s="460">
        <v>458237303.90745443</v>
      </c>
      <c r="M21" s="460">
        <v>26154078.60237515</v>
      </c>
      <c r="N21" s="459">
        <v>6.0530187405235747E-2</v>
      </c>
      <c r="O21" s="458">
        <v>273632786.26012111</v>
      </c>
      <c r="P21" s="458">
        <v>3481011.5435578823</v>
      </c>
      <c r="Q21" s="459">
        <v>1.2885392099348881E-2</v>
      </c>
      <c r="R21" s="185"/>
    </row>
    <row r="22" spans="1:18">
      <c r="A22" s="476"/>
      <c r="B22" s="476"/>
      <c r="C22" s="154" t="s">
        <v>110</v>
      </c>
      <c r="D22" s="458">
        <v>18260120.09176838</v>
      </c>
      <c r="E22" s="458">
        <v>4863980.8043393381</v>
      </c>
      <c r="F22" s="463">
        <v>0.36308825251643251</v>
      </c>
      <c r="G22" s="470">
        <v>0.41101196056455802</v>
      </c>
      <c r="H22" s="470">
        <v>8.4090828035615406E-2</v>
      </c>
      <c r="I22" s="471">
        <v>3.8392323936901516</v>
      </c>
      <c r="J22" s="471">
        <v>0.20046411200803105</v>
      </c>
      <c r="K22" s="463">
        <v>5.5091200233107727E-2</v>
      </c>
      <c r="L22" s="464">
        <v>70104844.568989545</v>
      </c>
      <c r="M22" s="464">
        <v>21359397.832897022</v>
      </c>
      <c r="N22" s="463">
        <v>0.43818242037121208</v>
      </c>
      <c r="O22" s="458">
        <v>32708730.264866386</v>
      </c>
      <c r="P22" s="458">
        <v>7163389.5620263182</v>
      </c>
      <c r="Q22" s="463">
        <v>0.28041863466827477</v>
      </c>
      <c r="R22" s="185"/>
    </row>
    <row r="23" spans="1:18">
      <c r="A23" s="476"/>
      <c r="B23" s="476"/>
      <c r="C23" s="154" t="s">
        <v>79</v>
      </c>
      <c r="D23" s="458">
        <v>95539828.165959105</v>
      </c>
      <c r="E23" s="458">
        <v>-1804369.9711440802</v>
      </c>
      <c r="F23" s="459">
        <v>-1.8535978575762044E-2</v>
      </c>
      <c r="G23" s="468">
        <v>2.1504793993219007</v>
      </c>
      <c r="H23" s="468">
        <v>-0.22512112388011873</v>
      </c>
      <c r="I23" s="469">
        <v>3.2912649857215159</v>
      </c>
      <c r="J23" s="469">
        <v>0.15055250084880001</v>
      </c>
      <c r="K23" s="459">
        <v>4.7935779404812813E-2</v>
      </c>
      <c r="L23" s="460">
        <v>314446891.18447149</v>
      </c>
      <c r="M23" s="460">
        <v>8716752.7653481364</v>
      </c>
      <c r="N23" s="459">
        <v>2.8511264248990722E-2</v>
      </c>
      <c r="O23" s="458">
        <v>177503570.79048648</v>
      </c>
      <c r="P23" s="458">
        <v>-6467679.0374328494</v>
      </c>
      <c r="Q23" s="459">
        <v>-3.515592269706546E-2</v>
      </c>
      <c r="R23" s="185"/>
    </row>
    <row r="24" spans="1:18">
      <c r="A24" s="476"/>
      <c r="B24" s="476"/>
      <c r="C24" s="154" t="s">
        <v>111</v>
      </c>
      <c r="D24" s="458">
        <v>35914983.087752059</v>
      </c>
      <c r="E24" s="458">
        <v>-3397230.4683258012</v>
      </c>
      <c r="F24" s="463">
        <v>-8.6416667010615913E-2</v>
      </c>
      <c r="G24" s="470">
        <v>0.80840035762932161</v>
      </c>
      <c r="H24" s="470">
        <v>-0.1509800356480876</v>
      </c>
      <c r="I24" s="471">
        <v>2.6346833173799964</v>
      </c>
      <c r="J24" s="471">
        <v>9.2914625909314985E-2</v>
      </c>
      <c r="K24" s="463">
        <v>3.6555106773132083E-2</v>
      </c>
      <c r="L24" s="464">
        <v>94624606.785285056</v>
      </c>
      <c r="M24" s="464">
        <v>-5297946.8239629567</v>
      </c>
      <c r="N24" s="463">
        <v>-5.3020530727035206E-2</v>
      </c>
      <c r="O24" s="458">
        <v>29289255.5386764</v>
      </c>
      <c r="P24" s="458">
        <v>-2140896.2358209155</v>
      </c>
      <c r="Q24" s="463">
        <v>-6.8116000558357356E-2</v>
      </c>
      <c r="R24" s="185"/>
    </row>
    <row r="25" spans="1:18">
      <c r="A25" s="476"/>
      <c r="B25" s="476"/>
      <c r="C25" s="154" t="s">
        <v>81</v>
      </c>
      <c r="D25" s="458">
        <v>39214653.659578606</v>
      </c>
      <c r="E25" s="458">
        <v>-4284557.5494749323</v>
      </c>
      <c r="F25" s="459">
        <v>-9.8497361914994502E-2</v>
      </c>
      <c r="G25" s="468">
        <v>0.88267172408955519</v>
      </c>
      <c r="H25" s="468">
        <v>-0.17888870667756063</v>
      </c>
      <c r="I25" s="469">
        <v>3.3359578884739398</v>
      </c>
      <c r="J25" s="469">
        <v>0.12104979659882842</v>
      </c>
      <c r="K25" s="459">
        <v>3.7652646091112831E-2</v>
      </c>
      <c r="L25" s="460">
        <v>130818433.21944471</v>
      </c>
      <c r="M25" s="460">
        <v>-9027532.8867260665</v>
      </c>
      <c r="N25" s="459">
        <v>-6.4553402132975238E-2</v>
      </c>
      <c r="O25" s="458">
        <v>84341362.432157516</v>
      </c>
      <c r="P25" s="458">
        <v>-8806662.8243448436</v>
      </c>
      <c r="Q25" s="459">
        <v>-9.4544815095047641E-2</v>
      </c>
      <c r="R25" s="185"/>
    </row>
    <row r="26" spans="1:18">
      <c r="A26" s="476"/>
      <c r="B26" s="476"/>
      <c r="C26" s="154" t="s">
        <v>112</v>
      </c>
      <c r="D26" s="458">
        <v>13312338.701725572</v>
      </c>
      <c r="E26" s="458">
        <v>4410556.6322186794</v>
      </c>
      <c r="F26" s="463">
        <v>0.49546895192222995</v>
      </c>
      <c r="G26" s="470">
        <v>0.29964372643760567</v>
      </c>
      <c r="H26" s="470">
        <v>8.2403474358415496E-2</v>
      </c>
      <c r="I26" s="471">
        <v>3.5041290499306905</v>
      </c>
      <c r="J26" s="471">
        <v>0.27591463363202529</v>
      </c>
      <c r="K26" s="463">
        <v>8.5469735913135961E-2</v>
      </c>
      <c r="L26" s="464">
        <v>46648152.767233193</v>
      </c>
      <c r="M26" s="464">
        <v>17911291.559702076</v>
      </c>
      <c r="N26" s="463">
        <v>0.62328628830931732</v>
      </c>
      <c r="O26" s="458">
        <v>23573741.123847939</v>
      </c>
      <c r="P26" s="458">
        <v>9336889.7700858284</v>
      </c>
      <c r="Q26" s="463">
        <v>0.65582547278746017</v>
      </c>
      <c r="R26" s="185"/>
    </row>
    <row r="27" spans="1:18">
      <c r="A27" s="476"/>
      <c r="B27" s="476"/>
      <c r="C27" s="154" t="s">
        <v>83</v>
      </c>
      <c r="D27" s="458">
        <v>42259653.353758194</v>
      </c>
      <c r="E27" s="458">
        <v>-81760.104929029942</v>
      </c>
      <c r="F27" s="459">
        <v>-1.9309724983272885E-3</v>
      </c>
      <c r="G27" s="468">
        <v>0.95121077465075166</v>
      </c>
      <c r="H27" s="468">
        <v>-8.2094608623359377E-2</v>
      </c>
      <c r="I27" s="469">
        <v>2.9039830074235256</v>
      </c>
      <c r="J27" s="469">
        <v>0.18076021319133595</v>
      </c>
      <c r="K27" s="459">
        <v>6.6377313517714268E-2</v>
      </c>
      <c r="L27" s="460">
        <v>122721315.23892239</v>
      </c>
      <c r="M27" s="460">
        <v>7416212.9682157189</v>
      </c>
      <c r="N27" s="459">
        <v>6.4318168252471275E-2</v>
      </c>
      <c r="O27" s="458">
        <v>61379152.051760606</v>
      </c>
      <c r="P27" s="458">
        <v>-905114.66560106725</v>
      </c>
      <c r="Q27" s="459">
        <v>-1.4531995210096413E-2</v>
      </c>
      <c r="R27" s="185"/>
    </row>
    <row r="28" spans="1:18">
      <c r="A28" s="476"/>
      <c r="B28" s="476"/>
      <c r="C28" s="154" t="s">
        <v>113</v>
      </c>
      <c r="D28" s="458">
        <v>30363908.468517106</v>
      </c>
      <c r="E28" s="458">
        <v>8913030.6504912563</v>
      </c>
      <c r="F28" s="463">
        <v>0.41550890019994219</v>
      </c>
      <c r="G28" s="470">
        <v>0.68345276412907752</v>
      </c>
      <c r="H28" s="470">
        <v>0.15996274065718397</v>
      </c>
      <c r="I28" s="471">
        <v>3.2087584945543464</v>
      </c>
      <c r="J28" s="471">
        <v>0.51079011892443349</v>
      </c>
      <c r="K28" s="463">
        <v>0.18932398301561851</v>
      </c>
      <c r="L28" s="464">
        <v>97430449.226224914</v>
      </c>
      <c r="M28" s="464">
        <v>39556659.243689984</v>
      </c>
      <c r="N28" s="463">
        <v>0.68349868317985285</v>
      </c>
      <c r="O28" s="458">
        <v>68172340.735294849</v>
      </c>
      <c r="P28" s="458">
        <v>16254000.678130567</v>
      </c>
      <c r="Q28" s="463">
        <v>0.31306857384566278</v>
      </c>
      <c r="R28" s="185"/>
    </row>
    <row r="29" spans="1:18">
      <c r="A29" s="476"/>
      <c r="B29" s="476" t="s">
        <v>124</v>
      </c>
      <c r="C29" s="154" t="s">
        <v>72</v>
      </c>
      <c r="D29" s="458">
        <v>58472826.862284988</v>
      </c>
      <c r="E29" s="458">
        <v>-1489501.9334496558</v>
      </c>
      <c r="F29" s="459">
        <v>-2.4840628497330975E-2</v>
      </c>
      <c r="G29" s="468">
        <v>7.9568379335097639</v>
      </c>
      <c r="H29" s="468">
        <v>-0.73830982058739281</v>
      </c>
      <c r="I29" s="469">
        <v>3.0176974566915415</v>
      </c>
      <c r="J29" s="469">
        <v>0.11478085437631114</v>
      </c>
      <c r="K29" s="459">
        <v>3.9539838755535482E-2</v>
      </c>
      <c r="L29" s="460">
        <v>176453300.90788227</v>
      </c>
      <c r="M29" s="460">
        <v>2387661.1332595646</v>
      </c>
      <c r="N29" s="459">
        <v>1.3717015812833988E-2</v>
      </c>
      <c r="O29" s="458">
        <v>69249184.272524819</v>
      </c>
      <c r="P29" s="458">
        <v>-2134755.2458863407</v>
      </c>
      <c r="Q29" s="459">
        <v>-2.9905259646474825E-2</v>
      </c>
      <c r="R29" s="185"/>
    </row>
    <row r="30" spans="1:18">
      <c r="A30" s="476"/>
      <c r="B30" s="476"/>
      <c r="C30" s="154" t="s">
        <v>108</v>
      </c>
      <c r="D30" s="458">
        <v>106661094.98471473</v>
      </c>
      <c r="E30" s="458">
        <v>-5088632.6569708139</v>
      </c>
      <c r="F30" s="463">
        <v>-4.5535973682969605E-2</v>
      </c>
      <c r="G30" s="470">
        <v>14.514178502142313</v>
      </c>
      <c r="H30" s="470">
        <v>-1.6906689885990804</v>
      </c>
      <c r="I30" s="471">
        <v>2.7218358364227493</v>
      </c>
      <c r="J30" s="471">
        <v>0.17852288590574661</v>
      </c>
      <c r="K30" s="463">
        <v>7.0193047170800049E-2</v>
      </c>
      <c r="L30" s="464">
        <v>290313990.68148732</v>
      </c>
      <c r="M30" s="464">
        <v>6099461.1536406279</v>
      </c>
      <c r="N30" s="463">
        <v>2.1460764739133494E-2</v>
      </c>
      <c r="O30" s="458">
        <v>88453445.981736556</v>
      </c>
      <c r="P30" s="458">
        <v>1852970.6433919221</v>
      </c>
      <c r="Q30" s="463">
        <v>2.1396772201912738E-2</v>
      </c>
      <c r="R30" s="185"/>
    </row>
    <row r="31" spans="1:18">
      <c r="A31" s="476"/>
      <c r="B31" s="476"/>
      <c r="C31" s="154" t="s">
        <v>74</v>
      </c>
      <c r="D31" s="458">
        <v>119455188.68894719</v>
      </c>
      <c r="E31" s="458">
        <v>8865257.4496566355</v>
      </c>
      <c r="F31" s="459">
        <v>8.0163332685995681E-2</v>
      </c>
      <c r="G31" s="468">
        <v>16.255167189938703</v>
      </c>
      <c r="H31" s="468">
        <v>0.2185019777383701</v>
      </c>
      <c r="I31" s="469">
        <v>3.0185858028819266</v>
      </c>
      <c r="J31" s="469">
        <v>0.14401258268538975</v>
      </c>
      <c r="K31" s="459">
        <v>5.0098770027344613E-2</v>
      </c>
      <c r="L31" s="460">
        <v>360585736.65703768</v>
      </c>
      <c r="M31" s="460">
        <v>42686881.893196642</v>
      </c>
      <c r="N31" s="459">
        <v>0.13427818708220149</v>
      </c>
      <c r="O31" s="458">
        <v>101659467.07611088</v>
      </c>
      <c r="P31" s="458">
        <v>4802419.228742227</v>
      </c>
      <c r="Q31" s="459">
        <v>4.9582548048646681E-2</v>
      </c>
      <c r="R31" s="185"/>
    </row>
    <row r="32" spans="1:18">
      <c r="A32" s="476"/>
      <c r="B32" s="476"/>
      <c r="C32" s="154" t="s">
        <v>109</v>
      </c>
      <c r="D32" s="458">
        <v>15868578.294882135</v>
      </c>
      <c r="E32" s="458">
        <v>286180.17496433668</v>
      </c>
      <c r="F32" s="463">
        <v>1.836560539411031E-2</v>
      </c>
      <c r="G32" s="470">
        <v>2.1593569612251473</v>
      </c>
      <c r="H32" s="470">
        <v>-0.10024930719398384</v>
      </c>
      <c r="I32" s="471">
        <v>3.4202038767835274</v>
      </c>
      <c r="J32" s="471">
        <v>0.399929607798998</v>
      </c>
      <c r="K32" s="463">
        <v>0.13241499684512478</v>
      </c>
      <c r="L32" s="464">
        <v>54273773.003198817</v>
      </c>
      <c r="M32" s="464">
        <v>7210656.9125381783</v>
      </c>
      <c r="N32" s="463">
        <v>0.15321248381955493</v>
      </c>
      <c r="O32" s="458">
        <v>19511518.047859177</v>
      </c>
      <c r="P32" s="458">
        <v>2922929.3651343286</v>
      </c>
      <c r="Q32" s="463">
        <v>0.17620120801344791</v>
      </c>
      <c r="R32" s="185"/>
    </row>
    <row r="33" spans="1:18">
      <c r="A33" s="476"/>
      <c r="B33" s="476"/>
      <c r="C33" s="154" t="s">
        <v>76</v>
      </c>
      <c r="D33" s="458">
        <v>147204054.68524024</v>
      </c>
      <c r="E33" s="458">
        <v>19835748.623794943</v>
      </c>
      <c r="F33" s="459">
        <v>0.15573535706933039</v>
      </c>
      <c r="G33" s="468">
        <v>20.031164373916063</v>
      </c>
      <c r="H33" s="468">
        <v>1.5614641031668199</v>
      </c>
      <c r="I33" s="469">
        <v>2.7220066638831972</v>
      </c>
      <c r="J33" s="469">
        <v>0.10112369864635662</v>
      </c>
      <c r="K33" s="459">
        <v>3.8583828422578341E-2</v>
      </c>
      <c r="L33" s="460">
        <v>400690417.80385053</v>
      </c>
      <c r="M33" s="460">
        <v>66872994.136336327</v>
      </c>
      <c r="N33" s="459">
        <v>0.20032805178840082</v>
      </c>
      <c r="O33" s="458">
        <v>90329050.504104584</v>
      </c>
      <c r="P33" s="458">
        <v>11337792.394630298</v>
      </c>
      <c r="Q33" s="459">
        <v>0.14353224225036659</v>
      </c>
      <c r="R33" s="185"/>
    </row>
    <row r="34" spans="1:18">
      <c r="A34" s="476"/>
      <c r="B34" s="476"/>
      <c r="C34" s="154" t="s">
        <v>77</v>
      </c>
      <c r="D34" s="458">
        <v>23443929.097243149</v>
      </c>
      <c r="E34" s="458">
        <v>-1104576.134470623</v>
      </c>
      <c r="F34" s="463">
        <v>-4.4995657537781196E-2</v>
      </c>
      <c r="G34" s="470">
        <v>3.1901919979137476</v>
      </c>
      <c r="H34" s="470">
        <v>-0.36959102617657136</v>
      </c>
      <c r="I34" s="471">
        <v>3.0250827729581444</v>
      </c>
      <c r="J34" s="471">
        <v>8.6750462185602117E-2</v>
      </c>
      <c r="K34" s="463">
        <v>2.9523706991056366E-2</v>
      </c>
      <c r="L34" s="464">
        <v>70919826.04252243</v>
      </c>
      <c r="M34" s="464">
        <v>-1211840.0609909445</v>
      </c>
      <c r="N34" s="463">
        <v>-1.6800389155740274E-2</v>
      </c>
      <c r="O34" s="458">
        <v>42516842.764035307</v>
      </c>
      <c r="P34" s="458">
        <v>-1818384.6289615333</v>
      </c>
      <c r="Q34" s="463">
        <v>-4.1014442372043949E-2</v>
      </c>
      <c r="R34" s="185"/>
    </row>
    <row r="35" spans="1:18">
      <c r="A35" s="476"/>
      <c r="B35" s="476"/>
      <c r="C35" s="154" t="s">
        <v>110</v>
      </c>
      <c r="D35" s="458">
        <v>3004722.4356506872</v>
      </c>
      <c r="E35" s="458">
        <v>664249.18646125961</v>
      </c>
      <c r="F35" s="459">
        <v>0.28380977509198535</v>
      </c>
      <c r="G35" s="468">
        <v>0.40887521159121476</v>
      </c>
      <c r="H35" s="468">
        <v>6.9482777625882286E-2</v>
      </c>
      <c r="I35" s="469">
        <v>3.8938447920479371</v>
      </c>
      <c r="J35" s="469">
        <v>0.1802349818121467</v>
      </c>
      <c r="K35" s="459">
        <v>4.8533634663331236E-2</v>
      </c>
      <c r="L35" s="460">
        <v>11699922.807608021</v>
      </c>
      <c r="M35" s="460">
        <v>3008318.3888237271</v>
      </c>
      <c r="N35" s="459">
        <v>0.34611772969351318</v>
      </c>
      <c r="O35" s="458">
        <v>5191115.1923020082</v>
      </c>
      <c r="P35" s="458">
        <v>760642.9536480559</v>
      </c>
      <c r="Q35" s="459">
        <v>0.17168439675838063</v>
      </c>
      <c r="R35" s="185"/>
    </row>
    <row r="36" spans="1:18">
      <c r="A36" s="476"/>
      <c r="B36" s="476"/>
      <c r="C36" s="154" t="s">
        <v>79</v>
      </c>
      <c r="D36" s="458">
        <v>15217468.693936514</v>
      </c>
      <c r="E36" s="458">
        <v>-38659.275392215699</v>
      </c>
      <c r="F36" s="463">
        <v>-2.5340161979459791E-3</v>
      </c>
      <c r="G36" s="470">
        <v>2.0707555740563985</v>
      </c>
      <c r="H36" s="470">
        <v>-0.1415382029351937</v>
      </c>
      <c r="I36" s="471">
        <v>3.283368637613699</v>
      </c>
      <c r="J36" s="471">
        <v>0.12815041580407049</v>
      </c>
      <c r="K36" s="463">
        <v>4.0615389109464425E-2</v>
      </c>
      <c r="L36" s="464">
        <v>49964559.453539446</v>
      </c>
      <c r="M36" s="464">
        <v>1828146.4904539138</v>
      </c>
      <c r="N36" s="463">
        <v>3.7978452857629172E-2</v>
      </c>
      <c r="O36" s="458">
        <v>28359600.019444231</v>
      </c>
      <c r="P36" s="458">
        <v>-52710.059731755406</v>
      </c>
      <c r="Q36" s="463">
        <v>-1.8551838827912757E-3</v>
      </c>
      <c r="R36" s="185"/>
    </row>
    <row r="37" spans="1:18">
      <c r="A37" s="476"/>
      <c r="B37" s="476"/>
      <c r="C37" s="154" t="s">
        <v>111</v>
      </c>
      <c r="D37" s="458">
        <v>5342494.2110003214</v>
      </c>
      <c r="E37" s="458">
        <v>-932336.58814720903</v>
      </c>
      <c r="F37" s="459">
        <v>-0.14858354240784818</v>
      </c>
      <c r="G37" s="468">
        <v>0.72699342376180276</v>
      </c>
      <c r="H37" s="468">
        <v>-0.18292088454352151</v>
      </c>
      <c r="I37" s="469">
        <v>2.6795900080319024</v>
      </c>
      <c r="J37" s="469">
        <v>4.8035660820075154E-2</v>
      </c>
      <c r="K37" s="459">
        <v>1.8253721748505664E-2</v>
      </c>
      <c r="L37" s="460">
        <v>14315694.105764743</v>
      </c>
      <c r="M37" s="460">
        <v>-2196864.1617506053</v>
      </c>
      <c r="N37" s="459">
        <v>-0.13304202329886272</v>
      </c>
      <c r="O37" s="458">
        <v>4580888.724638951</v>
      </c>
      <c r="P37" s="458">
        <v>-904714.24414544273</v>
      </c>
      <c r="Q37" s="459">
        <v>-0.16492521410931182</v>
      </c>
      <c r="R37" s="185"/>
    </row>
    <row r="38" spans="1:18">
      <c r="A38" s="476"/>
      <c r="B38" s="476"/>
      <c r="C38" s="154" t="s">
        <v>81</v>
      </c>
      <c r="D38" s="458">
        <v>6007742.1753351735</v>
      </c>
      <c r="E38" s="458">
        <v>-1094563.8649136052</v>
      </c>
      <c r="F38" s="463">
        <v>-0.15411386931381302</v>
      </c>
      <c r="G38" s="470">
        <v>0.81751872451862095</v>
      </c>
      <c r="H38" s="470">
        <v>-0.21238791278284352</v>
      </c>
      <c r="I38" s="471">
        <v>3.3200278923095246</v>
      </c>
      <c r="J38" s="471">
        <v>0.16003623880914297</v>
      </c>
      <c r="K38" s="463">
        <v>5.064451313720017E-2</v>
      </c>
      <c r="L38" s="464">
        <v>19945871.591917075</v>
      </c>
      <c r="M38" s="464">
        <v>-2497356.2158744112</v>
      </c>
      <c r="N38" s="463">
        <v>-0.11127437805570099</v>
      </c>
      <c r="O38" s="458">
        <v>13070245.582551727</v>
      </c>
      <c r="P38" s="458">
        <v>-1549225.3655737694</v>
      </c>
      <c r="Q38" s="463">
        <v>-0.10597000199739859</v>
      </c>
      <c r="R38" s="185"/>
    </row>
    <row r="39" spans="1:18">
      <c r="A39" s="476"/>
      <c r="B39" s="476"/>
      <c r="C39" s="154" t="s">
        <v>112</v>
      </c>
      <c r="D39" s="458">
        <v>2236617.133277256</v>
      </c>
      <c r="E39" s="458">
        <v>485383.01119209407</v>
      </c>
      <c r="F39" s="459">
        <v>0.27716625953710722</v>
      </c>
      <c r="G39" s="468">
        <v>0.30435333818753724</v>
      </c>
      <c r="H39" s="468">
        <v>5.0406572787220161E-2</v>
      </c>
      <c r="I39" s="469">
        <v>3.4431006881744843</v>
      </c>
      <c r="J39" s="469">
        <v>0.12418993484183272</v>
      </c>
      <c r="K39" s="459">
        <v>3.7418883504815127E-2</v>
      </c>
      <c r="L39" s="460">
        <v>7700897.9907697625</v>
      </c>
      <c r="M39" s="460">
        <v>1888708.2313782526</v>
      </c>
      <c r="N39" s="459">
        <v>0.32495639501900664</v>
      </c>
      <c r="O39" s="458">
        <v>3831637.5862747245</v>
      </c>
      <c r="P39" s="458">
        <v>789277.09718897101</v>
      </c>
      <c r="Q39" s="459">
        <v>0.25942918336615434</v>
      </c>
      <c r="R39" s="185"/>
    </row>
    <row r="40" spans="1:18">
      <c r="A40" s="476"/>
      <c r="B40" s="476"/>
      <c r="C40" s="154" t="s">
        <v>83</v>
      </c>
      <c r="D40" s="458">
        <v>6698491.3289708244</v>
      </c>
      <c r="E40" s="458">
        <v>120384.9625468282</v>
      </c>
      <c r="F40" s="463">
        <v>1.8300853747409397E-2</v>
      </c>
      <c r="G40" s="470">
        <v>0.911514164163304</v>
      </c>
      <c r="H40" s="470">
        <v>-4.2378187033911496E-2</v>
      </c>
      <c r="I40" s="471">
        <v>2.8857279437512924</v>
      </c>
      <c r="J40" s="471">
        <v>6.6588203438726179E-2</v>
      </c>
      <c r="K40" s="463">
        <v>2.3620043549648004E-2</v>
      </c>
      <c r="L40" s="464">
        <v>19330023.60898684</v>
      </c>
      <c r="M40" s="464">
        <v>785422.53539785743</v>
      </c>
      <c r="N40" s="463">
        <v>4.235316425956704E-2</v>
      </c>
      <c r="O40" s="458">
        <v>9640384.1247381344</v>
      </c>
      <c r="P40" s="458">
        <v>-299239.78925192542</v>
      </c>
      <c r="Q40" s="463">
        <v>-3.0105745633971549E-2</v>
      </c>
      <c r="R40" s="185"/>
    </row>
    <row r="41" spans="1:18">
      <c r="A41" s="476"/>
      <c r="B41" s="476"/>
      <c r="C41" s="154" t="s">
        <v>113</v>
      </c>
      <c r="D41" s="458">
        <v>5650649.6448003361</v>
      </c>
      <c r="E41" s="458">
        <v>1806563.1153176823</v>
      </c>
      <c r="F41" s="459">
        <v>0.46995901404977314</v>
      </c>
      <c r="G41" s="468">
        <v>0.76892645448138686</v>
      </c>
      <c r="H41" s="468">
        <v>0.2114947965607914</v>
      </c>
      <c r="I41" s="469">
        <v>3.2786210746693989</v>
      </c>
      <c r="J41" s="469">
        <v>0.42607997890962102</v>
      </c>
      <c r="K41" s="459">
        <v>0.14936856809634641</v>
      </c>
      <c r="L41" s="460">
        <v>18526339.011015534</v>
      </c>
      <c r="M41" s="460">
        <v>7560924.2100096829</v>
      </c>
      <c r="N41" s="459">
        <v>0.68952468713870485</v>
      </c>
      <c r="O41" s="458">
        <v>11875637.309228208</v>
      </c>
      <c r="P41" s="458">
        <v>2388456.486729091</v>
      </c>
      <c r="Q41" s="459">
        <v>0.25175618884218998</v>
      </c>
      <c r="R41" s="185"/>
    </row>
    <row r="42" spans="1:18">
      <c r="A42" s="476" t="s">
        <v>281</v>
      </c>
      <c r="B42" s="476" t="s">
        <v>122</v>
      </c>
      <c r="C42" s="154" t="s">
        <v>72</v>
      </c>
      <c r="D42" s="458">
        <v>28357495.19293537</v>
      </c>
      <c r="E42" s="458">
        <v>-1379298.0206797346</v>
      </c>
      <c r="F42" s="463">
        <v>-4.6383549523027173E-2</v>
      </c>
      <c r="G42" s="470">
        <v>7.8530134402071337</v>
      </c>
      <c r="H42" s="470">
        <v>-0.69947899833226579</v>
      </c>
      <c r="I42" s="471">
        <v>3.0108186263204142</v>
      </c>
      <c r="J42" s="471">
        <v>0.11301944860831004</v>
      </c>
      <c r="K42" s="463">
        <v>3.9001822306244889E-2</v>
      </c>
      <c r="L42" s="464">
        <v>85379274.722681418</v>
      </c>
      <c r="M42" s="464">
        <v>-791980.19952730834</v>
      </c>
      <c r="N42" s="463">
        <v>-9.1907701732122857E-3</v>
      </c>
      <c r="O42" s="458">
        <v>33269400.982079126</v>
      </c>
      <c r="P42" s="458">
        <v>-1985165.1515439823</v>
      </c>
      <c r="Q42" s="463">
        <v>-5.6309447803718216E-2</v>
      </c>
      <c r="R42" s="185"/>
    </row>
    <row r="43" spans="1:18">
      <c r="A43" s="476"/>
      <c r="B43" s="476"/>
      <c r="C43" s="154" t="s">
        <v>108</v>
      </c>
      <c r="D43" s="458">
        <v>51515629.618464321</v>
      </c>
      <c r="E43" s="458">
        <v>-1883644.6015884727</v>
      </c>
      <c r="F43" s="459">
        <v>-3.5274722907771582E-2</v>
      </c>
      <c r="G43" s="468">
        <v>14.266172982560116</v>
      </c>
      <c r="H43" s="468">
        <v>-1.0918007474852942</v>
      </c>
      <c r="I43" s="469">
        <v>2.7055065427813765</v>
      </c>
      <c r="J43" s="469">
        <v>0.1222093153828836</v>
      </c>
      <c r="K43" s="459">
        <v>4.7307492953861288E-2</v>
      </c>
      <c r="L43" s="460">
        <v>139375872.98825729</v>
      </c>
      <c r="M43" s="460">
        <v>1429675.9505030811</v>
      </c>
      <c r="N43" s="459">
        <v>1.036401134068086E-2</v>
      </c>
      <c r="O43" s="458">
        <v>42499806.305076011</v>
      </c>
      <c r="P43" s="458">
        <v>-3069.2136266678572</v>
      </c>
      <c r="Q43" s="459">
        <v>-7.2211905411371545E-5</v>
      </c>
      <c r="R43" s="185"/>
    </row>
    <row r="44" spans="1:18">
      <c r="A44" s="476"/>
      <c r="B44" s="476"/>
      <c r="C44" s="154" t="s">
        <v>74</v>
      </c>
      <c r="D44" s="458">
        <v>58361400.444129542</v>
      </c>
      <c r="E44" s="458">
        <v>2898386.0592059419</v>
      </c>
      <c r="F44" s="463">
        <v>5.2257997358214348E-2</v>
      </c>
      <c r="G44" s="470">
        <v>16.161965609403971</v>
      </c>
      <c r="H44" s="470">
        <v>0.21044697260357026</v>
      </c>
      <c r="I44" s="471">
        <v>3.0250707846559468</v>
      </c>
      <c r="J44" s="471">
        <v>0.14328229956300342</v>
      </c>
      <c r="K44" s="463">
        <v>4.9719922299704199E-2</v>
      </c>
      <c r="L44" s="464">
        <v>176547367.43514287</v>
      </c>
      <c r="M44" s="464">
        <v>16714691.232125759</v>
      </c>
      <c r="N44" s="463">
        <v>0.10457618322610705</v>
      </c>
      <c r="O44" s="458">
        <v>49587471.890624762</v>
      </c>
      <c r="P44" s="458">
        <v>975965.41804763675</v>
      </c>
      <c r="Q44" s="463">
        <v>2.0076839597600239E-2</v>
      </c>
      <c r="R44" s="185"/>
    </row>
    <row r="45" spans="1:18">
      <c r="A45" s="476"/>
      <c r="B45" s="476"/>
      <c r="C45" s="154" t="s">
        <v>109</v>
      </c>
      <c r="D45" s="458">
        <v>7718281.7234274391</v>
      </c>
      <c r="E45" s="458">
        <v>-125115.46106332541</v>
      </c>
      <c r="F45" s="459">
        <v>-1.5951692630168463E-2</v>
      </c>
      <c r="G45" s="468">
        <v>2.1374162173703128</v>
      </c>
      <c r="H45" s="468">
        <v>-0.11839511477108866</v>
      </c>
      <c r="I45" s="469">
        <v>3.4265640293618289</v>
      </c>
      <c r="J45" s="469">
        <v>0.38776861277797181</v>
      </c>
      <c r="K45" s="459">
        <v>0.12760602792204165</v>
      </c>
      <c r="L45" s="460">
        <v>26447186.521977287</v>
      </c>
      <c r="M45" s="460">
        <v>2612707.1073000208</v>
      </c>
      <c r="N45" s="459">
        <v>0.109618803156704</v>
      </c>
      <c r="O45" s="458">
        <v>9523454.093859328</v>
      </c>
      <c r="P45" s="458">
        <v>1214041.1135624237</v>
      </c>
      <c r="Q45" s="459">
        <v>0.14610431765049242</v>
      </c>
      <c r="R45" s="185"/>
    </row>
    <row r="46" spans="1:18">
      <c r="A46" s="476"/>
      <c r="B46" s="476"/>
      <c r="C46" s="154" t="s">
        <v>76</v>
      </c>
      <c r="D46" s="458">
        <v>72947813.084449306</v>
      </c>
      <c r="E46" s="458">
        <v>8947727.5386580005</v>
      </c>
      <c r="F46" s="463">
        <v>0.13980805591667542</v>
      </c>
      <c r="G46" s="470">
        <v>20.201366611837191</v>
      </c>
      <c r="H46" s="470">
        <v>1.7945315585657511</v>
      </c>
      <c r="I46" s="471">
        <v>2.7234494735373014</v>
      </c>
      <c r="J46" s="471">
        <v>9.7763978284074682E-2</v>
      </c>
      <c r="K46" s="463">
        <v>3.723369705199446E-2</v>
      </c>
      <c r="L46" s="464">
        <v>198669683.14054093</v>
      </c>
      <c r="M46" s="464">
        <v>30625586.827991009</v>
      </c>
      <c r="N46" s="463">
        <v>0.18224732376809966</v>
      </c>
      <c r="O46" s="458">
        <v>44492990.634905219</v>
      </c>
      <c r="P46" s="458">
        <v>5019356.0117410496</v>
      </c>
      <c r="Q46" s="463">
        <v>0.1271571787006297</v>
      </c>
      <c r="R46" s="185"/>
    </row>
    <row r="47" spans="1:18">
      <c r="A47" s="476"/>
      <c r="B47" s="476"/>
      <c r="C47" s="154" t="s">
        <v>77</v>
      </c>
      <c r="D47" s="458">
        <v>11398662.589044793</v>
      </c>
      <c r="E47" s="458">
        <v>-817049.22024372593</v>
      </c>
      <c r="F47" s="459">
        <v>-6.688510935748028E-2</v>
      </c>
      <c r="G47" s="468">
        <v>3.1566204949743004</v>
      </c>
      <c r="H47" s="468">
        <v>-0.35669656412547912</v>
      </c>
      <c r="I47" s="469">
        <v>3.022282604937029</v>
      </c>
      <c r="J47" s="469">
        <v>8.392732949875592E-2</v>
      </c>
      <c r="K47" s="459">
        <v>2.856268954278773E-2</v>
      </c>
      <c r="L47" s="460">
        <v>34449979.662416555</v>
      </c>
      <c r="M47" s="460">
        <v>-1444121.5756399781</v>
      </c>
      <c r="N47" s="459">
        <v>-4.0232838428305752E-2</v>
      </c>
      <c r="O47" s="458">
        <v>20599184.751021013</v>
      </c>
      <c r="P47" s="458">
        <v>-1453403.794838734</v>
      </c>
      <c r="Q47" s="459">
        <v>-6.5906267276346686E-2</v>
      </c>
      <c r="R47" s="185"/>
    </row>
    <row r="48" spans="1:18">
      <c r="A48" s="476"/>
      <c r="B48" s="476"/>
      <c r="C48" s="154" t="s">
        <v>110</v>
      </c>
      <c r="D48" s="458">
        <v>1501653.56409593</v>
      </c>
      <c r="E48" s="458">
        <v>308485.78963731206</v>
      </c>
      <c r="F48" s="463">
        <v>0.25854351436643758</v>
      </c>
      <c r="G48" s="470">
        <v>0.41585145447959443</v>
      </c>
      <c r="H48" s="470">
        <v>7.2688750429380389E-2</v>
      </c>
      <c r="I48" s="471">
        <v>3.9211988817006267</v>
      </c>
      <c r="J48" s="471">
        <v>0.14556517057818619</v>
      </c>
      <c r="K48" s="463">
        <v>3.8553838035022679E-2</v>
      </c>
      <c r="L48" s="464">
        <v>5888282.2762347208</v>
      </c>
      <c r="M48" s="464">
        <v>1383317.803963826</v>
      </c>
      <c r="N48" s="463">
        <v>0.30706519717934938</v>
      </c>
      <c r="O48" s="458">
        <v>2603756.1479851836</v>
      </c>
      <c r="P48" s="458">
        <v>354825.77153454442</v>
      </c>
      <c r="Q48" s="463">
        <v>0.15777534744963784</v>
      </c>
      <c r="R48" s="185"/>
    </row>
    <row r="49" spans="1:18">
      <c r="A49" s="476"/>
      <c r="B49" s="476"/>
      <c r="C49" s="154" t="s">
        <v>79</v>
      </c>
      <c r="D49" s="458">
        <v>7451418.5537437163</v>
      </c>
      <c r="E49" s="458">
        <v>-230254.71529979724</v>
      </c>
      <c r="F49" s="459">
        <v>-2.9974552058560477E-2</v>
      </c>
      <c r="G49" s="468">
        <v>2.0635140604991151</v>
      </c>
      <c r="H49" s="468">
        <v>-0.14578443637932592</v>
      </c>
      <c r="I49" s="469">
        <v>3.2698400891719683</v>
      </c>
      <c r="J49" s="469">
        <v>0.14319617127203177</v>
      </c>
      <c r="K49" s="459">
        <v>4.5798682239521507E-2</v>
      </c>
      <c r="L49" s="460">
        <v>24364947.108231012</v>
      </c>
      <c r="M49" s="460">
        <v>347090.10228158534</v>
      </c>
      <c r="N49" s="459">
        <v>1.4451335195958915E-2</v>
      </c>
      <c r="O49" s="458">
        <v>13742130.414719535</v>
      </c>
      <c r="P49" s="458">
        <v>-461592.76729437336</v>
      </c>
      <c r="Q49" s="459">
        <v>-3.2498012061998337E-2</v>
      </c>
      <c r="R49" s="185"/>
    </row>
    <row r="50" spans="1:18">
      <c r="A50" s="476"/>
      <c r="B50" s="476"/>
      <c r="C50" s="154" t="s">
        <v>111</v>
      </c>
      <c r="D50" s="458">
        <v>2363286.9988737809</v>
      </c>
      <c r="E50" s="458">
        <v>-793721.29187669605</v>
      </c>
      <c r="F50" s="463">
        <v>-0.25141565012742312</v>
      </c>
      <c r="G50" s="470">
        <v>0.65446275980842339</v>
      </c>
      <c r="H50" s="470">
        <v>-0.2535130713813184</v>
      </c>
      <c r="I50" s="471">
        <v>2.7254842908279242</v>
      </c>
      <c r="J50" s="471">
        <v>6.0671845276085712E-2</v>
      </c>
      <c r="K50" s="463">
        <v>2.2767773160681699E-2</v>
      </c>
      <c r="L50" s="464">
        <v>6441101.5901483605</v>
      </c>
      <c r="M50" s="464">
        <v>-1971733.393753848</v>
      </c>
      <c r="N50" s="463">
        <v>-0.23437205145788792</v>
      </c>
      <c r="O50" s="458">
        <v>2143489.3630650928</v>
      </c>
      <c r="P50" s="458">
        <v>-684724.15126339532</v>
      </c>
      <c r="Q50" s="463">
        <v>-0.2421048297076579</v>
      </c>
      <c r="R50" s="185"/>
    </row>
    <row r="51" spans="1:18">
      <c r="A51" s="476"/>
      <c r="B51" s="476"/>
      <c r="C51" s="154" t="s">
        <v>81</v>
      </c>
      <c r="D51" s="458">
        <v>2917101.134956317</v>
      </c>
      <c r="E51" s="458">
        <v>-623736.8245886066</v>
      </c>
      <c r="F51" s="459">
        <v>-0.17615514511394659</v>
      </c>
      <c r="G51" s="468">
        <v>0.80782996747055635</v>
      </c>
      <c r="H51" s="468">
        <v>-0.21053773807060649</v>
      </c>
      <c r="I51" s="469">
        <v>3.3470406198725522</v>
      </c>
      <c r="J51" s="469">
        <v>0.18317822385792137</v>
      </c>
      <c r="K51" s="459">
        <v>5.7897026143950633E-2</v>
      </c>
      <c r="L51" s="460">
        <v>9763655.9909751173</v>
      </c>
      <c r="M51" s="460">
        <v>-1439068.0796102416</v>
      </c>
      <c r="N51" s="459">
        <v>-0.12845697801204953</v>
      </c>
      <c r="O51" s="458">
        <v>6348286.5756172501</v>
      </c>
      <c r="P51" s="458">
        <v>-936362.12302144617</v>
      </c>
      <c r="Q51" s="459">
        <v>-0.12853909114332815</v>
      </c>
      <c r="R51" s="185"/>
    </row>
    <row r="52" spans="1:18">
      <c r="A52" s="476"/>
      <c r="B52" s="476"/>
      <c r="C52" s="154" t="s">
        <v>112</v>
      </c>
      <c r="D52" s="458">
        <v>1117700.7438085899</v>
      </c>
      <c r="E52" s="458">
        <v>226048.03757092473</v>
      </c>
      <c r="F52" s="463">
        <v>0.25351578702063948</v>
      </c>
      <c r="G52" s="470">
        <v>0.30952377505630457</v>
      </c>
      <c r="H52" s="470">
        <v>5.3078738326207631E-2</v>
      </c>
      <c r="I52" s="471">
        <v>3.4633205706376042</v>
      </c>
      <c r="J52" s="471">
        <v>0.14761965526038434</v>
      </c>
      <c r="K52" s="463">
        <v>4.452140257155552E-2</v>
      </c>
      <c r="L52" s="464">
        <v>3870955.9778492404</v>
      </c>
      <c r="M52" s="464">
        <v>914502.28357843868</v>
      </c>
      <c r="N52" s="463">
        <v>0.30932406800438567</v>
      </c>
      <c r="O52" s="458">
        <v>1876248.8895995896</v>
      </c>
      <c r="P52" s="458">
        <v>321623.06633697753</v>
      </c>
      <c r="Q52" s="463">
        <v>0.20688133538268647</v>
      </c>
      <c r="R52" s="185"/>
    </row>
    <row r="53" spans="1:18">
      <c r="A53" s="476"/>
      <c r="B53" s="476"/>
      <c r="C53" s="154" t="s">
        <v>83</v>
      </c>
      <c r="D53" s="458">
        <v>3347336.0096540842</v>
      </c>
      <c r="E53" s="458">
        <v>-37087.288263692055</v>
      </c>
      <c r="F53" s="459">
        <v>-1.0958229807278995E-2</v>
      </c>
      <c r="G53" s="468">
        <v>0.92697449100693385</v>
      </c>
      <c r="H53" s="468">
        <v>-4.6407354719647742E-2</v>
      </c>
      <c r="I53" s="469">
        <v>2.8896927338110263</v>
      </c>
      <c r="J53" s="469">
        <v>7.8548399515415035E-2</v>
      </c>
      <c r="K53" s="459">
        <v>2.7941788173995313E-2</v>
      </c>
      <c r="L53" s="460">
        <v>9672772.5447214022</v>
      </c>
      <c r="M53" s="460">
        <v>158670.16592177749</v>
      </c>
      <c r="N53" s="459">
        <v>1.6677365830679299E-2</v>
      </c>
      <c r="O53" s="458">
        <v>4789988.9226142773</v>
      </c>
      <c r="P53" s="458">
        <v>-286643.67879274487</v>
      </c>
      <c r="Q53" s="459">
        <v>-5.6463349093511257E-2</v>
      </c>
      <c r="R53" s="185"/>
    </row>
    <row r="54" spans="1:18">
      <c r="A54" s="476"/>
      <c r="B54" s="476"/>
      <c r="C54" s="154" t="s">
        <v>113</v>
      </c>
      <c r="D54" s="458">
        <v>2797479.4072372667</v>
      </c>
      <c r="E54" s="458">
        <v>839479.01226645056</v>
      </c>
      <c r="F54" s="463">
        <v>0.42874302498747091</v>
      </c>
      <c r="G54" s="470">
        <v>0.77470323927657514</v>
      </c>
      <c r="H54" s="470">
        <v>0.21156976848329734</v>
      </c>
      <c r="I54" s="471">
        <v>3.3015761303152718</v>
      </c>
      <c r="J54" s="471">
        <v>0.42618814096063984</v>
      </c>
      <c r="K54" s="463">
        <v>0.14821935075839832</v>
      </c>
      <c r="L54" s="464">
        <v>9236091.2359830756</v>
      </c>
      <c r="M54" s="464">
        <v>3606080.4171323655</v>
      </c>
      <c r="N54" s="463">
        <v>0.64051038855170406</v>
      </c>
      <c r="O54" s="458">
        <v>5847016.2942275144</v>
      </c>
      <c r="P54" s="458">
        <v>1005540.5987365544</v>
      </c>
      <c r="Q54" s="463">
        <v>0.20769299733819802</v>
      </c>
      <c r="R54" s="185"/>
    </row>
    <row r="55" spans="1:18">
      <c r="A55" s="476"/>
      <c r="B55" s="476" t="s">
        <v>123</v>
      </c>
      <c r="C55" s="154" t="s">
        <v>72</v>
      </c>
      <c r="D55" s="458">
        <v>364575651.22801822</v>
      </c>
      <c r="E55" s="458">
        <v>-1436939.7150130868</v>
      </c>
      <c r="F55" s="459">
        <v>-3.9259297373098892E-3</v>
      </c>
      <c r="G55" s="468">
        <v>8.2312613756211572</v>
      </c>
      <c r="H55" s="468">
        <v>-0.7241903580464335</v>
      </c>
      <c r="I55" s="469">
        <v>2.9937424505779231</v>
      </c>
      <c r="J55" s="469">
        <v>0.10213669878437859</v>
      </c>
      <c r="K55" s="459">
        <v>3.5321792647917988E-2</v>
      </c>
      <c r="L55" s="460">
        <v>1091445603.5284095</v>
      </c>
      <c r="M55" s="460">
        <v>33081490.328682303</v>
      </c>
      <c r="N55" s="459">
        <v>3.1257192034476508E-2</v>
      </c>
      <c r="O55" s="458">
        <v>429976570.34169424</v>
      </c>
      <c r="P55" s="458">
        <v>-12581599.637139022</v>
      </c>
      <c r="Q55" s="459">
        <v>-2.8429256289045069E-2</v>
      </c>
      <c r="R55" s="185"/>
    </row>
    <row r="56" spans="1:18">
      <c r="A56" s="476"/>
      <c r="B56" s="476"/>
      <c r="C56" s="154" t="s">
        <v>108</v>
      </c>
      <c r="D56" s="458">
        <v>667649450.05665755</v>
      </c>
      <c r="E56" s="458">
        <v>-17924109.428920388</v>
      </c>
      <c r="F56" s="463">
        <v>-2.6144691814500246E-2</v>
      </c>
      <c r="G56" s="470">
        <v>15.07395546629343</v>
      </c>
      <c r="H56" s="470">
        <v>-1.7003880229101753</v>
      </c>
      <c r="I56" s="471">
        <v>2.6470633651987585</v>
      </c>
      <c r="J56" s="471">
        <v>0.15930814965778906</v>
      </c>
      <c r="K56" s="463">
        <v>6.4036907113124888E-2</v>
      </c>
      <c r="L56" s="464">
        <v>1767310400.0400765</v>
      </c>
      <c r="M56" s="464">
        <v>61771201.792842865</v>
      </c>
      <c r="N56" s="463">
        <v>3.6217990097398255E-2</v>
      </c>
      <c r="O56" s="458">
        <v>543806305.51159978</v>
      </c>
      <c r="P56" s="458">
        <v>27807407.411097586</v>
      </c>
      <c r="Q56" s="463">
        <v>5.3890439521212849E-2</v>
      </c>
      <c r="R56" s="185"/>
    </row>
    <row r="57" spans="1:18">
      <c r="A57" s="476"/>
      <c r="B57" s="476"/>
      <c r="C57" s="154" t="s">
        <v>74</v>
      </c>
      <c r="D57" s="458">
        <v>710069566.22999907</v>
      </c>
      <c r="E57" s="458">
        <v>56618349.044451594</v>
      </c>
      <c r="F57" s="459">
        <v>8.664510457002457E-2</v>
      </c>
      <c r="G57" s="468">
        <v>16.031701993333453</v>
      </c>
      <c r="H57" s="468">
        <v>4.3315307689772098E-2</v>
      </c>
      <c r="I57" s="469">
        <v>2.9935118940093801</v>
      </c>
      <c r="J57" s="469">
        <v>0.12543369578715291</v>
      </c>
      <c r="K57" s="459">
        <v>4.3734405799989259E-2</v>
      </c>
      <c r="L57" s="460">
        <v>2125601692.0835834</v>
      </c>
      <c r="M57" s="460">
        <v>251452502.47193718</v>
      </c>
      <c r="N57" s="459">
        <v>0.13416888253386178</v>
      </c>
      <c r="O57" s="458">
        <v>613584917.51328635</v>
      </c>
      <c r="P57" s="458">
        <v>35754584.0318712</v>
      </c>
      <c r="Q57" s="459">
        <v>6.1877305430558846E-2</v>
      </c>
      <c r="R57" s="185"/>
    </row>
    <row r="58" spans="1:18">
      <c r="A58" s="476"/>
      <c r="B58" s="476"/>
      <c r="C58" s="154" t="s">
        <v>109</v>
      </c>
      <c r="D58" s="458">
        <v>99698300.157023862</v>
      </c>
      <c r="E58" s="458">
        <v>3376448.1968831718</v>
      </c>
      <c r="F58" s="463">
        <v>3.5053813108580932E-2</v>
      </c>
      <c r="G58" s="470">
        <v>2.2509533056675171</v>
      </c>
      <c r="H58" s="470">
        <v>-0.10581178239683542</v>
      </c>
      <c r="I58" s="471">
        <v>3.3058953112510823</v>
      </c>
      <c r="J58" s="471">
        <v>0.3640706239078737</v>
      </c>
      <c r="K58" s="463">
        <v>0.12375673692393599</v>
      </c>
      <c r="L58" s="464">
        <v>329592143.02880824</v>
      </c>
      <c r="M58" s="464">
        <v>46230141.001848519</v>
      </c>
      <c r="N58" s="463">
        <v>0.1631486955595764</v>
      </c>
      <c r="O58" s="458">
        <v>118283194.23183684</v>
      </c>
      <c r="P58" s="458">
        <v>17544414.844021603</v>
      </c>
      <c r="Q58" s="463">
        <v>0.1741575086638748</v>
      </c>
      <c r="R58" s="185"/>
    </row>
    <row r="59" spans="1:18">
      <c r="A59" s="476"/>
      <c r="B59" s="476"/>
      <c r="C59" s="154" t="s">
        <v>76</v>
      </c>
      <c r="D59" s="458">
        <v>869629565.09220088</v>
      </c>
      <c r="E59" s="458">
        <v>134743587.31933451</v>
      </c>
      <c r="F59" s="459">
        <v>0.18335305257515766</v>
      </c>
      <c r="G59" s="468">
        <v>19.634191768239358</v>
      </c>
      <c r="H59" s="468">
        <v>1.653291475335589</v>
      </c>
      <c r="I59" s="469">
        <v>2.6984379616461216</v>
      </c>
      <c r="J59" s="469">
        <v>0.10702343023335237</v>
      </c>
      <c r="K59" s="459">
        <v>4.1299232112820668E-2</v>
      </c>
      <c r="L59" s="460">
        <v>2346641431.0146017</v>
      </c>
      <c r="M59" s="460">
        <v>442247229.28251457</v>
      </c>
      <c r="N59" s="459">
        <v>0.23222462496487403</v>
      </c>
      <c r="O59" s="458">
        <v>533964105.51998109</v>
      </c>
      <c r="P59" s="458">
        <v>73893871.803904533</v>
      </c>
      <c r="Q59" s="459">
        <v>0.16061432883203375</v>
      </c>
      <c r="R59" s="185"/>
    </row>
    <row r="60" spans="1:18">
      <c r="A60" s="476"/>
      <c r="B60" s="476"/>
      <c r="C60" s="154" t="s">
        <v>77</v>
      </c>
      <c r="D60" s="458">
        <v>148684441.29037797</v>
      </c>
      <c r="E60" s="458">
        <v>-27614.233517408371</v>
      </c>
      <c r="F60" s="463">
        <v>-1.8568927327462873E-4</v>
      </c>
      <c r="G60" s="470">
        <v>3.3569452447713113</v>
      </c>
      <c r="H60" s="470">
        <v>-0.28168268337564095</v>
      </c>
      <c r="I60" s="471">
        <v>3.0385033300899549</v>
      </c>
      <c r="J60" s="471">
        <v>0.17537539610396724</v>
      </c>
      <c r="K60" s="463">
        <v>6.1253077105713968E-2</v>
      </c>
      <c r="L60" s="464">
        <v>451778169.99337786</v>
      </c>
      <c r="M60" s="464">
        <v>25996529.702437818</v>
      </c>
      <c r="N60" s="463">
        <v>6.1056013793065807E-2</v>
      </c>
      <c r="O60" s="458">
        <v>270959026.33730352</v>
      </c>
      <c r="P60" s="458">
        <v>3823010.7224551439</v>
      </c>
      <c r="Q60" s="463">
        <v>1.4311101831986174E-2</v>
      </c>
      <c r="R60" s="185"/>
    </row>
    <row r="61" spans="1:18">
      <c r="A61" s="476"/>
      <c r="B61" s="476"/>
      <c r="C61" s="154" t="s">
        <v>110</v>
      </c>
      <c r="D61" s="458">
        <v>18258960.011440802</v>
      </c>
      <c r="E61" s="458">
        <v>4863050.517222872</v>
      </c>
      <c r="F61" s="459">
        <v>0.36302503531558705</v>
      </c>
      <c r="G61" s="468">
        <v>0.41224440467963308</v>
      </c>
      <c r="H61" s="468">
        <v>8.4478574015298125E-2</v>
      </c>
      <c r="I61" s="469">
        <v>3.8389811923701491</v>
      </c>
      <c r="J61" s="469">
        <v>0.20028054656008987</v>
      </c>
      <c r="K61" s="459">
        <v>5.5041776187527723E-2</v>
      </c>
      <c r="L61" s="460">
        <v>70095804.07615988</v>
      </c>
      <c r="M61" s="460">
        <v>21352099.548335992</v>
      </c>
      <c r="N61" s="459">
        <v>0.43804835424742455</v>
      </c>
      <c r="O61" s="458">
        <v>32706649.790041242</v>
      </c>
      <c r="P61" s="458">
        <v>7161945.0633621775</v>
      </c>
      <c r="Q61" s="459">
        <v>0.28036906826651214</v>
      </c>
      <c r="R61" s="185"/>
    </row>
    <row r="62" spans="1:18">
      <c r="A62" s="476"/>
      <c r="B62" s="476"/>
      <c r="C62" s="154" t="s">
        <v>79</v>
      </c>
      <c r="D62" s="458">
        <v>94884916.838508055</v>
      </c>
      <c r="E62" s="458">
        <v>-1800775.3246212304</v>
      </c>
      <c r="F62" s="463">
        <v>-1.8625044557605691E-2</v>
      </c>
      <c r="G62" s="470">
        <v>2.1422784227939524</v>
      </c>
      <c r="H62" s="470">
        <v>-0.22338896387230633</v>
      </c>
      <c r="I62" s="471">
        <v>3.2658732378682305</v>
      </c>
      <c r="J62" s="471">
        <v>0.14861690877039191</v>
      </c>
      <c r="K62" s="463">
        <v>4.7675549611732745E-2</v>
      </c>
      <c r="L62" s="464">
        <v>309882110.58023608</v>
      </c>
      <c r="M62" s="464">
        <v>8488024.7515160441</v>
      </c>
      <c r="N62" s="463">
        <v>2.8162545818300244E-2</v>
      </c>
      <c r="O62" s="458">
        <v>175469149.40654862</v>
      </c>
      <c r="P62" s="458">
        <v>-6552021.9215056598</v>
      </c>
      <c r="Q62" s="463">
        <v>-3.5995933185689923E-2</v>
      </c>
      <c r="R62" s="185"/>
    </row>
    <row r="63" spans="1:18">
      <c r="A63" s="476"/>
      <c r="B63" s="476"/>
      <c r="C63" s="154" t="s">
        <v>111</v>
      </c>
      <c r="D63" s="458">
        <v>35906585.578437671</v>
      </c>
      <c r="E63" s="458">
        <v>-3395046.1025473177</v>
      </c>
      <c r="F63" s="459">
        <v>-8.6384354983152445E-2</v>
      </c>
      <c r="G63" s="468">
        <v>0.81068631436765493</v>
      </c>
      <c r="H63" s="468">
        <v>-0.15093051052519191</v>
      </c>
      <c r="I63" s="469">
        <v>2.6341498469956055</v>
      </c>
      <c r="J63" s="469">
        <v>9.2988435730012586E-2</v>
      </c>
      <c r="K63" s="459">
        <v>3.6592888321761857E-2</v>
      </c>
      <c r="L63" s="460">
        <v>94583326.907576203</v>
      </c>
      <c r="M63" s="460">
        <v>-5288462.919916153</v>
      </c>
      <c r="N63" s="459">
        <v>-5.2952519716036602E-2</v>
      </c>
      <c r="O63" s="458">
        <v>29267054.970913667</v>
      </c>
      <c r="P63" s="458">
        <v>-2134854.2437322699</v>
      </c>
      <c r="Q63" s="459">
        <v>-6.7984854969791703E-2</v>
      </c>
      <c r="R63" s="185"/>
    </row>
    <row r="64" spans="1:18">
      <c r="A64" s="476"/>
      <c r="B64" s="476"/>
      <c r="C64" s="154" t="s">
        <v>81</v>
      </c>
      <c r="D64" s="458">
        <v>39138033.696137883</v>
      </c>
      <c r="E64" s="458">
        <v>-4292057.5199320614</v>
      </c>
      <c r="F64" s="463">
        <v>-9.8826813385644474E-2</v>
      </c>
      <c r="G64" s="470">
        <v>0.88364481828571706</v>
      </c>
      <c r="H64" s="470">
        <v>-0.17898552640324983</v>
      </c>
      <c r="I64" s="471">
        <v>3.3308140184008419</v>
      </c>
      <c r="J64" s="471">
        <v>0.12035682890335497</v>
      </c>
      <c r="K64" s="463">
        <v>3.7488999790149413E-2</v>
      </c>
      <c r="L64" s="464">
        <v>130361511.28774057</v>
      </c>
      <c r="M64" s="464">
        <v>-9068937.2974228412</v>
      </c>
      <c r="N64" s="463">
        <v>-6.5042731981770685E-2</v>
      </c>
      <c r="O64" s="458">
        <v>84118398.344135717</v>
      </c>
      <c r="P64" s="458">
        <v>-8827389.7122217566</v>
      </c>
      <c r="Q64" s="463">
        <v>-9.4973531311276727E-2</v>
      </c>
      <c r="R64" s="185"/>
    </row>
    <row r="65" spans="1:18">
      <c r="A65" s="476"/>
      <c r="B65" s="476"/>
      <c r="C65" s="154" t="s">
        <v>112</v>
      </c>
      <c r="D65" s="458">
        <v>13306564.386541946</v>
      </c>
      <c r="E65" s="458">
        <v>4404989.7484951448</v>
      </c>
      <c r="F65" s="459">
        <v>0.49485511582046288</v>
      </c>
      <c r="G65" s="468">
        <v>0.30043095063596287</v>
      </c>
      <c r="H65" s="468">
        <v>8.2630732836691922E-2</v>
      </c>
      <c r="I65" s="469">
        <v>3.5032474182521889</v>
      </c>
      <c r="J65" s="469">
        <v>0.27509395680469817</v>
      </c>
      <c r="K65" s="459">
        <v>8.5217124926070642E-2</v>
      </c>
      <c r="L65" s="460">
        <v>46616187.332959592</v>
      </c>
      <c r="M65" s="460">
        <v>17880538.352815617</v>
      </c>
      <c r="N65" s="459">
        <v>0.62224237097171098</v>
      </c>
      <c r="O65" s="458">
        <v>23559852.513190903</v>
      </c>
      <c r="P65" s="458">
        <v>9323661.9637069274</v>
      </c>
      <c r="Q65" s="459">
        <v>0.65492674682166896</v>
      </c>
      <c r="R65" s="185"/>
    </row>
    <row r="66" spans="1:18">
      <c r="A66" s="476"/>
      <c r="B66" s="476"/>
      <c r="C66" s="154" t="s">
        <v>83</v>
      </c>
      <c r="D66" s="458">
        <v>42239591.725876726</v>
      </c>
      <c r="E66" s="458">
        <v>-92493.169308640063</v>
      </c>
      <c r="F66" s="463">
        <v>-2.1849424505703892E-3</v>
      </c>
      <c r="G66" s="470">
        <v>0.95367070928651199</v>
      </c>
      <c r="H66" s="470">
        <v>-8.2094049755226939E-2</v>
      </c>
      <c r="I66" s="471">
        <v>2.9039105190164456</v>
      </c>
      <c r="J66" s="471">
        <v>0.18085740762224223</v>
      </c>
      <c r="K66" s="463">
        <v>6.6417142899443199E-2</v>
      </c>
      <c r="L66" s="464">
        <v>122659994.73173344</v>
      </c>
      <c r="M66" s="464">
        <v>7387479.2460953742</v>
      </c>
      <c r="N66" s="463">
        <v>6.4087082813906224E-2</v>
      </c>
      <c r="O66" s="458">
        <v>61357515.408562951</v>
      </c>
      <c r="P66" s="458">
        <v>-912238.80927377194</v>
      </c>
      <c r="Q66" s="463">
        <v>-1.4649789785302665E-2</v>
      </c>
      <c r="R66" s="185"/>
    </row>
    <row r="67" spans="1:18">
      <c r="A67" s="476"/>
      <c r="B67" s="476"/>
      <c r="C67" s="154" t="s">
        <v>113</v>
      </c>
      <c r="D67" s="458">
        <v>30335883.157723885</v>
      </c>
      <c r="E67" s="458">
        <v>8905258.9241574146</v>
      </c>
      <c r="F67" s="459">
        <v>0.41553894217459325</v>
      </c>
      <c r="G67" s="468">
        <v>0.6849129460249016</v>
      </c>
      <c r="H67" s="468">
        <v>0.16055688370587773</v>
      </c>
      <c r="I67" s="469">
        <v>3.207391293795518</v>
      </c>
      <c r="J67" s="469">
        <v>0.51034082232664613</v>
      </c>
      <c r="K67" s="459">
        <v>0.18922182870708515</v>
      </c>
      <c r="L67" s="460">
        <v>97299047.529681683</v>
      </c>
      <c r="M67" s="460">
        <v>39499572.336669005</v>
      </c>
      <c r="N67" s="459">
        <v>0.68338980941896288</v>
      </c>
      <c r="O67" s="458">
        <v>68103680.721323639</v>
      </c>
      <c r="P67" s="458">
        <v>16233777.991104491</v>
      </c>
      <c r="Q67" s="459">
        <v>0.31297105135396314</v>
      </c>
      <c r="R67" s="185"/>
    </row>
    <row r="68" spans="1:18">
      <c r="A68" s="476"/>
      <c r="B68" s="476" t="s">
        <v>124</v>
      </c>
      <c r="C68" s="154" t="s">
        <v>72</v>
      </c>
      <c r="D68" s="458">
        <v>58175377.168408848</v>
      </c>
      <c r="E68" s="458">
        <v>-1458856.8001263663</v>
      </c>
      <c r="F68" s="463">
        <v>-2.4463411417275895E-2</v>
      </c>
      <c r="G68" s="470">
        <v>7.9389859852143658</v>
      </c>
      <c r="H68" s="470">
        <v>-0.72745479948398462</v>
      </c>
      <c r="I68" s="471">
        <v>3.0019278152832043</v>
      </c>
      <c r="J68" s="471">
        <v>0.11390775601688929</v>
      </c>
      <c r="K68" s="463">
        <v>3.9441469823387205E-2</v>
      </c>
      <c r="L68" s="464">
        <v>174638282.88643798</v>
      </c>
      <c r="M68" s="464">
        <v>2413418.9663276076</v>
      </c>
      <c r="N68" s="463">
        <v>1.4013185502919693E-2</v>
      </c>
      <c r="O68" s="458">
        <v>68461675.717262134</v>
      </c>
      <c r="P68" s="458">
        <v>-2071672.5836723596</v>
      </c>
      <c r="Q68" s="463">
        <v>-2.9371533233236741E-2</v>
      </c>
      <c r="R68" s="185"/>
    </row>
    <row r="69" spans="1:18">
      <c r="A69" s="476"/>
      <c r="B69" s="476"/>
      <c r="C69" s="154" t="s">
        <v>108</v>
      </c>
      <c r="D69" s="458">
        <v>105864766.99738628</v>
      </c>
      <c r="E69" s="458">
        <v>-5435176.2150837928</v>
      </c>
      <c r="F69" s="459">
        <v>-4.883359378457288E-2</v>
      </c>
      <c r="G69" s="468">
        <v>14.446986722359076</v>
      </c>
      <c r="H69" s="468">
        <v>-1.7278561992436234</v>
      </c>
      <c r="I69" s="469">
        <v>2.6927960271246469</v>
      </c>
      <c r="J69" s="469">
        <v>0.16581740936306177</v>
      </c>
      <c r="K69" s="459">
        <v>6.5618841488237031E-2</v>
      </c>
      <c r="L69" s="460">
        <v>285072223.98303819</v>
      </c>
      <c r="M69" s="460">
        <v>3819647.327047646</v>
      </c>
      <c r="N69" s="459">
        <v>1.3580843853813239E-2</v>
      </c>
      <c r="O69" s="458">
        <v>86927949.663498297</v>
      </c>
      <c r="P69" s="458">
        <v>1303828.3323590606</v>
      </c>
      <c r="Q69" s="459">
        <v>1.5227348463135617E-2</v>
      </c>
      <c r="R69" s="185"/>
    </row>
    <row r="70" spans="1:18">
      <c r="A70" s="476"/>
      <c r="B70" s="476"/>
      <c r="C70" s="154" t="s">
        <v>74</v>
      </c>
      <c r="D70" s="458">
        <v>119359761.85658032</v>
      </c>
      <c r="E70" s="458">
        <v>8871197.6635288894</v>
      </c>
      <c r="F70" s="463">
        <v>8.0290641192772377E-2</v>
      </c>
      <c r="G70" s="470">
        <v>16.288600481863156</v>
      </c>
      <c r="H70" s="470">
        <v>0.23167251879666395</v>
      </c>
      <c r="I70" s="471">
        <v>3.0168115780033227</v>
      </c>
      <c r="J70" s="471">
        <v>0.14368769723740593</v>
      </c>
      <c r="K70" s="463">
        <v>5.0010964789691456E-2</v>
      </c>
      <c r="L70" s="464">
        <v>360085911.51665086</v>
      </c>
      <c r="M70" s="464">
        <v>42638579.182056844</v>
      </c>
      <c r="N70" s="463">
        <v>0.13431701841209734</v>
      </c>
      <c r="O70" s="458">
        <v>101439651.11636464</v>
      </c>
      <c r="P70" s="458">
        <v>4751089.636732623</v>
      </c>
      <c r="Q70" s="463">
        <v>4.913807346004901E-2</v>
      </c>
      <c r="R70" s="185"/>
    </row>
    <row r="71" spans="1:18">
      <c r="A71" s="476"/>
      <c r="B71" s="476"/>
      <c r="C71" s="154" t="s">
        <v>109</v>
      </c>
      <c r="D71" s="458">
        <v>15782708.939612368</v>
      </c>
      <c r="E71" s="458">
        <v>204105.36267015524</v>
      </c>
      <c r="F71" s="459">
        <v>1.3101646862126348E-2</v>
      </c>
      <c r="G71" s="468">
        <v>2.153809930919389</v>
      </c>
      <c r="H71" s="468">
        <v>-0.11017564285515524</v>
      </c>
      <c r="I71" s="469">
        <v>3.4079481568185686</v>
      </c>
      <c r="J71" s="469">
        <v>0.38858300666867907</v>
      </c>
      <c r="K71" s="459">
        <v>0.12869692380512132</v>
      </c>
      <c r="L71" s="460">
        <v>53786653.840355918</v>
      </c>
      <c r="M71" s="460">
        <v>6749161.1121361852</v>
      </c>
      <c r="N71" s="459">
        <v>0.14348471231518437</v>
      </c>
      <c r="O71" s="458">
        <v>19371118.559423074</v>
      </c>
      <c r="P71" s="458">
        <v>2791762.9342493713</v>
      </c>
      <c r="Q71" s="459">
        <v>0.16838790344845636</v>
      </c>
      <c r="R71" s="185"/>
    </row>
    <row r="72" spans="1:18">
      <c r="A72" s="476"/>
      <c r="B72" s="476"/>
      <c r="C72" s="154" t="s">
        <v>76</v>
      </c>
      <c r="D72" s="458">
        <v>147149094.15642214</v>
      </c>
      <c r="E72" s="458">
        <v>19810491.264269039</v>
      </c>
      <c r="F72" s="463">
        <v>0.15557333608447974</v>
      </c>
      <c r="G72" s="470">
        <v>20.080911428610445</v>
      </c>
      <c r="H72" s="470">
        <v>1.5752245415559329</v>
      </c>
      <c r="I72" s="471">
        <v>2.7215832593271467</v>
      </c>
      <c r="J72" s="471">
        <v>0.10092263382856226</v>
      </c>
      <c r="K72" s="463">
        <v>3.8510378965747077E-2</v>
      </c>
      <c r="L72" s="464">
        <v>400478511.28127259</v>
      </c>
      <c r="M72" s="464">
        <v>66767248.575806797</v>
      </c>
      <c r="N72" s="463">
        <v>0.20007490317980578</v>
      </c>
      <c r="O72" s="458">
        <v>90278429.959557146</v>
      </c>
      <c r="P72" s="458">
        <v>11314195.58315967</v>
      </c>
      <c r="Q72" s="463">
        <v>0.14328253382700434</v>
      </c>
      <c r="R72" s="185"/>
    </row>
    <row r="73" spans="1:18">
      <c r="A73" s="476"/>
      <c r="B73" s="476"/>
      <c r="C73" s="154" t="s">
        <v>77</v>
      </c>
      <c r="D73" s="458">
        <v>23311320.35269602</v>
      </c>
      <c r="E73" s="458">
        <v>-1085498.2852442227</v>
      </c>
      <c r="F73" s="459">
        <v>-4.4493435859548139E-2</v>
      </c>
      <c r="G73" s="468">
        <v>3.1812126467380133</v>
      </c>
      <c r="H73" s="468">
        <v>-0.36429418700940808</v>
      </c>
      <c r="I73" s="469">
        <v>3.0051421995877625</v>
      </c>
      <c r="J73" s="469">
        <v>8.4192597950341064E-2</v>
      </c>
      <c r="K73" s="459">
        <v>2.8823707845949998E-2</v>
      </c>
      <c r="L73" s="460">
        <v>70053832.519995898</v>
      </c>
      <c r="M73" s="460">
        <v>-1208045.1617160738</v>
      </c>
      <c r="N73" s="459">
        <v>-1.6952193809876216E-2</v>
      </c>
      <c r="O73" s="458">
        <v>42166231.877963386</v>
      </c>
      <c r="P73" s="458">
        <v>-1764918.1476376951</v>
      </c>
      <c r="Q73" s="459">
        <v>-4.0174640240676171E-2</v>
      </c>
      <c r="R73" s="185"/>
    </row>
    <row r="74" spans="1:18">
      <c r="A74" s="476"/>
      <c r="B74" s="476"/>
      <c r="C74" s="154" t="s">
        <v>110</v>
      </c>
      <c r="D74" s="458">
        <v>3004482.9797947477</v>
      </c>
      <c r="E74" s="458">
        <v>664030.92524208408</v>
      </c>
      <c r="F74" s="463">
        <v>0.28371908920347527</v>
      </c>
      <c r="G74" s="470">
        <v>0.41001106362157497</v>
      </c>
      <c r="H74" s="470">
        <v>6.9881111572415278E-2</v>
      </c>
      <c r="I74" s="471">
        <v>3.8935716953085935</v>
      </c>
      <c r="J74" s="471">
        <v>0.17999755852956367</v>
      </c>
      <c r="K74" s="463">
        <v>4.8470166987344604E-2</v>
      </c>
      <c r="L74" s="464">
        <v>11698169.889165251</v>
      </c>
      <c r="M74" s="464">
        <v>3006727.6710071359</v>
      </c>
      <c r="N74" s="463">
        <v>0.34594116782200962</v>
      </c>
      <c r="O74" s="458">
        <v>5190717.1558124023</v>
      </c>
      <c r="P74" s="458">
        <v>760314.81289228331</v>
      </c>
      <c r="Q74" s="463">
        <v>0.17161303963900326</v>
      </c>
      <c r="R74" s="185"/>
    </row>
    <row r="75" spans="1:18">
      <c r="A75" s="476"/>
      <c r="B75" s="476"/>
      <c r="C75" s="154" t="s">
        <v>79</v>
      </c>
      <c r="D75" s="458">
        <v>15130540.924562292</v>
      </c>
      <c r="E75" s="458">
        <v>-42107.234776932746</v>
      </c>
      <c r="F75" s="459">
        <v>-2.775206696598607E-3</v>
      </c>
      <c r="G75" s="468">
        <v>2.0648108907155001</v>
      </c>
      <c r="H75" s="468">
        <v>-0.14017856029942122</v>
      </c>
      <c r="I75" s="469">
        <v>3.2614812918537832</v>
      </c>
      <c r="J75" s="469">
        <v>0.12533329774555169</v>
      </c>
      <c r="K75" s="459">
        <v>3.9964089061170216E-2</v>
      </c>
      <c r="L75" s="460">
        <v>49347976.16108796</v>
      </c>
      <c r="M75" s="460">
        <v>1764306.0708663017</v>
      </c>
      <c r="N75" s="459">
        <v>3.7077973756985648E-2</v>
      </c>
      <c r="O75" s="458">
        <v>28084257.23125172</v>
      </c>
      <c r="P75" s="458">
        <v>-80676.166365019977</v>
      </c>
      <c r="Q75" s="459">
        <v>-2.8644188582333603E-3</v>
      </c>
      <c r="R75" s="185"/>
    </row>
    <row r="76" spans="1:18">
      <c r="A76" s="476"/>
      <c r="B76" s="476"/>
      <c r="C76" s="154" t="s">
        <v>111</v>
      </c>
      <c r="D76" s="458">
        <v>5341833.7780731004</v>
      </c>
      <c r="E76" s="458">
        <v>-931509.66766453627</v>
      </c>
      <c r="F76" s="463">
        <v>-0.1484869552770049</v>
      </c>
      <c r="G76" s="470">
        <v>0.72898098067675954</v>
      </c>
      <c r="H76" s="470">
        <v>-0.18270272642420982</v>
      </c>
      <c r="I76" s="471">
        <v>2.6792937562707992</v>
      </c>
      <c r="J76" s="471">
        <v>4.8247181465637112E-2</v>
      </c>
      <c r="K76" s="463">
        <v>1.8337638690113262E-2</v>
      </c>
      <c r="L76" s="464">
        <v>14312341.888627712</v>
      </c>
      <c r="M76" s="464">
        <v>-2193116.8968567103</v>
      </c>
      <c r="N76" s="463">
        <v>-0.13287221672295638</v>
      </c>
      <c r="O76" s="458">
        <v>4579127.5701663615</v>
      </c>
      <c r="P76" s="458">
        <v>-902521.89658265281</v>
      </c>
      <c r="Q76" s="463">
        <v>-0.1646442192367891</v>
      </c>
      <c r="R76" s="185"/>
    </row>
    <row r="77" spans="1:18">
      <c r="A77" s="476"/>
      <c r="B77" s="476"/>
      <c r="C77" s="154" t="s">
        <v>81</v>
      </c>
      <c r="D77" s="458">
        <v>5999090.2170754392</v>
      </c>
      <c r="E77" s="458">
        <v>-1093756.0626733862</v>
      </c>
      <c r="F77" s="459">
        <v>-0.15420552194909809</v>
      </c>
      <c r="G77" s="468">
        <v>0.81867441992729173</v>
      </c>
      <c r="H77" s="468">
        <v>-0.21210485210703056</v>
      </c>
      <c r="I77" s="469">
        <v>3.3164705372376773</v>
      </c>
      <c r="J77" s="469">
        <v>0.16054893434726969</v>
      </c>
      <c r="K77" s="459">
        <v>5.0872282188577832E-2</v>
      </c>
      <c r="L77" s="460">
        <v>19895805.955161475</v>
      </c>
      <c r="M77" s="460">
        <v>-2488660.845078703</v>
      </c>
      <c r="N77" s="459">
        <v>-0.11117802658815176</v>
      </c>
      <c r="O77" s="458">
        <v>13045289.541036615</v>
      </c>
      <c r="P77" s="458">
        <v>-1546553.1712049302</v>
      </c>
      <c r="Q77" s="459">
        <v>-0.10598751656687466</v>
      </c>
      <c r="R77" s="185"/>
    </row>
    <row r="78" spans="1:18">
      <c r="A78" s="476"/>
      <c r="B78" s="476"/>
      <c r="C78" s="154" t="s">
        <v>112</v>
      </c>
      <c r="D78" s="458">
        <v>2234776.6640695999</v>
      </c>
      <c r="E78" s="458">
        <v>483579.13444271428</v>
      </c>
      <c r="F78" s="463">
        <v>0.2761419692875805</v>
      </c>
      <c r="G78" s="470">
        <v>0.30497199123905433</v>
      </c>
      <c r="H78" s="470">
        <v>5.0476398978590464E-2</v>
      </c>
      <c r="I78" s="471">
        <v>3.4414549620191588</v>
      </c>
      <c r="J78" s="471">
        <v>0.12260687232243228</v>
      </c>
      <c r="K78" s="463">
        <v>3.6942598458501903E-2</v>
      </c>
      <c r="L78" s="464">
        <v>7690883.2395669473</v>
      </c>
      <c r="M78" s="464">
        <v>1878924.6636831313</v>
      </c>
      <c r="N78" s="463">
        <v>0.32328596963501344</v>
      </c>
      <c r="O78" s="458">
        <v>3827243.6590518765</v>
      </c>
      <c r="P78" s="458">
        <v>784966.72257234808</v>
      </c>
      <c r="Q78" s="463">
        <v>0.25801948309173273</v>
      </c>
      <c r="R78" s="185"/>
    </row>
    <row r="79" spans="1:18">
      <c r="A79" s="476"/>
      <c r="B79" s="476"/>
      <c r="C79" s="154" t="s">
        <v>83</v>
      </c>
      <c r="D79" s="458">
        <v>6694811.8784132898</v>
      </c>
      <c r="E79" s="458">
        <v>118141.6955160005</v>
      </c>
      <c r="F79" s="459">
        <v>1.7963755552654809E-2</v>
      </c>
      <c r="G79" s="468">
        <v>0.9136170707154776</v>
      </c>
      <c r="H79" s="468">
        <v>-4.2148081405761539E-2</v>
      </c>
      <c r="I79" s="469">
        <v>2.8857472831683646</v>
      </c>
      <c r="J79" s="469">
        <v>6.6641760596785282E-2</v>
      </c>
      <c r="K79" s="459">
        <v>2.3639328171013222E-2</v>
      </c>
      <c r="L79" s="460">
        <v>19319535.189454447</v>
      </c>
      <c r="M79" s="460">
        <v>779207.95671686158</v>
      </c>
      <c r="N79" s="459">
        <v>4.2027734836361193E-2</v>
      </c>
      <c r="O79" s="458">
        <v>9637421.4161936417</v>
      </c>
      <c r="P79" s="458">
        <v>-300869.7409085054</v>
      </c>
      <c r="Q79" s="459">
        <v>-3.0273790146860054E-2</v>
      </c>
      <c r="R79" s="185"/>
    </row>
    <row r="80" spans="1:18">
      <c r="A80" s="476"/>
      <c r="B80" s="476"/>
      <c r="C80" s="154" t="s">
        <v>113</v>
      </c>
      <c r="D80" s="458">
        <v>5644452.6452452159</v>
      </c>
      <c r="E80" s="458">
        <v>1803196.3425064599</v>
      </c>
      <c r="F80" s="463">
        <v>0.46942880151496502</v>
      </c>
      <c r="G80" s="470">
        <v>0.77027829686580707</v>
      </c>
      <c r="H80" s="470">
        <v>0.21204155814791648</v>
      </c>
      <c r="I80" s="471">
        <v>3.2766136665881591</v>
      </c>
      <c r="J80" s="471">
        <v>0.42479746283516384</v>
      </c>
      <c r="K80" s="463">
        <v>0.14895681645827302</v>
      </c>
      <c r="L80" s="464">
        <v>18494690.677820161</v>
      </c>
      <c r="M80" s="464">
        <v>7540133.710901456</v>
      </c>
      <c r="N80" s="463">
        <v>0.68831023780072986</v>
      </c>
      <c r="O80" s="458">
        <v>11860605.962701466</v>
      </c>
      <c r="P80" s="458">
        <v>2380389.1117721256</v>
      </c>
      <c r="Q80" s="463">
        <v>0.25109015428679538</v>
      </c>
      <c r="R80" s="185"/>
    </row>
    <row r="81" spans="1:18">
      <c r="A81" s="476" t="s">
        <v>58</v>
      </c>
      <c r="B81" s="476" t="s">
        <v>122</v>
      </c>
      <c r="C81" s="154" t="s">
        <v>72</v>
      </c>
      <c r="D81" s="458">
        <v>17361683.41681166</v>
      </c>
      <c r="E81" s="458">
        <v>-1263827.6282450818</v>
      </c>
      <c r="F81" s="459">
        <v>-6.7854655111893147E-2</v>
      </c>
      <c r="G81" s="468">
        <v>8.9847394667803169</v>
      </c>
      <c r="H81" s="468">
        <v>-0.87161996796396402</v>
      </c>
      <c r="I81" s="469">
        <v>3.1771588394064394</v>
      </c>
      <c r="J81" s="469">
        <v>0.11112044532786447</v>
      </c>
      <c r="K81" s="459">
        <v>3.6242352849354675E-2</v>
      </c>
      <c r="L81" s="460">
        <v>55160825.934699357</v>
      </c>
      <c r="M81" s="460">
        <v>-1945706.0387791768</v>
      </c>
      <c r="N81" s="459">
        <v>-3.4071514615575033E-2</v>
      </c>
      <c r="O81" s="458">
        <v>22976530.34461049</v>
      </c>
      <c r="P81" s="458">
        <v>-2015754.3453089707</v>
      </c>
      <c r="Q81" s="459">
        <v>-8.0655064965789905E-2</v>
      </c>
      <c r="R81" s="185"/>
    </row>
    <row r="82" spans="1:18">
      <c r="A82" s="476"/>
      <c r="B82" s="476"/>
      <c r="C82" s="154" t="s">
        <v>108</v>
      </c>
      <c r="D82" s="458">
        <v>23274349.295964383</v>
      </c>
      <c r="E82" s="458">
        <v>-465824.42547434568</v>
      </c>
      <c r="F82" s="463">
        <v>-1.9621778296157948E-2</v>
      </c>
      <c r="G82" s="470">
        <v>12.044567318892172</v>
      </c>
      <c r="H82" s="470">
        <v>-0.51839992940101354</v>
      </c>
      <c r="I82" s="471">
        <v>3.0505910851306042</v>
      </c>
      <c r="J82" s="471">
        <v>0.13095390378402882</v>
      </c>
      <c r="K82" s="463">
        <v>4.4852800416670661E-2</v>
      </c>
      <c r="L82" s="464">
        <v>71000522.474484697</v>
      </c>
      <c r="M82" s="464">
        <v>1687828.5857452899</v>
      </c>
      <c r="N82" s="463">
        <v>2.4350930414774947E-2</v>
      </c>
      <c r="O82" s="458">
        <v>25028548.094258912</v>
      </c>
      <c r="P82" s="458">
        <v>-435613.45537339151</v>
      </c>
      <c r="Q82" s="463">
        <v>-1.7106923176101262E-2</v>
      </c>
      <c r="R82" s="185"/>
    </row>
    <row r="83" spans="1:18">
      <c r="A83" s="476"/>
      <c r="B83" s="476"/>
      <c r="C83" s="154" t="s">
        <v>74</v>
      </c>
      <c r="D83" s="458">
        <v>36527342.772917286</v>
      </c>
      <c r="E83" s="458">
        <v>1274958.386796087</v>
      </c>
      <c r="F83" s="459">
        <v>3.6166585863566039E-2</v>
      </c>
      <c r="G83" s="468">
        <v>18.903043578749465</v>
      </c>
      <c r="H83" s="468">
        <v>0.2479757741216595</v>
      </c>
      <c r="I83" s="469">
        <v>3.2100153537807166</v>
      </c>
      <c r="J83" s="469">
        <v>0.16089367742412586</v>
      </c>
      <c r="K83" s="459">
        <v>5.2767221023589467E-2</v>
      </c>
      <c r="L83" s="460">
        <v>117253331.13387558</v>
      </c>
      <c r="M83" s="460">
        <v>9764521.7588988096</v>
      </c>
      <c r="N83" s="459">
        <v>9.084221711708694E-2</v>
      </c>
      <c r="O83" s="458">
        <v>33595130.688559949</v>
      </c>
      <c r="P83" s="458">
        <v>46941.929250437766</v>
      </c>
      <c r="Q83" s="459">
        <v>1.3992388557016074E-3</v>
      </c>
      <c r="R83" s="185"/>
    </row>
    <row r="84" spans="1:18">
      <c r="A84" s="476"/>
      <c r="B84" s="476"/>
      <c r="C84" s="154" t="s">
        <v>109</v>
      </c>
      <c r="D84" s="458">
        <v>5088686.4484010516</v>
      </c>
      <c r="E84" s="458">
        <v>538750.91901956499</v>
      </c>
      <c r="F84" s="463">
        <v>0.11840847316199274</v>
      </c>
      <c r="G84" s="470">
        <v>2.6334152552710997</v>
      </c>
      <c r="H84" s="470">
        <v>0.22565313405941767</v>
      </c>
      <c r="I84" s="471">
        <v>3.7721155974950507</v>
      </c>
      <c r="J84" s="471">
        <v>0.27444706405631214</v>
      </c>
      <c r="K84" s="463">
        <v>7.846571549948704E-2</v>
      </c>
      <c r="L84" s="464">
        <v>19195113.5227753</v>
      </c>
      <c r="M84" s="464">
        <v>3280947.1924827453</v>
      </c>
      <c r="N84" s="463">
        <v>0.20616519422933735</v>
      </c>
      <c r="O84" s="458">
        <v>7174136.4044152629</v>
      </c>
      <c r="P84" s="458">
        <v>1001978.6549592474</v>
      </c>
      <c r="Q84" s="463">
        <v>0.16233847150902084</v>
      </c>
      <c r="R84" s="185"/>
    </row>
    <row r="85" spans="1:18">
      <c r="A85" s="476"/>
      <c r="B85" s="476"/>
      <c r="C85" s="154" t="s">
        <v>76</v>
      </c>
      <c r="D85" s="458">
        <v>41616515.08159896</v>
      </c>
      <c r="E85" s="458">
        <v>5254253.0175718293</v>
      </c>
      <c r="F85" s="459">
        <v>0.14449741900875349</v>
      </c>
      <c r="G85" s="468">
        <v>21.536710268627097</v>
      </c>
      <c r="H85" s="468">
        <v>2.294310750223655</v>
      </c>
      <c r="I85" s="469">
        <v>2.976431249133038</v>
      </c>
      <c r="J85" s="469">
        <v>0.12353759722767998</v>
      </c>
      <c r="K85" s="459">
        <v>4.3302559541668548E-2</v>
      </c>
      <c r="L85" s="460">
        <v>123868695.96888751</v>
      </c>
      <c r="M85" s="460">
        <v>20131029.357505485</v>
      </c>
      <c r="N85" s="459">
        <v>0.19405708664066601</v>
      </c>
      <c r="O85" s="458">
        <v>28971131.807084855</v>
      </c>
      <c r="P85" s="458">
        <v>3140417.2417896427</v>
      </c>
      <c r="Q85" s="459">
        <v>0.12157686284098938</v>
      </c>
      <c r="R85" s="185"/>
    </row>
    <row r="86" spans="1:18">
      <c r="A86" s="476"/>
      <c r="B86" s="476"/>
      <c r="C86" s="154" t="s">
        <v>77</v>
      </c>
      <c r="D86" s="458">
        <v>7588875.3964997577</v>
      </c>
      <c r="E86" s="458">
        <v>-698188.48936982639</v>
      </c>
      <c r="F86" s="463">
        <v>-8.4250405087418198E-2</v>
      </c>
      <c r="G86" s="470">
        <v>3.9272728713268394</v>
      </c>
      <c r="H86" s="470">
        <v>-0.45812520554887826</v>
      </c>
      <c r="I86" s="471">
        <v>3.1731211342667742</v>
      </c>
      <c r="J86" s="471">
        <v>0.11350972873148457</v>
      </c>
      <c r="K86" s="463">
        <v>3.7099393905424945E-2</v>
      </c>
      <c r="L86" s="464">
        <v>24080420.905950528</v>
      </c>
      <c r="M86" s="464">
        <v>-1274774.2776556499</v>
      </c>
      <c r="N86" s="463">
        <v>-5.0276650147022983E-2</v>
      </c>
      <c r="O86" s="458">
        <v>15278079.293182122</v>
      </c>
      <c r="P86" s="458">
        <v>-1233163.6379013583</v>
      </c>
      <c r="Q86" s="463">
        <v>-7.4686299695818067E-2</v>
      </c>
      <c r="R86" s="185"/>
    </row>
    <row r="87" spans="1:18">
      <c r="A87" s="476"/>
      <c r="B87" s="476"/>
      <c r="C87" s="154" t="s">
        <v>110</v>
      </c>
      <c r="D87" s="458">
        <v>1098167.8708884188</v>
      </c>
      <c r="E87" s="458">
        <v>176865.94007500436</v>
      </c>
      <c r="F87" s="459">
        <v>0.19197391664950708</v>
      </c>
      <c r="G87" s="468">
        <v>0.56830619323280118</v>
      </c>
      <c r="H87" s="468">
        <v>8.0766122195074841E-2</v>
      </c>
      <c r="I87" s="469">
        <v>3.9980108358219</v>
      </c>
      <c r="J87" s="469">
        <v>0.18975247978141496</v>
      </c>
      <c r="K87" s="459">
        <v>4.9826577411807751E-2</v>
      </c>
      <c r="L87" s="460">
        <v>4390487.0473633632</v>
      </c>
      <c r="M87" s="460">
        <v>881931.27090694522</v>
      </c>
      <c r="N87" s="459">
        <v>0.25136589728029946</v>
      </c>
      <c r="O87" s="458">
        <v>1851611.2117093436</v>
      </c>
      <c r="P87" s="458">
        <v>163487.30404637451</v>
      </c>
      <c r="Q87" s="459">
        <v>9.6845559324318542E-2</v>
      </c>
      <c r="R87" s="185"/>
    </row>
    <row r="88" spans="1:18">
      <c r="A88" s="476"/>
      <c r="B88" s="476"/>
      <c r="C88" s="154" t="s">
        <v>79</v>
      </c>
      <c r="D88" s="458">
        <v>5554474.0358327869</v>
      </c>
      <c r="E88" s="458">
        <v>-273080.56860391423</v>
      </c>
      <c r="F88" s="463">
        <v>-4.6860233346592645E-2</v>
      </c>
      <c r="G88" s="470">
        <v>2.8744621641141612</v>
      </c>
      <c r="H88" s="470">
        <v>-0.20939806758517099</v>
      </c>
      <c r="I88" s="471">
        <v>3.41512239513751</v>
      </c>
      <c r="J88" s="471">
        <v>0.18255934184875722</v>
      </c>
      <c r="K88" s="463">
        <v>5.6475106235909164E-2</v>
      </c>
      <c r="L88" s="464">
        <v>18969208.67298238</v>
      </c>
      <c r="M88" s="464">
        <v>131270.96765754744</v>
      </c>
      <c r="N88" s="463">
        <v>6.968436232828272E-3</v>
      </c>
      <c r="O88" s="458">
        <v>10905569.608919453</v>
      </c>
      <c r="P88" s="458">
        <v>-596145.84888575412</v>
      </c>
      <c r="Q88" s="463">
        <v>-5.1831037819771671E-2</v>
      </c>
      <c r="R88" s="185"/>
    </row>
    <row r="89" spans="1:18">
      <c r="A89" s="476"/>
      <c r="B89" s="476"/>
      <c r="C89" s="154" t="s">
        <v>111</v>
      </c>
      <c r="D89" s="458">
        <v>1710825.1314355978</v>
      </c>
      <c r="E89" s="458">
        <v>-423420.42711814353</v>
      </c>
      <c r="F89" s="459">
        <v>-0.19839349104939538</v>
      </c>
      <c r="G89" s="468">
        <v>0.88535873567909262</v>
      </c>
      <c r="H89" s="468">
        <v>-0.24405410546253203</v>
      </c>
      <c r="I89" s="469">
        <v>2.8225318239192814</v>
      </c>
      <c r="J89" s="469">
        <v>0.14033013430145402</v>
      </c>
      <c r="K89" s="459">
        <v>5.2319008986027787E-2</v>
      </c>
      <c r="L89" s="460">
        <v>4828858.3786378624</v>
      </c>
      <c r="M89" s="460">
        <v>-895618.66457432602</v>
      </c>
      <c r="N89" s="459">
        <v>-0.15645423290435026</v>
      </c>
      <c r="O89" s="458">
        <v>1835401.0789689708</v>
      </c>
      <c r="P89" s="458">
        <v>-289806.81621162104</v>
      </c>
      <c r="Q89" s="459">
        <v>-0.13636633708580986</v>
      </c>
      <c r="R89" s="185"/>
    </row>
    <row r="90" spans="1:18">
      <c r="A90" s="476"/>
      <c r="B90" s="476"/>
      <c r="C90" s="154" t="s">
        <v>81</v>
      </c>
      <c r="D90" s="458">
        <v>2506343.2797190654</v>
      </c>
      <c r="E90" s="458">
        <v>-592175.53274980467</v>
      </c>
      <c r="F90" s="463">
        <v>-0.19111568093981166</v>
      </c>
      <c r="G90" s="470">
        <v>1.2970425068796076</v>
      </c>
      <c r="H90" s="470">
        <v>-0.34265022730261063</v>
      </c>
      <c r="I90" s="471">
        <v>3.3038373560143701</v>
      </c>
      <c r="J90" s="471">
        <v>0.18553713555099005</v>
      </c>
      <c r="K90" s="463">
        <v>5.9499445990937712E-2</v>
      </c>
      <c r="L90" s="464">
        <v>8280550.5545314215</v>
      </c>
      <c r="M90" s="464">
        <v>-1381561.3415001873</v>
      </c>
      <c r="N90" s="463">
        <v>-0.14298751208497365</v>
      </c>
      <c r="O90" s="458">
        <v>5353192.8263163529</v>
      </c>
      <c r="P90" s="458">
        <v>-926116.94405283779</v>
      </c>
      <c r="Q90" s="463">
        <v>-0.14748706114531868</v>
      </c>
      <c r="R90" s="185"/>
    </row>
    <row r="91" spans="1:18">
      <c r="A91" s="476"/>
      <c r="B91" s="476"/>
      <c r="C91" s="154" t="s">
        <v>112</v>
      </c>
      <c r="D91" s="458">
        <v>905913.27344742848</v>
      </c>
      <c r="E91" s="458">
        <v>192700.97403543221</v>
      </c>
      <c r="F91" s="459">
        <v>0.27018739608711656</v>
      </c>
      <c r="G91" s="468">
        <v>0.46881368275277524</v>
      </c>
      <c r="H91" s="468">
        <v>9.1391728569628849E-2</v>
      </c>
      <c r="I91" s="469">
        <v>3.5036128736148324</v>
      </c>
      <c r="J91" s="469">
        <v>0.11983162783380275</v>
      </c>
      <c r="K91" s="459">
        <v>3.5413526800295192E-2</v>
      </c>
      <c r="L91" s="460">
        <v>3173969.4072289644</v>
      </c>
      <c r="M91" s="460">
        <v>760615.00421828683</v>
      </c>
      <c r="N91" s="459">
        <v>0.31516921147984478</v>
      </c>
      <c r="O91" s="458">
        <v>1453952.7526359838</v>
      </c>
      <c r="P91" s="458">
        <v>225672.81292687682</v>
      </c>
      <c r="Q91" s="459">
        <v>0.18373076497555013</v>
      </c>
      <c r="R91" s="185"/>
    </row>
    <row r="92" spans="1:18">
      <c r="A92" s="476"/>
      <c r="B92" s="476"/>
      <c r="C92" s="154" t="s">
        <v>83</v>
      </c>
      <c r="D92" s="458">
        <v>2322403.6921302602</v>
      </c>
      <c r="E92" s="458">
        <v>-66172.060502485838</v>
      </c>
      <c r="F92" s="463">
        <v>-2.7703563694619855E-2</v>
      </c>
      <c r="G92" s="470">
        <v>1.2018530467082431</v>
      </c>
      <c r="H92" s="470">
        <v>-6.2147769060592939E-2</v>
      </c>
      <c r="I92" s="471">
        <v>3.0093799186027863</v>
      </c>
      <c r="J92" s="471">
        <v>9.6012389367351236E-2</v>
      </c>
      <c r="K92" s="463">
        <v>3.2955810897140086E-2</v>
      </c>
      <c r="L92" s="464">
        <v>6988995.0339857731</v>
      </c>
      <c r="M92" s="464">
        <v>30195.995146440342</v>
      </c>
      <c r="N92" s="463">
        <v>4.3392537962235467E-3</v>
      </c>
      <c r="O92" s="458">
        <v>3873179.4999067793</v>
      </c>
      <c r="P92" s="458">
        <v>-285124.09937330987</v>
      </c>
      <c r="Q92" s="463">
        <v>-6.8567407974413477E-2</v>
      </c>
      <c r="R92" s="185"/>
    </row>
    <row r="93" spans="1:18">
      <c r="A93" s="476"/>
      <c r="B93" s="476"/>
      <c r="C93" s="154" t="s">
        <v>113</v>
      </c>
      <c r="D93" s="458">
        <v>2102476.5768597526</v>
      </c>
      <c r="E93" s="458">
        <v>578056.21189953364</v>
      </c>
      <c r="F93" s="459">
        <v>0.37919738228806626</v>
      </c>
      <c r="G93" s="468">
        <v>1.0880398993913944</v>
      </c>
      <c r="H93" s="468">
        <v>0.28133800485842753</v>
      </c>
      <c r="I93" s="469">
        <v>3.3211393728133367</v>
      </c>
      <c r="J93" s="469">
        <v>0.42075605582194919</v>
      </c>
      <c r="K93" s="459">
        <v>0.14506912012526882</v>
      </c>
      <c r="L93" s="460">
        <v>6982617.7398267305</v>
      </c>
      <c r="M93" s="460">
        <v>2561214.345214189</v>
      </c>
      <c r="N93" s="459">
        <v>0.57927633301567016</v>
      </c>
      <c r="O93" s="458">
        <v>4394614.9039028026</v>
      </c>
      <c r="P93" s="458">
        <v>674940.14910605364</v>
      </c>
      <c r="Q93" s="459">
        <v>0.18145138852144985</v>
      </c>
      <c r="R93" s="185"/>
    </row>
    <row r="94" spans="1:18">
      <c r="A94" s="476"/>
      <c r="B94" s="476" t="s">
        <v>123</v>
      </c>
      <c r="C94" s="154" t="s">
        <v>72</v>
      </c>
      <c r="D94" s="458">
        <v>222327938.33231369</v>
      </c>
      <c r="E94" s="458">
        <v>-3753865.9270978868</v>
      </c>
      <c r="F94" s="463">
        <v>-1.6604016140947871E-2</v>
      </c>
      <c r="G94" s="470">
        <v>9.2523760646808739</v>
      </c>
      <c r="H94" s="470">
        <v>-0.74732192452015589</v>
      </c>
      <c r="I94" s="471">
        <v>3.1776613601680821</v>
      </c>
      <c r="J94" s="471">
        <v>0.10080040751690555</v>
      </c>
      <c r="K94" s="463">
        <v>3.2760793896146299E-2</v>
      </c>
      <c r="L94" s="464">
        <v>706482898.92442536</v>
      </c>
      <c r="M94" s="464">
        <v>10860623.293715477</v>
      </c>
      <c r="N94" s="463">
        <v>1.5612817004556559E-2</v>
      </c>
      <c r="O94" s="458">
        <v>296766495.93979615</v>
      </c>
      <c r="P94" s="458">
        <v>-12823704.555223346</v>
      </c>
      <c r="Q94" s="463">
        <v>-4.1421545432377617E-2</v>
      </c>
      <c r="R94" s="185"/>
    </row>
    <row r="95" spans="1:18">
      <c r="A95" s="476"/>
      <c r="B95" s="476"/>
      <c r="C95" s="154" t="s">
        <v>108</v>
      </c>
      <c r="D95" s="458">
        <v>296215898.01776838</v>
      </c>
      <c r="E95" s="458">
        <v>9577023.27902174</v>
      </c>
      <c r="F95" s="459">
        <v>3.3411459934562598E-2</v>
      </c>
      <c r="G95" s="468">
        <v>12.327289612612805</v>
      </c>
      <c r="H95" s="468">
        <v>-0.35087433225304565</v>
      </c>
      <c r="I95" s="469">
        <v>3.0132292583238014</v>
      </c>
      <c r="J95" s="469">
        <v>0.12768886792986223</v>
      </c>
      <c r="K95" s="459">
        <v>4.4251284215234957E-2</v>
      </c>
      <c r="L95" s="460">
        <v>892566410.68779898</v>
      </c>
      <c r="M95" s="460">
        <v>65458360.172076583</v>
      </c>
      <c r="N95" s="459">
        <v>7.9141244159407792E-2</v>
      </c>
      <c r="O95" s="458">
        <v>321654788.38093454</v>
      </c>
      <c r="P95" s="458">
        <v>17998874.128848076</v>
      </c>
      <c r="Q95" s="459">
        <v>5.9273912623041901E-2</v>
      </c>
      <c r="R95" s="185"/>
    </row>
    <row r="96" spans="1:18">
      <c r="A96" s="476"/>
      <c r="B96" s="476"/>
      <c r="C96" s="154" t="s">
        <v>74</v>
      </c>
      <c r="D96" s="458">
        <v>445886383.72114718</v>
      </c>
      <c r="E96" s="458">
        <v>27111783.285973728</v>
      </c>
      <c r="F96" s="463">
        <v>6.4740753755839708E-2</v>
      </c>
      <c r="G96" s="470">
        <v>18.555960781421241</v>
      </c>
      <c r="H96" s="470">
        <v>3.337536762520088E-2</v>
      </c>
      <c r="I96" s="471">
        <v>3.1795706315807983</v>
      </c>
      <c r="J96" s="471">
        <v>0.13100091619248699</v>
      </c>
      <c r="K96" s="463">
        <v>4.2971271259184818E-2</v>
      </c>
      <c r="L96" s="464">
        <v>1417727250.7015262</v>
      </c>
      <c r="M96" s="464">
        <v>141063686.24101567</v>
      </c>
      <c r="N96" s="463">
        <v>0.11049401750619087</v>
      </c>
      <c r="O96" s="458">
        <v>417659873.43625546</v>
      </c>
      <c r="P96" s="458">
        <v>17299824.571117699</v>
      </c>
      <c r="Q96" s="463">
        <v>4.3210666549162072E-2</v>
      </c>
      <c r="R96" s="185"/>
    </row>
    <row r="97" spans="1:18">
      <c r="A97" s="476"/>
      <c r="B97" s="476"/>
      <c r="C97" s="154" t="s">
        <v>109</v>
      </c>
      <c r="D97" s="458">
        <v>62852157.113742739</v>
      </c>
      <c r="E97" s="458">
        <v>9502037.7792988494</v>
      </c>
      <c r="F97" s="459">
        <v>0.17810715135859398</v>
      </c>
      <c r="G97" s="468">
        <v>2.6156487504667054</v>
      </c>
      <c r="H97" s="468">
        <v>0.25594942490691697</v>
      </c>
      <c r="I97" s="469">
        <v>3.7050157628424394</v>
      </c>
      <c r="J97" s="469">
        <v>0.21010138367162323</v>
      </c>
      <c r="K97" s="459">
        <v>6.0116317848527868E-2</v>
      </c>
      <c r="L97" s="460">
        <v>232868232.83506641</v>
      </c>
      <c r="M97" s="460">
        <v>46414133.642639488</v>
      </c>
      <c r="N97" s="459">
        <v>0.24893061532929098</v>
      </c>
      <c r="O97" s="458">
        <v>88295246.717336982</v>
      </c>
      <c r="P97" s="458">
        <v>13888696.251541272</v>
      </c>
      <c r="Q97" s="459">
        <v>0.18665959064888824</v>
      </c>
      <c r="R97" s="185"/>
    </row>
    <row r="98" spans="1:18">
      <c r="A98" s="476"/>
      <c r="B98" s="476"/>
      <c r="C98" s="154" t="s">
        <v>76</v>
      </c>
      <c r="D98" s="458">
        <v>493388404.69362569</v>
      </c>
      <c r="E98" s="458">
        <v>66192015.084295452</v>
      </c>
      <c r="F98" s="463">
        <v>0.15494516502077146</v>
      </c>
      <c r="G98" s="470">
        <v>20.532799883004593</v>
      </c>
      <c r="H98" s="470">
        <v>1.6377150168702279</v>
      </c>
      <c r="I98" s="471">
        <v>2.9485552098178838</v>
      </c>
      <c r="J98" s="471">
        <v>0.12835336559815458</v>
      </c>
      <c r="K98" s="463">
        <v>4.5512120297781865E-2</v>
      </c>
      <c r="L98" s="464">
        <v>1454782951.1231244</v>
      </c>
      <c r="M98" s="464">
        <v>250002905.30288124</v>
      </c>
      <c r="N98" s="463">
        <v>0.20750916830853824</v>
      </c>
      <c r="O98" s="458">
        <v>347049760.03003258</v>
      </c>
      <c r="P98" s="458">
        <v>42684564.859063685</v>
      </c>
      <c r="Q98" s="463">
        <v>0.14024128098840863</v>
      </c>
      <c r="R98" s="185"/>
    </row>
    <row r="99" spans="1:18">
      <c r="A99" s="476"/>
      <c r="B99" s="476"/>
      <c r="C99" s="154" t="s">
        <v>77</v>
      </c>
      <c r="D99" s="458">
        <v>98767224.568445072</v>
      </c>
      <c r="E99" s="458">
        <v>-2136315.3794579059</v>
      </c>
      <c r="F99" s="459">
        <v>-2.1171857603419032E-2</v>
      </c>
      <c r="G99" s="468">
        <v>4.1102864148640528</v>
      </c>
      <c r="H99" s="468">
        <v>-0.3527216933097268</v>
      </c>
      <c r="I99" s="469">
        <v>3.1992584865821589</v>
      </c>
      <c r="J99" s="469">
        <v>0.18157214231037688</v>
      </c>
      <c r="K99" s="459">
        <v>6.0169322320406123E-2</v>
      </c>
      <c r="L99" s="460">
        <v>315981881.3967638</v>
      </c>
      <c r="M99" s="460">
        <v>11486646.807294726</v>
      </c>
      <c r="N99" s="459">
        <v>3.772356839272515E-2</v>
      </c>
      <c r="O99" s="458">
        <v>200613154.47900081</v>
      </c>
      <c r="P99" s="458">
        <v>-51439.424151301384</v>
      </c>
      <c r="Q99" s="459">
        <v>-2.5634529316182148E-4</v>
      </c>
      <c r="R99" s="185"/>
    </row>
    <row r="100" spans="1:18">
      <c r="A100" s="476"/>
      <c r="B100" s="476"/>
      <c r="C100" s="154" t="s">
        <v>110</v>
      </c>
      <c r="D100" s="458">
        <v>13711906.886756292</v>
      </c>
      <c r="E100" s="458">
        <v>3363706.3555486351</v>
      </c>
      <c r="F100" s="463">
        <v>0.32505229729599022</v>
      </c>
      <c r="G100" s="470">
        <v>0.57063327277621534</v>
      </c>
      <c r="H100" s="470">
        <v>0.1129277958461386</v>
      </c>
      <c r="I100" s="471">
        <v>3.8828177032392133</v>
      </c>
      <c r="J100" s="471">
        <v>0.180406985213732</v>
      </c>
      <c r="K100" s="463">
        <v>4.8726896866251555E-2</v>
      </c>
      <c r="L100" s="464">
        <v>53240834.805065013</v>
      </c>
      <c r="M100" s="464">
        <v>14927546.246044807</v>
      </c>
      <c r="N100" s="463">
        <v>0.3896179839287216</v>
      </c>
      <c r="O100" s="458">
        <v>23902326.397411969</v>
      </c>
      <c r="P100" s="458">
        <v>4589901.3061984442</v>
      </c>
      <c r="Q100" s="463">
        <v>0.23766571440511053</v>
      </c>
      <c r="R100" s="185"/>
    </row>
    <row r="101" spans="1:18">
      <c r="A101" s="476"/>
      <c r="B101" s="476"/>
      <c r="C101" s="154" t="s">
        <v>79</v>
      </c>
      <c r="D101" s="458">
        <v>70639906.804397359</v>
      </c>
      <c r="E101" s="458">
        <v>-1293660.5217429399</v>
      </c>
      <c r="F101" s="459">
        <v>-1.798410074503326E-2</v>
      </c>
      <c r="G101" s="468">
        <v>2.9397429213389139</v>
      </c>
      <c r="H101" s="468">
        <v>-0.24191051115892792</v>
      </c>
      <c r="I101" s="469">
        <v>3.4102078678531922</v>
      </c>
      <c r="J101" s="469">
        <v>0.14274294891858519</v>
      </c>
      <c r="K101" s="459">
        <v>4.3686145822532073E-2</v>
      </c>
      <c r="L101" s="460">
        <v>240896765.96877211</v>
      </c>
      <c r="M101" s="460">
        <v>5856358.2367880046</v>
      </c>
      <c r="N101" s="459">
        <v>2.4916389029864146E-2</v>
      </c>
      <c r="O101" s="458">
        <v>139259506.27795097</v>
      </c>
      <c r="P101" s="458">
        <v>-8385768.9511462152</v>
      </c>
      <c r="Q101" s="459">
        <v>-5.6796730800455643E-2</v>
      </c>
      <c r="R101" s="185"/>
    </row>
    <row r="102" spans="1:18">
      <c r="A102" s="476"/>
      <c r="B102" s="476"/>
      <c r="C102" s="154" t="s">
        <v>111</v>
      </c>
      <c r="D102" s="458">
        <v>24754282.710068662</v>
      </c>
      <c r="E102" s="458">
        <v>-1516506.547258541</v>
      </c>
      <c r="F102" s="463">
        <v>-5.772596066315637E-2</v>
      </c>
      <c r="G102" s="470">
        <v>1.0301716219877086</v>
      </c>
      <c r="H102" s="470">
        <v>-0.13179698212777669</v>
      </c>
      <c r="I102" s="471">
        <v>2.7295715494651702</v>
      </c>
      <c r="J102" s="471">
        <v>0.12654492131940875</v>
      </c>
      <c r="K102" s="463">
        <v>4.8614532003290224E-2</v>
      </c>
      <c r="L102" s="464">
        <v>67568585.812820986</v>
      </c>
      <c r="M102" s="464">
        <v>-814978.16640733182</v>
      </c>
      <c r="N102" s="463">
        <v>-1.191774922194584E-2</v>
      </c>
      <c r="O102" s="458">
        <v>24191089.308039803</v>
      </c>
      <c r="P102" s="458">
        <v>-1124572.2656930089</v>
      </c>
      <c r="Q102" s="463">
        <v>-4.4421997916888327E-2</v>
      </c>
      <c r="R102" s="185"/>
    </row>
    <row r="103" spans="1:18">
      <c r="A103" s="476"/>
      <c r="B103" s="476"/>
      <c r="C103" s="154" t="s">
        <v>81</v>
      </c>
      <c r="D103" s="458">
        <v>33807863.234528042</v>
      </c>
      <c r="E103" s="458">
        <v>-4469432.7461905554</v>
      </c>
      <c r="F103" s="459">
        <v>-0.11676458933885875</v>
      </c>
      <c r="G103" s="468">
        <v>1.4069444755143856</v>
      </c>
      <c r="H103" s="468">
        <v>-0.2860772203459987</v>
      </c>
      <c r="I103" s="469">
        <v>3.2943960626195175</v>
      </c>
      <c r="J103" s="469">
        <v>0.12428415976478568</v>
      </c>
      <c r="K103" s="459">
        <v>3.9204975588674328E-2</v>
      </c>
      <c r="L103" s="460">
        <v>111376491.52540833</v>
      </c>
      <c r="M103" s="460">
        <v>-9966820.0721612871</v>
      </c>
      <c r="N103" s="459">
        <v>-8.2137366624835978E-2</v>
      </c>
      <c r="O103" s="458">
        <v>71562906.861952707</v>
      </c>
      <c r="P103" s="458">
        <v>-9411491.9602120668</v>
      </c>
      <c r="Q103" s="459">
        <v>-0.11622799424397702</v>
      </c>
      <c r="R103" s="185"/>
    </row>
    <row r="104" spans="1:18">
      <c r="A104" s="476"/>
      <c r="B104" s="476"/>
      <c r="C104" s="154" t="s">
        <v>112</v>
      </c>
      <c r="D104" s="458">
        <v>10756060.509101672</v>
      </c>
      <c r="E104" s="458">
        <v>4183701.9240111755</v>
      </c>
      <c r="F104" s="463">
        <v>0.63656020435372651</v>
      </c>
      <c r="G104" s="470">
        <v>0.44762308125180472</v>
      </c>
      <c r="H104" s="470">
        <v>0.15692476015990892</v>
      </c>
      <c r="I104" s="471">
        <v>3.5867414723084674</v>
      </c>
      <c r="J104" s="471">
        <v>0.26448906055252452</v>
      </c>
      <c r="K104" s="463">
        <v>7.9611368364612467E-2</v>
      </c>
      <c r="L104" s="464">
        <v>38579208.306654297</v>
      </c>
      <c r="M104" s="464">
        <v>16744174.146412518</v>
      </c>
      <c r="N104" s="463">
        <v>0.76684900163339653</v>
      </c>
      <c r="O104" s="458">
        <v>18714803.099142037</v>
      </c>
      <c r="P104" s="458">
        <v>8421793.6045463905</v>
      </c>
      <c r="Q104" s="463">
        <v>0.81820517206053878</v>
      </c>
      <c r="R104" s="185"/>
    </row>
    <row r="105" spans="1:18">
      <c r="A105" s="476"/>
      <c r="B105" s="476"/>
      <c r="C105" s="154" t="s">
        <v>83</v>
      </c>
      <c r="D105" s="458">
        <v>29095837.249403015</v>
      </c>
      <c r="E105" s="458">
        <v>747852.89468340203</v>
      </c>
      <c r="F105" s="459">
        <v>2.6381166481732346E-2</v>
      </c>
      <c r="G105" s="468">
        <v>1.2108492984172095</v>
      </c>
      <c r="H105" s="468">
        <v>-4.2994561677477172E-2</v>
      </c>
      <c r="I105" s="469">
        <v>3.034290883138361</v>
      </c>
      <c r="J105" s="469">
        <v>0.14194633293297265</v>
      </c>
      <c r="K105" s="459">
        <v>4.9076564174518174E-2</v>
      </c>
      <c r="L105" s="460">
        <v>88285233.703141093</v>
      </c>
      <c r="M105" s="460">
        <v>6293095.6454602033</v>
      </c>
      <c r="N105" s="459">
        <v>7.675242766608982E-2</v>
      </c>
      <c r="O105" s="458">
        <v>49413573.416329138</v>
      </c>
      <c r="P105" s="458">
        <v>-216715.2639997676</v>
      </c>
      <c r="Q105" s="459">
        <v>-4.3665928561415612E-3</v>
      </c>
      <c r="R105" s="185"/>
    </row>
    <row r="106" spans="1:18">
      <c r="A106" s="476"/>
      <c r="B106" s="476"/>
      <c r="C106" s="154" t="s">
        <v>113</v>
      </c>
      <c r="D106" s="458">
        <v>23160474.802791812</v>
      </c>
      <c r="E106" s="458">
        <v>6833139.839338867</v>
      </c>
      <c r="F106" s="463">
        <v>0.41850919667135794</v>
      </c>
      <c r="G106" s="470">
        <v>0.9638438799882042</v>
      </c>
      <c r="H106" s="470">
        <v>0.24167864808075679</v>
      </c>
      <c r="I106" s="471">
        <v>3.2504581349261579</v>
      </c>
      <c r="J106" s="471">
        <v>0.47008055612150113</v>
      </c>
      <c r="K106" s="463">
        <v>0.16907076208102595</v>
      </c>
      <c r="L106" s="464">
        <v>75282153.731486946</v>
      </c>
      <c r="M106" s="464">
        <v>29885997.67746903</v>
      </c>
      <c r="N106" s="463">
        <v>0.65833762757152836</v>
      </c>
      <c r="O106" s="458">
        <v>51869964.041959085</v>
      </c>
      <c r="P106" s="458">
        <v>12927883.112179309</v>
      </c>
      <c r="Q106" s="463">
        <v>0.33197720315693513</v>
      </c>
      <c r="R106" s="185"/>
    </row>
    <row r="107" spans="1:18">
      <c r="A107" s="476"/>
      <c r="B107" s="476" t="s">
        <v>124</v>
      </c>
      <c r="C107" s="154" t="s">
        <v>72</v>
      </c>
      <c r="D107" s="458">
        <v>35620254.338001885</v>
      </c>
      <c r="E107" s="458">
        <v>-1648064.2998091802</v>
      </c>
      <c r="F107" s="459">
        <v>-4.4221589812670402E-2</v>
      </c>
      <c r="G107" s="468">
        <v>9.0533278205930028</v>
      </c>
      <c r="H107" s="468">
        <v>-0.83851484326907766</v>
      </c>
      <c r="I107" s="469">
        <v>3.1613118667680955</v>
      </c>
      <c r="J107" s="469">
        <v>0.11184200342607964</v>
      </c>
      <c r="K107" s="459">
        <v>3.6675884149747998E-2</v>
      </c>
      <c r="L107" s="460">
        <v>112606732.73602308</v>
      </c>
      <c r="M107" s="460">
        <v>-1041881.8074093312</v>
      </c>
      <c r="N107" s="459">
        <v>-9.1675715678096667E-3</v>
      </c>
      <c r="O107" s="458">
        <v>47328038.641555175</v>
      </c>
      <c r="P107" s="458">
        <v>-2580640.8141231984</v>
      </c>
      <c r="Q107" s="459">
        <v>-5.1707254975859422E-2</v>
      </c>
      <c r="R107" s="185"/>
    </row>
    <row r="108" spans="1:18">
      <c r="A108" s="476"/>
      <c r="B108" s="476"/>
      <c r="C108" s="154" t="s">
        <v>108</v>
      </c>
      <c r="D108" s="458">
        <v>47815987.927918091</v>
      </c>
      <c r="E108" s="458">
        <v>407083.99586564302</v>
      </c>
      <c r="F108" s="463">
        <v>8.5866569800703545E-3</v>
      </c>
      <c r="G108" s="470">
        <v>12.153024222376823</v>
      </c>
      <c r="H108" s="470">
        <v>-0.43035586298673145</v>
      </c>
      <c r="I108" s="471">
        <v>3.0170009982771702</v>
      </c>
      <c r="J108" s="471">
        <v>0.11852667477102896</v>
      </c>
      <c r="K108" s="463">
        <v>4.0892780663881509E-2</v>
      </c>
      <c r="L108" s="464">
        <v>144260883.31213799</v>
      </c>
      <c r="M108" s="464">
        <v>6847392.5595146418</v>
      </c>
      <c r="N108" s="463">
        <v>4.9830569924473871E-2</v>
      </c>
      <c r="O108" s="458">
        <v>51110706.166393176</v>
      </c>
      <c r="P108" s="458">
        <v>440103.64376698434</v>
      </c>
      <c r="Q108" s="463">
        <v>8.6855814191367214E-3</v>
      </c>
      <c r="R108" s="185"/>
    </row>
    <row r="109" spans="1:18">
      <c r="A109" s="476"/>
      <c r="B109" s="476"/>
      <c r="C109" s="154" t="s">
        <v>74</v>
      </c>
      <c r="D109" s="458">
        <v>74617996.61601539</v>
      </c>
      <c r="E109" s="458">
        <v>4083324.8017866462</v>
      </c>
      <c r="F109" s="459">
        <v>5.7891029996441121E-2</v>
      </c>
      <c r="G109" s="468">
        <v>18.965085938759781</v>
      </c>
      <c r="H109" s="468">
        <v>0.24361146833333436</v>
      </c>
      <c r="I109" s="469">
        <v>3.1931508460679519</v>
      </c>
      <c r="J109" s="469">
        <v>0.1587290829915311</v>
      </c>
      <c r="K109" s="459">
        <v>5.2309499267038304E-2</v>
      </c>
      <c r="L109" s="460">
        <v>238266519.02632511</v>
      </c>
      <c r="M109" s="460">
        <v>24234575.82177639</v>
      </c>
      <c r="N109" s="459">
        <v>0.11322878005464627</v>
      </c>
      <c r="O109" s="458">
        <v>68603340.690731689</v>
      </c>
      <c r="P109" s="458">
        <v>1680254.8024353758</v>
      </c>
      <c r="Q109" s="459">
        <v>2.5107252305130525E-2</v>
      </c>
      <c r="R109" s="185"/>
    </row>
    <row r="110" spans="1:18">
      <c r="A110" s="476"/>
      <c r="B110" s="476"/>
      <c r="C110" s="154" t="s">
        <v>109</v>
      </c>
      <c r="D110" s="458">
        <v>10319058.468763841</v>
      </c>
      <c r="E110" s="458">
        <v>1382942.7389015574</v>
      </c>
      <c r="F110" s="463">
        <v>0.15475882147319395</v>
      </c>
      <c r="G110" s="470">
        <v>2.6227162285564409</v>
      </c>
      <c r="H110" s="470">
        <v>0.25087188309732467</v>
      </c>
      <c r="I110" s="471">
        <v>3.7487610927984987</v>
      </c>
      <c r="J110" s="471">
        <v>0.25320593431900029</v>
      </c>
      <c r="K110" s="463">
        <v>7.2436543793272648E-2</v>
      </c>
      <c r="L110" s="464">
        <v>38683684.90201474</v>
      </c>
      <c r="M110" s="464">
        <v>7446999.4657248445</v>
      </c>
      <c r="N110" s="463">
        <v>0.23840555941550481</v>
      </c>
      <c r="O110" s="458">
        <v>14559943.764892267</v>
      </c>
      <c r="P110" s="458">
        <v>2263223.0364046823</v>
      </c>
      <c r="Q110" s="463">
        <v>0.18405094222897292</v>
      </c>
      <c r="R110" s="185"/>
    </row>
    <row r="111" spans="1:18">
      <c r="A111" s="476"/>
      <c r="B111" s="476"/>
      <c r="C111" s="154" t="s">
        <v>76</v>
      </c>
      <c r="D111" s="458">
        <v>83761081.024626538</v>
      </c>
      <c r="E111" s="458">
        <v>11180300.304822817</v>
      </c>
      <c r="F111" s="459">
        <v>0.15403940539003136</v>
      </c>
      <c r="G111" s="468">
        <v>21.288913827720126</v>
      </c>
      <c r="H111" s="468">
        <v>2.0243564357437869</v>
      </c>
      <c r="I111" s="469">
        <v>2.968568903415056</v>
      </c>
      <c r="J111" s="469">
        <v>0.12356748429301767</v>
      </c>
      <c r="K111" s="459">
        <v>4.3433188982784532E-2</v>
      </c>
      <c r="L111" s="460">
        <v>248650540.44613525</v>
      </c>
      <c r="M111" s="460">
        <v>42158116.297308207</v>
      </c>
      <c r="N111" s="459">
        <v>0.20416301697791697</v>
      </c>
      <c r="O111" s="458">
        <v>58609271.213060461</v>
      </c>
      <c r="P111" s="458">
        <v>6823106.5009763688</v>
      </c>
      <c r="Q111" s="459">
        <v>0.13175539333547565</v>
      </c>
      <c r="R111" s="185"/>
    </row>
    <row r="112" spans="1:18">
      <c r="A112" s="476"/>
      <c r="B112" s="476"/>
      <c r="C112" s="154" t="s">
        <v>77</v>
      </c>
      <c r="D112" s="458">
        <v>15528098.360292992</v>
      </c>
      <c r="E112" s="458">
        <v>-1000203.1765334103</v>
      </c>
      <c r="F112" s="463">
        <v>-6.0514577030487751E-2</v>
      </c>
      <c r="G112" s="470">
        <v>3.9466580881811586</v>
      </c>
      <c r="H112" s="470">
        <v>-0.4403216382742281</v>
      </c>
      <c r="I112" s="471">
        <v>3.1486313165504685</v>
      </c>
      <c r="J112" s="471">
        <v>0.10968588963864212</v>
      </c>
      <c r="K112" s="463">
        <v>3.6093405517355681E-2</v>
      </c>
      <c r="L112" s="464">
        <v>48892256.783694491</v>
      </c>
      <c r="M112" s="464">
        <v>-1336349.5862638131</v>
      </c>
      <c r="N112" s="463">
        <v>-2.6605348681604728E-2</v>
      </c>
      <c r="O112" s="458">
        <v>31241563.638745625</v>
      </c>
      <c r="P112" s="458">
        <v>-1591498.4921309538</v>
      </c>
      <c r="Q112" s="463">
        <v>-4.8472435674353102E-2</v>
      </c>
      <c r="R112" s="185"/>
    </row>
    <row r="113" spans="1:18">
      <c r="A113" s="476"/>
      <c r="B113" s="476"/>
      <c r="C113" s="154" t="s">
        <v>110</v>
      </c>
      <c r="D113" s="458">
        <v>2210014.569139678</v>
      </c>
      <c r="E113" s="458">
        <v>393103.03432398313</v>
      </c>
      <c r="F113" s="459">
        <v>0.21635782854109017</v>
      </c>
      <c r="G113" s="468">
        <v>0.56170251320643572</v>
      </c>
      <c r="H113" s="468">
        <v>7.945368381281015E-2</v>
      </c>
      <c r="I113" s="469">
        <v>3.954703464467948</v>
      </c>
      <c r="J113" s="469">
        <v>0.22061296634173333</v>
      </c>
      <c r="K113" s="459">
        <v>5.9080776551194467E-2</v>
      </c>
      <c r="L113" s="460">
        <v>8739952.2731013242</v>
      </c>
      <c r="M113" s="460">
        <v>1955440.1750101205</v>
      </c>
      <c r="N113" s="459">
        <v>0.28822119361542242</v>
      </c>
      <c r="O113" s="458">
        <v>3697348.857765873</v>
      </c>
      <c r="P113" s="458">
        <v>343419.37446835171</v>
      </c>
      <c r="Q113" s="459">
        <v>0.10239314099433842</v>
      </c>
      <c r="R113" s="185"/>
    </row>
    <row r="114" spans="1:18">
      <c r="A114" s="476"/>
      <c r="B114" s="476"/>
      <c r="C114" s="154" t="s">
        <v>79</v>
      </c>
      <c r="D114" s="458">
        <v>11237922.64575408</v>
      </c>
      <c r="E114" s="458">
        <v>-300414.82850808091</v>
      </c>
      <c r="F114" s="463">
        <v>-2.6036231751601756E-2</v>
      </c>
      <c r="G114" s="470">
        <v>2.8562569140876231</v>
      </c>
      <c r="H114" s="470">
        <v>-0.20627509888458251</v>
      </c>
      <c r="I114" s="471">
        <v>3.4015035172708581</v>
      </c>
      <c r="J114" s="471">
        <v>0.15294084966864352</v>
      </c>
      <c r="K114" s="463">
        <v>4.7079544191625571E-2</v>
      </c>
      <c r="L114" s="464">
        <v>38225833.40635033</v>
      </c>
      <c r="M114" s="464">
        <v>742821.04126664251</v>
      </c>
      <c r="N114" s="463">
        <v>1.9817538516690773E-2</v>
      </c>
      <c r="O114" s="458">
        <v>22222458.761596207</v>
      </c>
      <c r="P114" s="458">
        <v>-677392.54162904248</v>
      </c>
      <c r="Q114" s="463">
        <v>-2.9580652409460732E-2</v>
      </c>
      <c r="R114" s="185"/>
    </row>
    <row r="115" spans="1:18">
      <c r="A115" s="476"/>
      <c r="B115" s="476"/>
      <c r="C115" s="154" t="s">
        <v>111</v>
      </c>
      <c r="D115" s="458">
        <v>3752371.7883578385</v>
      </c>
      <c r="E115" s="458">
        <v>-507346.18443132052</v>
      </c>
      <c r="F115" s="459">
        <v>-0.11910323351738769</v>
      </c>
      <c r="G115" s="468">
        <v>0.95371166029282095</v>
      </c>
      <c r="H115" s="468">
        <v>-0.17691246012311301</v>
      </c>
      <c r="I115" s="469">
        <v>2.7793588526064563</v>
      </c>
      <c r="J115" s="469">
        <v>0.12968744208676464</v>
      </c>
      <c r="K115" s="459">
        <v>4.8944726343002835E-2</v>
      </c>
      <c r="L115" s="460">
        <v>10429187.748243079</v>
      </c>
      <c r="M115" s="460">
        <v>-857665.1811332535</v>
      </c>
      <c r="N115" s="459">
        <v>-7.5987982345460114E-2</v>
      </c>
      <c r="O115" s="458">
        <v>3858696.7912380816</v>
      </c>
      <c r="P115" s="458">
        <v>-328767.5225500362</v>
      </c>
      <c r="Q115" s="459">
        <v>-7.8512316264403526E-2</v>
      </c>
      <c r="R115" s="185"/>
    </row>
    <row r="116" spans="1:18">
      <c r="A116" s="476"/>
      <c r="B116" s="476"/>
      <c r="C116" s="154" t="s">
        <v>81</v>
      </c>
      <c r="D116" s="458">
        <v>5170524.9499825994</v>
      </c>
      <c r="E116" s="458">
        <v>-1040387.476268149</v>
      </c>
      <c r="F116" s="463">
        <v>-0.16750960323814848</v>
      </c>
      <c r="G116" s="470">
        <v>1.3141528112787064</v>
      </c>
      <c r="H116" s="470">
        <v>-0.33436181897794826</v>
      </c>
      <c r="I116" s="471">
        <v>3.2712305443913916</v>
      </c>
      <c r="J116" s="471">
        <v>0.16130405367333633</v>
      </c>
      <c r="K116" s="463">
        <v>5.1867481162261371E-2</v>
      </c>
      <c r="L116" s="464">
        <v>16913979.146920852</v>
      </c>
      <c r="M116" s="464">
        <v>-2401501.9390062988</v>
      </c>
      <c r="N116" s="463">
        <v>-0.12433042326633956</v>
      </c>
      <c r="O116" s="458">
        <v>11040977.97845597</v>
      </c>
      <c r="P116" s="458">
        <v>-1558822.4852718767</v>
      </c>
      <c r="Q116" s="463">
        <v>-0.12371802948462525</v>
      </c>
      <c r="R116" s="185"/>
    </row>
    <row r="117" spans="1:18">
      <c r="A117" s="476"/>
      <c r="B117" s="476"/>
      <c r="C117" s="154" t="s">
        <v>112</v>
      </c>
      <c r="D117" s="458">
        <v>1809478.7831158622</v>
      </c>
      <c r="E117" s="458">
        <v>422734.47730715969</v>
      </c>
      <c r="F117" s="459">
        <v>0.30483952631818106</v>
      </c>
      <c r="G117" s="468">
        <v>0.45990139353043552</v>
      </c>
      <c r="H117" s="468">
        <v>9.1828537296210377E-2</v>
      </c>
      <c r="I117" s="469">
        <v>3.4804457466553478</v>
      </c>
      <c r="J117" s="469">
        <v>9.186782790164516E-2</v>
      </c>
      <c r="K117" s="459">
        <v>2.7111027134188954E-2</v>
      </c>
      <c r="L117" s="460">
        <v>6297792.7343586972</v>
      </c>
      <c r="M117" s="460">
        <v>1598701.6007378958</v>
      </c>
      <c r="N117" s="459">
        <v>0.34021506612195551</v>
      </c>
      <c r="O117" s="458">
        <v>2975142.7994901948</v>
      </c>
      <c r="P117" s="458">
        <v>601473.61764945742</v>
      </c>
      <c r="Q117" s="459">
        <v>0.2533940374888406</v>
      </c>
      <c r="R117" s="185"/>
    </row>
    <row r="118" spans="1:18">
      <c r="A118" s="476"/>
      <c r="B118" s="476"/>
      <c r="C118" s="154" t="s">
        <v>83</v>
      </c>
      <c r="D118" s="458">
        <v>4619794.4252236625</v>
      </c>
      <c r="E118" s="458">
        <v>16588.467971597798</v>
      </c>
      <c r="F118" s="463">
        <v>3.6036771166981347E-3</v>
      </c>
      <c r="G118" s="470">
        <v>1.1741778427077898</v>
      </c>
      <c r="H118" s="470">
        <v>-4.761564685126829E-2</v>
      </c>
      <c r="I118" s="471">
        <v>3.0071408045764025</v>
      </c>
      <c r="J118" s="471">
        <v>7.6834367595114639E-2</v>
      </c>
      <c r="K118" s="463">
        <v>2.6220591343432003E-2</v>
      </c>
      <c r="L118" s="464">
        <v>13892372.324844664</v>
      </c>
      <c r="M118" s="464">
        <v>403568.27755832672</v>
      </c>
      <c r="N118" s="463">
        <v>2.9918759005140721E-2</v>
      </c>
      <c r="O118" s="458">
        <v>7779660.9179001832</v>
      </c>
      <c r="P118" s="458">
        <v>-342063.09771221969</v>
      </c>
      <c r="Q118" s="463">
        <v>-4.2117055080260209E-2</v>
      </c>
      <c r="R118" s="185"/>
    </row>
    <row r="119" spans="1:18">
      <c r="A119" s="476"/>
      <c r="B119" s="476"/>
      <c r="C119" s="154" t="s">
        <v>113</v>
      </c>
      <c r="D119" s="458">
        <v>4231537.3653642274</v>
      </c>
      <c r="E119" s="458">
        <v>1234318.2340221275</v>
      </c>
      <c r="F119" s="459">
        <v>0.41182115151834836</v>
      </c>
      <c r="G119" s="468">
        <v>1.0754975130219619</v>
      </c>
      <c r="H119" s="468">
        <v>0.27996873254530164</v>
      </c>
      <c r="I119" s="469">
        <v>3.2980153281205449</v>
      </c>
      <c r="J119" s="469">
        <v>0.42048502203142224</v>
      </c>
      <c r="K119" s="459">
        <v>0.14612705247330904</v>
      </c>
      <c r="L119" s="460">
        <v>13955675.092486048</v>
      </c>
      <c r="M119" s="460">
        <v>5331086.2080590408</v>
      </c>
      <c r="N119" s="459">
        <v>0.61812641500919763</v>
      </c>
      <c r="O119" s="458">
        <v>8887960.9346054457</v>
      </c>
      <c r="P119" s="458">
        <v>1598025.2968444079</v>
      </c>
      <c r="Q119" s="459">
        <v>0.21920979501750584</v>
      </c>
      <c r="R119" s="185"/>
    </row>
    <row r="120" spans="1:18">
      <c r="A120" s="476" t="s">
        <v>59</v>
      </c>
      <c r="B120" s="476" t="s">
        <v>122</v>
      </c>
      <c r="C120" s="154" t="s">
        <v>72</v>
      </c>
      <c r="D120" s="458">
        <v>151241.47971694442</v>
      </c>
      <c r="E120" s="458">
        <v>-19485.450298204087</v>
      </c>
      <c r="F120" s="463">
        <v>-0.11413225960588147</v>
      </c>
      <c r="G120" s="470">
        <v>14.135887286447151</v>
      </c>
      <c r="H120" s="470">
        <v>-7.3239314060041423</v>
      </c>
      <c r="I120" s="471">
        <v>6.1141791177166915</v>
      </c>
      <c r="J120" s="471">
        <v>0.49722798548471214</v>
      </c>
      <c r="K120" s="463">
        <v>8.8522754387419994E-2</v>
      </c>
      <c r="L120" s="464">
        <v>924717.49701791408</v>
      </c>
      <c r="M120" s="464">
        <v>-34247.325833164272</v>
      </c>
      <c r="N120" s="463">
        <v>-3.5712807203234276E-2</v>
      </c>
      <c r="O120" s="458">
        <v>399654.20095014572</v>
      </c>
      <c r="P120" s="458">
        <v>-40066.602634332376</v>
      </c>
      <c r="Q120" s="463">
        <v>-9.1118278479710088E-2</v>
      </c>
      <c r="R120" s="185"/>
    </row>
    <row r="121" spans="1:18">
      <c r="A121" s="476"/>
      <c r="B121" s="476"/>
      <c r="C121" s="154" t="s">
        <v>108</v>
      </c>
      <c r="D121" s="458">
        <v>406351.99768712255</v>
      </c>
      <c r="E121" s="458">
        <v>162771.07683635698</v>
      </c>
      <c r="F121" s="459">
        <v>0.66824230841988541</v>
      </c>
      <c r="G121" s="468">
        <v>37.979964548602922</v>
      </c>
      <c r="H121" s="468">
        <v>7.3626366441302622</v>
      </c>
      <c r="I121" s="469">
        <v>6.5676911052743261</v>
      </c>
      <c r="J121" s="469">
        <v>-3.4854166243448503E-2</v>
      </c>
      <c r="K121" s="459">
        <v>-5.2788984868916049E-3</v>
      </c>
      <c r="L121" s="460">
        <v>2668794.4008201682</v>
      </c>
      <c r="M121" s="460">
        <v>1060540.3436250007</v>
      </c>
      <c r="N121" s="459">
        <v>0.65943582662219902</v>
      </c>
      <c r="O121" s="458">
        <v>775359.54721558094</v>
      </c>
      <c r="P121" s="458">
        <v>249335.05055131041</v>
      </c>
      <c r="Q121" s="459">
        <v>0.47399893376153129</v>
      </c>
      <c r="R121" s="185"/>
    </row>
    <row r="122" spans="1:18">
      <c r="A122" s="476"/>
      <c r="B122" s="476"/>
      <c r="C122" s="154" t="s">
        <v>74</v>
      </c>
      <c r="D122" s="458">
        <v>49984.924795291947</v>
      </c>
      <c r="E122" s="458">
        <v>603.70951937383506</v>
      </c>
      <c r="F122" s="463">
        <v>1.2225489308041553E-2</v>
      </c>
      <c r="G122" s="470">
        <v>4.67187483387616</v>
      </c>
      <c r="H122" s="470">
        <v>-1.5351829896322995</v>
      </c>
      <c r="I122" s="471">
        <v>5.2144562473239882</v>
      </c>
      <c r="J122" s="471">
        <v>0.70581805799077113</v>
      </c>
      <c r="K122" s="463">
        <v>0.15654794826088156</v>
      </c>
      <c r="L122" s="464">
        <v>260644.20337082981</v>
      </c>
      <c r="M122" s="464">
        <v>38002.170342140598</v>
      </c>
      <c r="N122" s="463">
        <v>0.17068731283658245</v>
      </c>
      <c r="O122" s="458">
        <v>113359.90072357655</v>
      </c>
      <c r="P122" s="458">
        <v>30024.498927796565</v>
      </c>
      <c r="Q122" s="463">
        <v>0.36028504430054809</v>
      </c>
      <c r="R122" s="185"/>
    </row>
    <row r="123" spans="1:18">
      <c r="A123" s="476"/>
      <c r="B123" s="476"/>
      <c r="C123" s="154" t="s">
        <v>109</v>
      </c>
      <c r="D123" s="458">
        <v>46350.426797465123</v>
      </c>
      <c r="E123" s="458">
        <v>44396.873602300344</v>
      </c>
      <c r="F123" s="459">
        <v>22.726216881212494</v>
      </c>
      <c r="G123" s="468">
        <v>4.3321740180930028</v>
      </c>
      <c r="H123" s="468">
        <v>4.0866187482209613</v>
      </c>
      <c r="I123" s="469">
        <v>5.6763274766578444</v>
      </c>
      <c r="J123" s="469">
        <v>-1.2075588754537181</v>
      </c>
      <c r="K123" s="459">
        <v>-0.1754181887507936</v>
      </c>
      <c r="L123" s="460">
        <v>263100.20118526934</v>
      </c>
      <c r="M123" s="460">
        <v>249652.16300695061</v>
      </c>
      <c r="N123" s="459">
        <v>18.564206890001699</v>
      </c>
      <c r="O123" s="458">
        <v>74785.926078557968</v>
      </c>
      <c r="P123" s="458">
        <v>70206.548437952995</v>
      </c>
      <c r="Q123" s="459">
        <v>15.331023983573047</v>
      </c>
      <c r="R123" s="185"/>
    </row>
    <row r="124" spans="1:18">
      <c r="A124" s="476"/>
      <c r="B124" s="476"/>
      <c r="C124" s="154" t="s">
        <v>76</v>
      </c>
      <c r="D124" s="458">
        <v>27280.547756072272</v>
      </c>
      <c r="E124" s="458">
        <v>7410.8542678410449</v>
      </c>
      <c r="F124" s="463">
        <v>0.37297275230896121</v>
      </c>
      <c r="G124" s="470">
        <v>2.5497948639097556</v>
      </c>
      <c r="H124" s="470">
        <v>5.2239149095532067E-2</v>
      </c>
      <c r="I124" s="471">
        <v>3.739636326022914</v>
      </c>
      <c r="J124" s="471">
        <v>-2.3784302156614423E-2</v>
      </c>
      <c r="K124" s="463">
        <v>-6.3198628339664375E-3</v>
      </c>
      <c r="L124" s="464">
        <v>102019.32738241076</v>
      </c>
      <c r="M124" s="464">
        <v>27241.313033196915</v>
      </c>
      <c r="N124" s="463">
        <v>0.36429575283959525</v>
      </c>
      <c r="O124" s="458">
        <v>25507.096481084824</v>
      </c>
      <c r="P124" s="458">
        <v>7170.6389507055283</v>
      </c>
      <c r="Q124" s="463">
        <v>0.3910591202703918</v>
      </c>
      <c r="R124" s="185"/>
    </row>
    <row r="125" spans="1:18">
      <c r="A125" s="476"/>
      <c r="B125" s="476"/>
      <c r="C125" s="154" t="s">
        <v>77</v>
      </c>
      <c r="D125" s="458">
        <v>66105.565251791399</v>
      </c>
      <c r="E125" s="458">
        <v>-12999.364701819213</v>
      </c>
      <c r="F125" s="459">
        <v>-0.16433065182463863</v>
      </c>
      <c r="G125" s="468">
        <v>6.1786014072005129</v>
      </c>
      <c r="H125" s="468">
        <v>-3.7646304797251053</v>
      </c>
      <c r="I125" s="469">
        <v>6.4565901756890804</v>
      </c>
      <c r="J125" s="469">
        <v>0.64657387597233473</v>
      </c>
      <c r="K125" s="459">
        <v>0.1112860691980945</v>
      </c>
      <c r="L125" s="460">
        <v>426816.54316308978</v>
      </c>
      <c r="M125" s="460">
        <v>-32784.389255339338</v>
      </c>
      <c r="N125" s="459">
        <v>-7.1332294916868946E-2</v>
      </c>
      <c r="O125" s="458">
        <v>175502.34700810909</v>
      </c>
      <c r="P125" s="458">
        <v>-35002.093549668934</v>
      </c>
      <c r="Q125" s="459">
        <v>-0.16627722178650081</v>
      </c>
      <c r="R125" s="185"/>
    </row>
    <row r="126" spans="1:18">
      <c r="A126" s="476"/>
      <c r="B126" s="476"/>
      <c r="C126" s="154" t="s">
        <v>110</v>
      </c>
      <c r="D126" s="458">
        <v>104.2973624080355</v>
      </c>
      <c r="E126" s="458">
        <v>84.500242645106383</v>
      </c>
      <c r="F126" s="463">
        <v>4.2683099186648565</v>
      </c>
      <c r="G126" s="470">
        <v>9.7482235827962612E-3</v>
      </c>
      <c r="H126" s="470">
        <v>7.2597901487299011E-3</v>
      </c>
      <c r="I126" s="471">
        <v>7.373265300719182</v>
      </c>
      <c r="J126" s="471">
        <v>-0.15920008621372173</v>
      </c>
      <c r="K126" s="463">
        <v>-2.1135189879517707E-2</v>
      </c>
      <c r="L126" s="464">
        <v>769.01212319970136</v>
      </c>
      <c r="M126" s="464">
        <v>619.89100382447248</v>
      </c>
      <c r="N126" s="463">
        <v>4.156963188189728</v>
      </c>
      <c r="O126" s="458">
        <v>173.62846457958221</v>
      </c>
      <c r="P126" s="458">
        <v>108.70079672336578</v>
      </c>
      <c r="Q126" s="463">
        <v>1.6741829841183544</v>
      </c>
      <c r="R126" s="185"/>
    </row>
    <row r="127" spans="1:18">
      <c r="A127" s="476"/>
      <c r="B127" s="476"/>
      <c r="C127" s="154" t="s">
        <v>79</v>
      </c>
      <c r="D127" s="458">
        <v>44265.92708938296</v>
      </c>
      <c r="E127" s="458">
        <v>895.86304820731311</v>
      </c>
      <c r="F127" s="459">
        <v>2.0656253755050452E-2</v>
      </c>
      <c r="G127" s="468">
        <v>4.1373448417504486</v>
      </c>
      <c r="H127" s="468">
        <v>-1.3141308622937169</v>
      </c>
      <c r="I127" s="469">
        <v>7.0951974223088321</v>
      </c>
      <c r="J127" s="469">
        <v>0.38169227061611188</v>
      </c>
      <c r="K127" s="459">
        <v>5.6854394536343403E-2</v>
      </c>
      <c r="L127" s="460">
        <v>314075.49178070069</v>
      </c>
      <c r="M127" s="460">
        <v>22910.343411024776</v>
      </c>
      <c r="N127" s="459">
        <v>7.8685047092026311E-2</v>
      </c>
      <c r="O127" s="458">
        <v>140352.94272756577</v>
      </c>
      <c r="P127" s="458">
        <v>11682.868979911655</v>
      </c>
      <c r="Q127" s="459">
        <v>9.079709554549513E-2</v>
      </c>
      <c r="R127" s="185"/>
    </row>
    <row r="128" spans="1:18">
      <c r="A128" s="476"/>
      <c r="B128" s="476"/>
      <c r="C128" s="154" t="s">
        <v>111</v>
      </c>
      <c r="D128" s="458">
        <v>241.5930744856596</v>
      </c>
      <c r="E128" s="458">
        <v>-737.07958031437875</v>
      </c>
      <c r="F128" s="463">
        <v>-0.75314210190636044</v>
      </c>
      <c r="G128" s="470">
        <v>2.2580660256082505E-2</v>
      </c>
      <c r="H128" s="470">
        <v>-0.10043530289282016</v>
      </c>
      <c r="I128" s="471">
        <v>5.5657697443480272</v>
      </c>
      <c r="J128" s="471">
        <v>0.60606792872511583</v>
      </c>
      <c r="K128" s="463">
        <v>0.12219846096715332</v>
      </c>
      <c r="L128" s="464">
        <v>1344.6514244163036</v>
      </c>
      <c r="M128" s="464">
        <v>-3509.2731184959412</v>
      </c>
      <c r="N128" s="463">
        <v>-0.72297644668173122</v>
      </c>
      <c r="O128" s="458">
        <v>644.2481986284256</v>
      </c>
      <c r="P128" s="458">
        <v>-1973.8541156053543</v>
      </c>
      <c r="Q128" s="463">
        <v>-0.75392550737003083</v>
      </c>
      <c r="R128" s="185"/>
    </row>
    <row r="129" spans="1:18">
      <c r="A129" s="476"/>
      <c r="B129" s="476"/>
      <c r="C129" s="154" t="s">
        <v>81</v>
      </c>
      <c r="D129" s="458">
        <v>4644.0492930964892</v>
      </c>
      <c r="E129" s="458">
        <v>-46.003533515292474</v>
      </c>
      <c r="F129" s="459">
        <v>-9.8087452777214541E-3</v>
      </c>
      <c r="G129" s="468">
        <v>0.43405921102318901</v>
      </c>
      <c r="H129" s="468">
        <v>-0.15546514408691059</v>
      </c>
      <c r="I129" s="469">
        <v>5.6740814400780488</v>
      </c>
      <c r="J129" s="469">
        <v>-0.64405557292983495</v>
      </c>
      <c r="K129" s="459">
        <v>-0.10193757615636426</v>
      </c>
      <c r="L129" s="460">
        <v>26350.713900766372</v>
      </c>
      <c r="M129" s="460">
        <v>-3281.6824560117748</v>
      </c>
      <c r="N129" s="459">
        <v>-0.11074644171533968</v>
      </c>
      <c r="O129" s="458">
        <v>13417.137870550156</v>
      </c>
      <c r="P129" s="458">
        <v>-369.26102781295776</v>
      </c>
      <c r="Q129" s="459">
        <v>-2.6784443895410633E-2</v>
      </c>
      <c r="R129" s="185"/>
    </row>
    <row r="130" spans="1:18">
      <c r="A130" s="476"/>
      <c r="B130" s="476"/>
      <c r="C130" s="154" t="s">
        <v>112</v>
      </c>
      <c r="D130" s="458">
        <v>1184.5509137531567</v>
      </c>
      <c r="E130" s="458">
        <v>1151.6971408591469</v>
      </c>
      <c r="F130" s="463">
        <v>35.05524752285416</v>
      </c>
      <c r="G130" s="470">
        <v>0.11071485304964655</v>
      </c>
      <c r="H130" s="470">
        <v>0.10658524086950683</v>
      </c>
      <c r="I130" s="471">
        <v>5.3277098568549626</v>
      </c>
      <c r="J130" s="471">
        <v>-0.87329618071551174</v>
      </c>
      <c r="K130" s="463">
        <v>-0.1408313708169949</v>
      </c>
      <c r="L130" s="464">
        <v>6310.943579149246</v>
      </c>
      <c r="M130" s="464">
        <v>6107.2171350765229</v>
      </c>
      <c r="N130" s="463">
        <v>29.977537589064553</v>
      </c>
      <c r="O130" s="458">
        <v>2828.1261734962463</v>
      </c>
      <c r="P130" s="458">
        <v>2753.9379332065582</v>
      </c>
      <c r="Q130" s="463">
        <v>37.120949660661317</v>
      </c>
      <c r="R130" s="185"/>
    </row>
    <row r="131" spans="1:18">
      <c r="A131" s="476"/>
      <c r="B131" s="476"/>
      <c r="C131" s="154" t="s">
        <v>83</v>
      </c>
      <c r="D131" s="458">
        <v>1945.7109301888531</v>
      </c>
      <c r="E131" s="458">
        <v>1249.4892691584396</v>
      </c>
      <c r="F131" s="459">
        <v>1.794671638496834</v>
      </c>
      <c r="G131" s="468">
        <v>0.18185718926205668</v>
      </c>
      <c r="H131" s="468">
        <v>9.4344395503366901E-2</v>
      </c>
      <c r="I131" s="469">
        <v>2.8797642648544004</v>
      </c>
      <c r="J131" s="469">
        <v>-0.30884902313669915</v>
      </c>
      <c r="K131" s="459">
        <v>-9.685998120244968E-2</v>
      </c>
      <c r="L131" s="460">
        <v>5603.1888064944742</v>
      </c>
      <c r="M131" s="460">
        <v>3383.2071667456626</v>
      </c>
      <c r="N131" s="459">
        <v>1.5239797961250114</v>
      </c>
      <c r="O131" s="458">
        <v>1589.6949082612991</v>
      </c>
      <c r="P131" s="458">
        <v>809.73609375953674</v>
      </c>
      <c r="Q131" s="459">
        <v>1.0381780149209494</v>
      </c>
      <c r="R131" s="185"/>
    </row>
    <row r="132" spans="1:18">
      <c r="A132" s="476"/>
      <c r="B132" s="476"/>
      <c r="C132" s="154" t="s">
        <v>113</v>
      </c>
      <c r="D132" s="458">
        <v>3540.7874551357986</v>
      </c>
      <c r="E132" s="458">
        <v>2024.8906878461555</v>
      </c>
      <c r="F132" s="463">
        <v>1.3357708331726119</v>
      </c>
      <c r="G132" s="470">
        <v>0.33094209647208361</v>
      </c>
      <c r="H132" s="470">
        <v>0.14039881323245457</v>
      </c>
      <c r="I132" s="471">
        <v>5.2465017060904104</v>
      </c>
      <c r="J132" s="471">
        <v>1.2490727546023646</v>
      </c>
      <c r="K132" s="463">
        <v>0.31246903191047243</v>
      </c>
      <c r="L132" s="464">
        <v>18576.74742427349</v>
      </c>
      <c r="M132" s="464">
        <v>12517.057799242733</v>
      </c>
      <c r="N132" s="463">
        <v>2.0656268841787755</v>
      </c>
      <c r="O132" s="458">
        <v>8494.5782341957092</v>
      </c>
      <c r="P132" s="458">
        <v>4713.3136049509048</v>
      </c>
      <c r="Q132" s="463">
        <v>1.2464913374476649</v>
      </c>
      <c r="R132" s="185"/>
    </row>
    <row r="133" spans="1:18">
      <c r="A133" s="476"/>
      <c r="B133" s="476" t="s">
        <v>123</v>
      </c>
      <c r="C133" s="154" t="s">
        <v>72</v>
      </c>
      <c r="D133" s="458">
        <v>2309382.3171157106</v>
      </c>
      <c r="E133" s="458">
        <v>-208860.54099180456</v>
      </c>
      <c r="F133" s="459">
        <v>-8.2938998643190973E-2</v>
      </c>
      <c r="G133" s="468">
        <v>17.026637041887973</v>
      </c>
      <c r="H133" s="468">
        <v>-6.6625067687231798</v>
      </c>
      <c r="I133" s="469">
        <v>6.0203105841599118</v>
      </c>
      <c r="J133" s="469">
        <v>0.57726827391117475</v>
      </c>
      <c r="K133" s="459">
        <v>0.10605617979934362</v>
      </c>
      <c r="L133" s="460">
        <v>13903198.806603454</v>
      </c>
      <c r="M133" s="460">
        <v>196296.38244254142</v>
      </c>
      <c r="N133" s="459">
        <v>1.432098780367279E-2</v>
      </c>
      <c r="O133" s="458">
        <v>6093011.9951609643</v>
      </c>
      <c r="P133" s="458">
        <v>-381862.63820986357</v>
      </c>
      <c r="Q133" s="459">
        <v>-5.8976066693520734E-2</v>
      </c>
      <c r="R133" s="185"/>
    </row>
    <row r="134" spans="1:18">
      <c r="A134" s="476"/>
      <c r="B134" s="476"/>
      <c r="C134" s="154" t="s">
        <v>108</v>
      </c>
      <c r="D134" s="458">
        <v>4647892.9519071775</v>
      </c>
      <c r="E134" s="458">
        <v>1651323.6269867206</v>
      </c>
      <c r="F134" s="463">
        <v>0.55107139129195837</v>
      </c>
      <c r="G134" s="470">
        <v>34.268031635624411</v>
      </c>
      <c r="H134" s="470">
        <v>6.0792644371130287</v>
      </c>
      <c r="I134" s="471">
        <v>6.6972910328523989</v>
      </c>
      <c r="J134" s="471">
        <v>0.21182410809060137</v>
      </c>
      <c r="K134" s="463">
        <v>3.2661350454482721E-2</v>
      </c>
      <c r="L134" s="464">
        <v>31128291.788465805</v>
      </c>
      <c r="M134" s="464">
        <v>11694140.543938395</v>
      </c>
      <c r="N134" s="463">
        <v>0.60173147758286716</v>
      </c>
      <c r="O134" s="458">
        <v>9401149.9140733685</v>
      </c>
      <c r="P134" s="458">
        <v>2867360.1237355042</v>
      </c>
      <c r="Q134" s="463">
        <v>0.43885099088675028</v>
      </c>
      <c r="R134" s="185"/>
    </row>
    <row r="135" spans="1:18">
      <c r="A135" s="476"/>
      <c r="B135" s="476"/>
      <c r="C135" s="154" t="s">
        <v>74</v>
      </c>
      <c r="D135" s="458">
        <v>709391.10464774258</v>
      </c>
      <c r="E135" s="458">
        <v>-45765.964217563625</v>
      </c>
      <c r="F135" s="459">
        <v>-6.0604563082924251E-2</v>
      </c>
      <c r="G135" s="468">
        <v>5.2302058303912649</v>
      </c>
      <c r="H135" s="468">
        <v>-1.8735666855739384</v>
      </c>
      <c r="I135" s="469">
        <v>4.7923927028566018</v>
      </c>
      <c r="J135" s="469">
        <v>0.32691475748126297</v>
      </c>
      <c r="K135" s="459">
        <v>7.3209354402887922E-2</v>
      </c>
      <c r="L135" s="460">
        <v>3399680.7533852253</v>
      </c>
      <c r="M135" s="460">
        <v>27543.517072914634</v>
      </c>
      <c r="N135" s="459">
        <v>8.1679703827936649E-3</v>
      </c>
      <c r="O135" s="458">
        <v>1440036.6258102674</v>
      </c>
      <c r="P135" s="458">
        <v>94314.596643254859</v>
      </c>
      <c r="Q135" s="459">
        <v>7.0084753462521965E-2</v>
      </c>
      <c r="R135" s="185"/>
    </row>
    <row r="136" spans="1:18">
      <c r="A136" s="476"/>
      <c r="B136" s="476"/>
      <c r="C136" s="154" t="s">
        <v>109</v>
      </c>
      <c r="D136" s="458">
        <v>361317.55682662537</v>
      </c>
      <c r="E136" s="458">
        <v>331637.45897543454</v>
      </c>
      <c r="F136" s="463">
        <v>11.17373199502874</v>
      </c>
      <c r="G136" s="470">
        <v>2.6639256962148279</v>
      </c>
      <c r="H136" s="470">
        <v>2.3847246239090958</v>
      </c>
      <c r="I136" s="471">
        <v>5.9169279223265736</v>
      </c>
      <c r="J136" s="471">
        <v>-0.7468266407929347</v>
      </c>
      <c r="K136" s="463">
        <v>-0.11207295132480423</v>
      </c>
      <c r="L136" s="464">
        <v>2137889.9408142781</v>
      </c>
      <c r="M136" s="464">
        <v>1940109.0533245718</v>
      </c>
      <c r="N136" s="463">
        <v>9.8093859217086727</v>
      </c>
      <c r="O136" s="458">
        <v>644041.49434423447</v>
      </c>
      <c r="P136" s="458">
        <v>575670.63090956211</v>
      </c>
      <c r="Q136" s="463">
        <v>8.4198239131440751</v>
      </c>
      <c r="R136" s="185"/>
    </row>
    <row r="137" spans="1:18">
      <c r="A137" s="476"/>
      <c r="B137" s="476"/>
      <c r="C137" s="154" t="s">
        <v>76</v>
      </c>
      <c r="D137" s="458">
        <v>331934.69140852062</v>
      </c>
      <c r="E137" s="458">
        <v>192853.05399410363</v>
      </c>
      <c r="F137" s="459">
        <v>1.386617655495856</v>
      </c>
      <c r="G137" s="468">
        <v>2.4472914122260483</v>
      </c>
      <c r="H137" s="468">
        <v>1.1389486129928481</v>
      </c>
      <c r="I137" s="469">
        <v>3.9438672993272457</v>
      </c>
      <c r="J137" s="469">
        <v>0.22294116936475827</v>
      </c>
      <c r="K137" s="459">
        <v>5.9915505327972171E-2</v>
      </c>
      <c r="L137" s="460">
        <v>1309106.374958345</v>
      </c>
      <c r="M137" s="460">
        <v>791593.87610507244</v>
      </c>
      <c r="N137" s="459">
        <v>1.5296130583495504</v>
      </c>
      <c r="O137" s="458">
        <v>310315.3118262249</v>
      </c>
      <c r="P137" s="458">
        <v>162296.71804659895</v>
      </c>
      <c r="Q137" s="459">
        <v>1.0964616937803817</v>
      </c>
      <c r="R137" s="185"/>
    </row>
    <row r="138" spans="1:18">
      <c r="A138" s="476"/>
      <c r="B138" s="476"/>
      <c r="C138" s="154" t="s">
        <v>77</v>
      </c>
      <c r="D138" s="458">
        <v>1003871.7517782694</v>
      </c>
      <c r="E138" s="458">
        <v>-123813.7385594768</v>
      </c>
      <c r="F138" s="463">
        <v>-0.10979456561278809</v>
      </c>
      <c r="G138" s="470">
        <v>7.4013556904170379</v>
      </c>
      <c r="H138" s="470">
        <v>-3.2067966042453548</v>
      </c>
      <c r="I138" s="471">
        <v>6.434222202821104</v>
      </c>
      <c r="J138" s="471">
        <v>0.84615259641711216</v>
      </c>
      <c r="K138" s="463">
        <v>0.15142126995830754</v>
      </c>
      <c r="L138" s="464">
        <v>6459133.914076657</v>
      </c>
      <c r="M138" s="464">
        <v>157548.89993751515</v>
      </c>
      <c r="N138" s="463">
        <v>2.5001471785910338E-2</v>
      </c>
      <c r="O138" s="458">
        <v>2673759.9228176042</v>
      </c>
      <c r="P138" s="458">
        <v>-341999.17889724579</v>
      </c>
      <c r="Q138" s="463">
        <v>-0.11340401118337831</v>
      </c>
      <c r="R138" s="185"/>
    </row>
    <row r="139" spans="1:18">
      <c r="A139" s="476"/>
      <c r="B139" s="476"/>
      <c r="C139" s="154" t="s">
        <v>110</v>
      </c>
      <c r="D139" s="458">
        <v>1160.0803275781313</v>
      </c>
      <c r="E139" s="458">
        <v>930.28711647127216</v>
      </c>
      <c r="F139" s="459">
        <v>4.0483664073028978</v>
      </c>
      <c r="G139" s="468">
        <v>8.5530518401893806E-3</v>
      </c>
      <c r="H139" s="468">
        <v>6.3913840697093563E-3</v>
      </c>
      <c r="I139" s="469">
        <v>7.7929886532362644</v>
      </c>
      <c r="J139" s="469">
        <v>0.21135358115322234</v>
      </c>
      <c r="K139" s="459">
        <v>2.7877044878019074E-2</v>
      </c>
      <c r="L139" s="460">
        <v>9040.492829658986</v>
      </c>
      <c r="M139" s="460">
        <v>7298.2845610046397</v>
      </c>
      <c r="N139" s="459">
        <v>4.1890999441999641</v>
      </c>
      <c r="O139" s="458">
        <v>2080.4748251438141</v>
      </c>
      <c r="P139" s="458">
        <v>1444.4986641407013</v>
      </c>
      <c r="Q139" s="459">
        <v>2.2713094494962229</v>
      </c>
      <c r="R139" s="185"/>
    </row>
    <row r="140" spans="1:18">
      <c r="A140" s="476"/>
      <c r="B140" s="476"/>
      <c r="C140" s="154" t="s">
        <v>79</v>
      </c>
      <c r="D140" s="458">
        <v>654911.32745100709</v>
      </c>
      <c r="E140" s="458">
        <v>-3594.6465228474699</v>
      </c>
      <c r="F140" s="463">
        <v>-5.4587910587280295E-3</v>
      </c>
      <c r="G140" s="470">
        <v>4.828536784267162</v>
      </c>
      <c r="H140" s="470">
        <v>-1.366037606121993</v>
      </c>
      <c r="I140" s="471">
        <v>6.9700742877698838</v>
      </c>
      <c r="J140" s="471">
        <v>0.38539204982931086</v>
      </c>
      <c r="K140" s="463">
        <v>5.852857220788929E-2</v>
      </c>
      <c r="L140" s="464">
        <v>4564780.6042355075</v>
      </c>
      <c r="M140" s="464">
        <v>228728.01383210998</v>
      </c>
      <c r="N140" s="463">
        <v>5.2750285902512691E-2</v>
      </c>
      <c r="O140" s="458">
        <v>2034421.3839379544</v>
      </c>
      <c r="P140" s="458">
        <v>84342.884072951041</v>
      </c>
      <c r="Q140" s="463">
        <v>4.3251019935243523E-2</v>
      </c>
      <c r="R140" s="185"/>
    </row>
    <row r="141" spans="1:18">
      <c r="A141" s="476"/>
      <c r="B141" s="476"/>
      <c r="C141" s="154" t="s">
        <v>111</v>
      </c>
      <c r="D141" s="458">
        <v>8397.5093143782524</v>
      </c>
      <c r="E141" s="458">
        <v>-2184.3657784940369</v>
      </c>
      <c r="F141" s="459">
        <v>-0.20642520907900114</v>
      </c>
      <c r="G141" s="468">
        <v>6.1913240649719585E-2</v>
      </c>
      <c r="H141" s="468">
        <v>-3.7630598044758483E-2</v>
      </c>
      <c r="I141" s="469">
        <v>4.9157287194842976</v>
      </c>
      <c r="J141" s="469">
        <v>0.11848992105120892</v>
      </c>
      <c r="K141" s="459">
        <v>2.4699608676956215E-2</v>
      </c>
      <c r="L141" s="460">
        <v>41279.877708826069</v>
      </c>
      <c r="M141" s="460">
        <v>-9483.9040468736202</v>
      </c>
      <c r="N141" s="459">
        <v>-0.1868242222873551</v>
      </c>
      <c r="O141" s="458">
        <v>22200.567762732506</v>
      </c>
      <c r="P141" s="458">
        <v>-6041.9920886443542</v>
      </c>
      <c r="Q141" s="459">
        <v>-0.21393216905406681</v>
      </c>
      <c r="R141" s="185"/>
    </row>
    <row r="142" spans="1:18">
      <c r="A142" s="476"/>
      <c r="B142" s="476"/>
      <c r="C142" s="154" t="s">
        <v>81</v>
      </c>
      <c r="D142" s="458">
        <v>76619.963440723543</v>
      </c>
      <c r="E142" s="458">
        <v>7499.9704571738548</v>
      </c>
      <c r="F142" s="463">
        <v>0.1085065280454936</v>
      </c>
      <c r="G142" s="470">
        <v>0.56490443266980306</v>
      </c>
      <c r="H142" s="470">
        <v>-8.5308253808839329E-2</v>
      </c>
      <c r="I142" s="471">
        <v>5.9634840736733707</v>
      </c>
      <c r="J142" s="471">
        <v>-4.8054745582835956E-2</v>
      </c>
      <c r="K142" s="463">
        <v>-7.9937511887815862E-3</v>
      </c>
      <c r="L142" s="464">
        <v>456921.93170419079</v>
      </c>
      <c r="M142" s="464">
        <v>41404.410696865234</v>
      </c>
      <c r="N142" s="463">
        <v>9.9645402669157904E-2</v>
      </c>
      <c r="O142" s="458">
        <v>222964.08802180138</v>
      </c>
      <c r="P142" s="458">
        <v>20726.887876918481</v>
      </c>
      <c r="Q142" s="463">
        <v>0.10248800844785094</v>
      </c>
      <c r="R142" s="185"/>
    </row>
    <row r="143" spans="1:18">
      <c r="A143" s="476"/>
      <c r="B143" s="476"/>
      <c r="C143" s="154" t="s">
        <v>112</v>
      </c>
      <c r="D143" s="458">
        <v>5774.315183626396</v>
      </c>
      <c r="E143" s="458">
        <v>5566.883723536951</v>
      </c>
      <c r="F143" s="459">
        <v>26.837219972016282</v>
      </c>
      <c r="G143" s="468">
        <v>4.2572928730077911E-2</v>
      </c>
      <c r="H143" s="468">
        <v>4.0621618246625676E-2</v>
      </c>
      <c r="I143" s="469">
        <v>5.5357965848869464</v>
      </c>
      <c r="J143" s="469">
        <v>-0.30819345707198575</v>
      </c>
      <c r="K143" s="459">
        <v>-5.273682105191916E-2</v>
      </c>
      <c r="L143" s="460">
        <v>31965.434273579845</v>
      </c>
      <c r="M143" s="460">
        <v>30753.206886428128</v>
      </c>
      <c r="N143" s="459">
        <v>25.369173483769149</v>
      </c>
      <c r="O143" s="458">
        <v>13888.610657034833</v>
      </c>
      <c r="P143" s="458">
        <v>13227.806378899533</v>
      </c>
      <c r="Q143" s="459">
        <v>20.017737197807818</v>
      </c>
      <c r="R143" s="185"/>
    </row>
    <row r="144" spans="1:18">
      <c r="A144" s="476"/>
      <c r="B144" s="476"/>
      <c r="C144" s="154" t="s">
        <v>83</v>
      </c>
      <c r="D144" s="458">
        <v>20061.627881473374</v>
      </c>
      <c r="E144" s="458">
        <v>10733.064379610349</v>
      </c>
      <c r="F144" s="463">
        <v>1.150559180678443</v>
      </c>
      <c r="G144" s="470">
        <v>0.14791057066457666</v>
      </c>
      <c r="H144" s="470">
        <v>6.0156650652221491E-2</v>
      </c>
      <c r="I144" s="471">
        <v>3.056606749525089</v>
      </c>
      <c r="J144" s="471">
        <v>-0.43661973299837165</v>
      </c>
      <c r="K144" s="463">
        <v>-0.12499038787859049</v>
      </c>
      <c r="L144" s="464">
        <v>61320.507188972231</v>
      </c>
      <c r="M144" s="464">
        <v>28733.722120362516</v>
      </c>
      <c r="N144" s="463">
        <v>0.88175995452958056</v>
      </c>
      <c r="O144" s="458">
        <v>21636.643197655678</v>
      </c>
      <c r="P144" s="458">
        <v>7124.1436727046967</v>
      </c>
      <c r="Q144" s="463">
        <v>0.49089708223289397</v>
      </c>
      <c r="R144" s="185"/>
    </row>
    <row r="145" spans="1:18">
      <c r="A145" s="476"/>
      <c r="B145" s="476"/>
      <c r="C145" s="154" t="s">
        <v>113</v>
      </c>
      <c r="D145" s="458">
        <v>28025.310793197357</v>
      </c>
      <c r="E145" s="458">
        <v>7771.7263338151388</v>
      </c>
      <c r="F145" s="459">
        <v>0.38372103216598702</v>
      </c>
      <c r="G145" s="468">
        <v>0.20662529167446125</v>
      </c>
      <c r="H145" s="468">
        <v>1.6099555288880268E-2</v>
      </c>
      <c r="I145" s="469">
        <v>4.6886793696182734</v>
      </c>
      <c r="J145" s="469">
        <v>1.0194627096580318</v>
      </c>
      <c r="K145" s="459">
        <v>0.27784205843791149</v>
      </c>
      <c r="L145" s="460">
        <v>131401.69654320477</v>
      </c>
      <c r="M145" s="460">
        <v>57086.907020927698</v>
      </c>
      <c r="N145" s="459">
        <v>0.76817693204681636</v>
      </c>
      <c r="O145" s="458">
        <v>68660.013971209526</v>
      </c>
      <c r="P145" s="458">
        <v>20222.687026076121</v>
      </c>
      <c r="Q145" s="459">
        <v>0.4175021270059564</v>
      </c>
      <c r="R145" s="185"/>
    </row>
    <row r="146" spans="1:18">
      <c r="A146" s="476"/>
      <c r="B146" s="476" t="s">
        <v>124</v>
      </c>
      <c r="C146" s="154" t="s">
        <v>72</v>
      </c>
      <c r="D146" s="458">
        <v>297449.69387612655</v>
      </c>
      <c r="E146" s="458">
        <v>-30645.133323279384</v>
      </c>
      <c r="F146" s="463">
        <v>-9.3403280950401013E-2</v>
      </c>
      <c r="G146" s="470">
        <v>14.203336449499151</v>
      </c>
      <c r="H146" s="470">
        <v>-7.6472954009585905</v>
      </c>
      <c r="I146" s="471">
        <v>6.1019327261441338</v>
      </c>
      <c r="J146" s="471">
        <v>0.49143325492394041</v>
      </c>
      <c r="K146" s="463">
        <v>8.7591712189763665E-2</v>
      </c>
      <c r="L146" s="464">
        <v>1815018.0214442909</v>
      </c>
      <c r="M146" s="464">
        <v>-25757.833068056963</v>
      </c>
      <c r="N146" s="463">
        <v>-1.3992922063224607E-2</v>
      </c>
      <c r="O146" s="458">
        <v>787508.55526268482</v>
      </c>
      <c r="P146" s="458">
        <v>-63082.662213981035</v>
      </c>
      <c r="Q146" s="463">
        <v>-7.4163312432404191E-2</v>
      </c>
      <c r="R146" s="185"/>
    </row>
    <row r="147" spans="1:18">
      <c r="A147" s="476"/>
      <c r="B147" s="476"/>
      <c r="C147" s="154" t="s">
        <v>108</v>
      </c>
      <c r="D147" s="458">
        <v>796327.98732849525</v>
      </c>
      <c r="E147" s="458">
        <v>346543.55811305781</v>
      </c>
      <c r="F147" s="459">
        <v>0.77046588455170961</v>
      </c>
      <c r="G147" s="468">
        <v>38.024965434623709</v>
      </c>
      <c r="H147" s="468">
        <v>8.0699854712194288</v>
      </c>
      <c r="I147" s="469">
        <v>6.5824217933544906</v>
      </c>
      <c r="J147" s="469">
        <v>-2.8503491754872101E-3</v>
      </c>
      <c r="K147" s="459">
        <v>-4.3283696008228177E-4</v>
      </c>
      <c r="L147" s="460">
        <v>5241766.6984492056</v>
      </c>
      <c r="M147" s="460">
        <v>2279813.8265930386</v>
      </c>
      <c r="N147" s="459">
        <v>0.76969956148031071</v>
      </c>
      <c r="O147" s="458">
        <v>1525496.3182382584</v>
      </c>
      <c r="P147" s="458">
        <v>549142.31103286298</v>
      </c>
      <c r="Q147" s="459">
        <v>0.56244180592310511</v>
      </c>
      <c r="R147" s="185"/>
    </row>
    <row r="148" spans="1:18">
      <c r="A148" s="476"/>
      <c r="B148" s="476"/>
      <c r="C148" s="154" t="s">
        <v>74</v>
      </c>
      <c r="D148" s="458">
        <v>95426.832366966642</v>
      </c>
      <c r="E148" s="458">
        <v>-5940.2138721270312</v>
      </c>
      <c r="F148" s="463">
        <v>-5.8601035469810318E-2</v>
      </c>
      <c r="G148" s="470">
        <v>4.5566676796864778</v>
      </c>
      <c r="H148" s="470">
        <v>-2.1942281757748283</v>
      </c>
      <c r="I148" s="471">
        <v>5.2377840486693046</v>
      </c>
      <c r="J148" s="471">
        <v>0.78345252773318119</v>
      </c>
      <c r="K148" s="463">
        <v>0.17588554512631574</v>
      </c>
      <c r="L148" s="464">
        <v>499825.14038673759</v>
      </c>
      <c r="M148" s="464">
        <v>48302.711139753112</v>
      </c>
      <c r="N148" s="463">
        <v>0.10697743458793128</v>
      </c>
      <c r="O148" s="458">
        <v>219815.95974624157</v>
      </c>
      <c r="P148" s="458">
        <v>51329.592009607004</v>
      </c>
      <c r="Q148" s="463">
        <v>0.30465130621037323</v>
      </c>
      <c r="R148" s="185"/>
    </row>
    <row r="149" spans="1:18">
      <c r="A149" s="476"/>
      <c r="B149" s="476"/>
      <c r="C149" s="154" t="s">
        <v>109</v>
      </c>
      <c r="D149" s="458">
        <v>85869.355269773296</v>
      </c>
      <c r="E149" s="458">
        <v>82074.812294190109</v>
      </c>
      <c r="F149" s="459">
        <v>21.629696335584679</v>
      </c>
      <c r="G149" s="468">
        <v>4.1002944992307873</v>
      </c>
      <c r="H149" s="468">
        <v>3.8475835305515509</v>
      </c>
      <c r="I149" s="469">
        <v>5.6727939939985443</v>
      </c>
      <c r="J149" s="469">
        <v>-1.0798933798910486</v>
      </c>
      <c r="K149" s="459">
        <v>-0.15992053535110168</v>
      </c>
      <c r="L149" s="460">
        <v>487119.16284289717</v>
      </c>
      <c r="M149" s="460">
        <v>461495.80040199519</v>
      </c>
      <c r="N149" s="459">
        <v>18.010743182765111</v>
      </c>
      <c r="O149" s="458">
        <v>140399.48843610287</v>
      </c>
      <c r="P149" s="458">
        <v>131166.43088495731</v>
      </c>
      <c r="Q149" s="459">
        <v>14.206174948913144</v>
      </c>
      <c r="R149" s="185"/>
    </row>
    <row r="150" spans="1:18">
      <c r="A150" s="476"/>
      <c r="B150" s="476"/>
      <c r="C150" s="154" t="s">
        <v>76</v>
      </c>
      <c r="D150" s="458">
        <v>54960.528818082137</v>
      </c>
      <c r="E150" s="458">
        <v>25257.359525801265</v>
      </c>
      <c r="F150" s="463">
        <v>0.85032540727447004</v>
      </c>
      <c r="G150" s="470">
        <v>2.6243862351080662</v>
      </c>
      <c r="H150" s="470">
        <v>0.64619894536153022</v>
      </c>
      <c r="I150" s="471">
        <v>3.8556128759130535</v>
      </c>
      <c r="J150" s="471">
        <v>0.2815510980664393</v>
      </c>
      <c r="K150" s="463">
        <v>7.8776225920771548E-2</v>
      </c>
      <c r="L150" s="464">
        <v>211906.52257798793</v>
      </c>
      <c r="M150" s="464">
        <v>105745.56052953959</v>
      </c>
      <c r="N150" s="463">
        <v>0.99608705958486732</v>
      </c>
      <c r="O150" s="458">
        <v>50620.544547438622</v>
      </c>
      <c r="P150" s="458">
        <v>23596.811470627785</v>
      </c>
      <c r="Q150" s="463">
        <v>0.87318844526614625</v>
      </c>
      <c r="R150" s="185"/>
    </row>
    <row r="151" spans="1:18">
      <c r="A151" s="476"/>
      <c r="B151" s="476"/>
      <c r="C151" s="154" t="s">
        <v>77</v>
      </c>
      <c r="D151" s="458">
        <v>132608.74454712399</v>
      </c>
      <c r="E151" s="458">
        <v>-19077.849226400431</v>
      </c>
      <c r="F151" s="459">
        <v>-0.12577149207321908</v>
      </c>
      <c r="G151" s="468">
        <v>6.332118182420686</v>
      </c>
      <c r="H151" s="468">
        <v>-3.7699853633350013</v>
      </c>
      <c r="I151" s="469">
        <v>6.5304405488794925</v>
      </c>
      <c r="J151" s="469">
        <v>0.79632522488438884</v>
      </c>
      <c r="K151" s="459">
        <v>0.13887499289595187</v>
      </c>
      <c r="L151" s="460">
        <v>865993.52252654079</v>
      </c>
      <c r="M151" s="460">
        <v>-3794.8992748458404</v>
      </c>
      <c r="N151" s="459">
        <v>-4.3630142454487552E-3</v>
      </c>
      <c r="O151" s="458">
        <v>350610.88607192039</v>
      </c>
      <c r="P151" s="458">
        <v>-53466.481323842017</v>
      </c>
      <c r="Q151" s="459">
        <v>-0.13231743630787357</v>
      </c>
      <c r="R151" s="185"/>
    </row>
    <row r="152" spans="1:18">
      <c r="A152" s="476"/>
      <c r="B152" s="476"/>
      <c r="C152" s="154" t="s">
        <v>110</v>
      </c>
      <c r="D152" s="458">
        <v>239.45585593985351</v>
      </c>
      <c r="E152" s="458">
        <v>218.26121917634725</v>
      </c>
      <c r="F152" s="463">
        <v>10.297945730882159</v>
      </c>
      <c r="G152" s="470">
        <v>1.1434108545873714E-2</v>
      </c>
      <c r="H152" s="470">
        <v>1.0022576980208144E-2</v>
      </c>
      <c r="I152" s="471">
        <v>7.3204242004862072</v>
      </c>
      <c r="J152" s="471">
        <v>-0.33248478729391273</v>
      </c>
      <c r="K152" s="463">
        <v>-4.3445543103258127E-2</v>
      </c>
      <c r="L152" s="464">
        <v>1752.9184427702426</v>
      </c>
      <c r="M152" s="464">
        <v>1590.7178165900707</v>
      </c>
      <c r="N152" s="463">
        <v>9.8071003426528467</v>
      </c>
      <c r="O152" s="458">
        <v>398.03648960590363</v>
      </c>
      <c r="P152" s="458">
        <v>328.14075577259064</v>
      </c>
      <c r="Q152" s="463">
        <v>4.6947179430884747</v>
      </c>
      <c r="R152" s="185"/>
    </row>
    <row r="153" spans="1:18">
      <c r="A153" s="476"/>
      <c r="B153" s="476"/>
      <c r="C153" s="154" t="s">
        <v>79</v>
      </c>
      <c r="D153" s="458">
        <v>86927.769374223994</v>
      </c>
      <c r="E153" s="458">
        <v>3447.9593847256911</v>
      </c>
      <c r="F153" s="459">
        <v>4.1302913664506925E-2</v>
      </c>
      <c r="G153" s="468">
        <v>4.1508341768230217</v>
      </c>
      <c r="H153" s="468">
        <v>-1.4087981117959893</v>
      </c>
      <c r="I153" s="469">
        <v>7.0930531968109873</v>
      </c>
      <c r="J153" s="469">
        <v>0.47177707108174793</v>
      </c>
      <c r="K153" s="459">
        <v>7.1251683530988277E-2</v>
      </c>
      <c r="L153" s="460">
        <v>616583.29245148774</v>
      </c>
      <c r="M153" s="460">
        <v>63840.419587609358</v>
      </c>
      <c r="N153" s="459">
        <v>0.11549749932882639</v>
      </c>
      <c r="O153" s="458">
        <v>275342.7881925106</v>
      </c>
      <c r="P153" s="458">
        <v>27966.106633263145</v>
      </c>
      <c r="Q153" s="459">
        <v>0.11305069846110447</v>
      </c>
      <c r="R153" s="185"/>
    </row>
    <row r="154" spans="1:18">
      <c r="A154" s="476"/>
      <c r="B154" s="476"/>
      <c r="C154" s="154" t="s">
        <v>111</v>
      </c>
      <c r="D154" s="458">
        <v>660.4329272210598</v>
      </c>
      <c r="E154" s="458">
        <v>-826.92048267267228</v>
      </c>
      <c r="F154" s="463">
        <v>-0.55596771901827546</v>
      </c>
      <c r="G154" s="470">
        <v>3.1535924429476003E-2</v>
      </c>
      <c r="H154" s="470">
        <v>-6.7519620177933032E-2</v>
      </c>
      <c r="I154" s="471">
        <v>5.075787409835061</v>
      </c>
      <c r="J154" s="471">
        <v>0.30255598837148767</v>
      </c>
      <c r="K154" s="463">
        <v>6.3385987742181932E-2</v>
      </c>
      <c r="L154" s="464">
        <v>3352.2171370291708</v>
      </c>
      <c r="M154" s="464">
        <v>-3747.2648938965804</v>
      </c>
      <c r="N154" s="463">
        <v>-0.52782229429883465</v>
      </c>
      <c r="O154" s="458">
        <v>1761.1544725894928</v>
      </c>
      <c r="P154" s="458">
        <v>-2192.347562789917</v>
      </c>
      <c r="Q154" s="463">
        <v>-0.55453305529398111</v>
      </c>
      <c r="R154" s="185"/>
    </row>
    <row r="155" spans="1:18">
      <c r="A155" s="476"/>
      <c r="B155" s="476"/>
      <c r="C155" s="154" t="s">
        <v>81</v>
      </c>
      <c r="D155" s="458">
        <v>8651.9582597348381</v>
      </c>
      <c r="E155" s="458">
        <v>-807.80224021801041</v>
      </c>
      <c r="F155" s="459">
        <v>-8.5393519235718154E-2</v>
      </c>
      <c r="G155" s="468">
        <v>0.41313431023806485</v>
      </c>
      <c r="H155" s="468">
        <v>-0.21687179452854527</v>
      </c>
      <c r="I155" s="469">
        <v>5.7866248602468833</v>
      </c>
      <c r="J155" s="469">
        <v>-0.42505539863499564</v>
      </c>
      <c r="K155" s="459">
        <v>-6.84284092097662E-2</v>
      </c>
      <c r="L155" s="460">
        <v>50065.636755599975</v>
      </c>
      <c r="M155" s="460">
        <v>-8695.3707957077058</v>
      </c>
      <c r="N155" s="459">
        <v>-0.14797858576736056</v>
      </c>
      <c r="O155" s="458">
        <v>24956.041515111923</v>
      </c>
      <c r="P155" s="458">
        <v>-2672.1943688392639</v>
      </c>
      <c r="Q155" s="459">
        <v>-9.6719688512269433E-2</v>
      </c>
      <c r="R155" s="185"/>
    </row>
    <row r="156" spans="1:18">
      <c r="A156" s="476"/>
      <c r="B156" s="476"/>
      <c r="C156" s="154" t="s">
        <v>112</v>
      </c>
      <c r="D156" s="458">
        <v>1840.4692076568756</v>
      </c>
      <c r="E156" s="458">
        <v>1803.8767493805115</v>
      </c>
      <c r="F156" s="463">
        <v>49.296407903419798</v>
      </c>
      <c r="G156" s="470">
        <v>8.7883107360601648E-2</v>
      </c>
      <c r="H156" s="470">
        <v>8.5446103579941271E-2</v>
      </c>
      <c r="I156" s="471">
        <v>5.4414119840475266</v>
      </c>
      <c r="J156" s="471">
        <v>-0.87637912875489032</v>
      </c>
      <c r="K156" s="463">
        <v>-0.13871606596473085</v>
      </c>
      <c r="L156" s="464">
        <v>10014.751202814579</v>
      </c>
      <c r="M156" s="464">
        <v>9783.5676951205733</v>
      </c>
      <c r="N156" s="463">
        <v>42.319488066900014</v>
      </c>
      <c r="O156" s="458">
        <v>4393.9272228479385</v>
      </c>
      <c r="P156" s="458">
        <v>4310.3746166229248</v>
      </c>
      <c r="Q156" s="463">
        <v>51.588751223567428</v>
      </c>
      <c r="R156" s="185"/>
    </row>
    <row r="157" spans="1:18">
      <c r="A157" s="476"/>
      <c r="B157" s="476"/>
      <c r="C157" s="154" t="s">
        <v>83</v>
      </c>
      <c r="D157" s="458">
        <v>3679.4505575346006</v>
      </c>
      <c r="E157" s="458">
        <v>2243.2670308281922</v>
      </c>
      <c r="F157" s="459">
        <v>1.5619640450636998</v>
      </c>
      <c r="G157" s="468">
        <v>0.17569516894418163</v>
      </c>
      <c r="H157" s="468">
        <v>8.0047463128079088E-2</v>
      </c>
      <c r="I157" s="469">
        <v>2.8505396032335173</v>
      </c>
      <c r="J157" s="469">
        <v>-0.12529236525891108</v>
      </c>
      <c r="K157" s="459">
        <v>-4.2103306431775726E-2</v>
      </c>
      <c r="L157" s="460">
        <v>10488.419532392025</v>
      </c>
      <c r="M157" s="460">
        <v>6214.5786809968949</v>
      </c>
      <c r="N157" s="459">
        <v>1.4540968878071912</v>
      </c>
      <c r="O157" s="458">
        <v>2962.7085444927216</v>
      </c>
      <c r="P157" s="458">
        <v>1629.9516565799713</v>
      </c>
      <c r="Q157" s="459">
        <v>1.2229924837474764</v>
      </c>
      <c r="R157" s="185"/>
    </row>
    <row r="158" spans="1:18">
      <c r="A158" s="476"/>
      <c r="B158" s="476"/>
      <c r="C158" s="154" t="s">
        <v>113</v>
      </c>
      <c r="D158" s="458">
        <v>6196.9995551191996</v>
      </c>
      <c r="E158" s="458">
        <v>3366.7728112214718</v>
      </c>
      <c r="F158" s="463">
        <v>1.1895770607357148</v>
      </c>
      <c r="G158" s="470">
        <v>0.29590909478430938</v>
      </c>
      <c r="H158" s="470">
        <v>0.1074201656472365</v>
      </c>
      <c r="I158" s="471">
        <v>5.1070413857348189</v>
      </c>
      <c r="J158" s="471">
        <v>1.2706582724185509</v>
      </c>
      <c r="K158" s="463">
        <v>0.33121256008244737</v>
      </c>
      <c r="L158" s="464">
        <v>31648.333195374013</v>
      </c>
      <c r="M158" s="464">
        <v>20790.499108228683</v>
      </c>
      <c r="N158" s="463">
        <v>1.9147924845197912</v>
      </c>
      <c r="O158" s="458">
        <v>15031.346526741982</v>
      </c>
      <c r="P158" s="458">
        <v>8067.3749569654465</v>
      </c>
      <c r="Q158" s="463">
        <v>1.1584445565484005</v>
      </c>
      <c r="R158" s="185"/>
    </row>
    <row r="159" spans="1:18">
      <c r="A159" s="476" t="s">
        <v>101</v>
      </c>
      <c r="B159" s="476" t="s">
        <v>122</v>
      </c>
      <c r="C159" s="154" t="s">
        <v>72</v>
      </c>
      <c r="D159" s="458">
        <v>10995811.776123727</v>
      </c>
      <c r="E159" s="458">
        <v>-115470.39243462682</v>
      </c>
      <c r="F159" s="459">
        <v>-1.0392175329807924E-2</v>
      </c>
      <c r="G159" s="468">
        <v>6.5502683540422355</v>
      </c>
      <c r="H159" s="468">
        <v>-0.44993841187760442</v>
      </c>
      <c r="I159" s="469">
        <v>2.7481780702720258</v>
      </c>
      <c r="J159" s="469">
        <v>0.13239327533857281</v>
      </c>
      <c r="K159" s="459">
        <v>5.061321389856193E-2</v>
      </c>
      <c r="L159" s="460">
        <v>30218448.787982099</v>
      </c>
      <c r="M159" s="460">
        <v>1153725.8392519355</v>
      </c>
      <c r="N159" s="459">
        <v>3.969505717591372E-2</v>
      </c>
      <c r="O159" s="458">
        <v>10292870.637468636</v>
      </c>
      <c r="P159" s="458">
        <v>30589.193765003234</v>
      </c>
      <c r="Q159" s="459">
        <v>2.9807400949592032E-3</v>
      </c>
      <c r="R159" s="185"/>
    </row>
    <row r="160" spans="1:18">
      <c r="A160" s="476"/>
      <c r="B160" s="476"/>
      <c r="C160" s="154" t="s">
        <v>108</v>
      </c>
      <c r="D160" s="458">
        <v>28241280.322499949</v>
      </c>
      <c r="E160" s="458">
        <v>-1417820.1761141047</v>
      </c>
      <c r="F160" s="463">
        <v>-4.7803883202066709E-2</v>
      </c>
      <c r="G160" s="470">
        <v>16.823493211823564</v>
      </c>
      <c r="H160" s="470">
        <v>-1.8620043600945628</v>
      </c>
      <c r="I160" s="471">
        <v>2.4211136936060811</v>
      </c>
      <c r="J160" s="471">
        <v>0.10703464214522995</v>
      </c>
      <c r="K160" s="463">
        <v>4.6253667124146094E-2</v>
      </c>
      <c r="L160" s="464">
        <v>68375350.513772592</v>
      </c>
      <c r="M160" s="464">
        <v>-258152.63524225354</v>
      </c>
      <c r="N160" s="463">
        <v>-3.7613209787902111E-3</v>
      </c>
      <c r="O160" s="458">
        <v>17471258.210817099</v>
      </c>
      <c r="P160" s="458">
        <v>432544.24174672365</v>
      </c>
      <c r="Q160" s="463">
        <v>2.5385967657647293E-2</v>
      </c>
      <c r="R160" s="185"/>
    </row>
    <row r="161" spans="1:18">
      <c r="A161" s="476"/>
      <c r="B161" s="476"/>
      <c r="C161" s="154" t="s">
        <v>74</v>
      </c>
      <c r="D161" s="458">
        <v>21834057.671212249</v>
      </c>
      <c r="E161" s="458">
        <v>1623427.6724098511</v>
      </c>
      <c r="F161" s="459">
        <v>8.0325436292982902E-2</v>
      </c>
      <c r="G161" s="468">
        <v>13.006673805987258</v>
      </c>
      <c r="H161" s="468">
        <v>0.27379683329532511</v>
      </c>
      <c r="I161" s="469">
        <v>2.715667293461689</v>
      </c>
      <c r="J161" s="469">
        <v>0.12574966936278686</v>
      </c>
      <c r="K161" s="459">
        <v>4.8553540156142362E-2</v>
      </c>
      <c r="L161" s="460">
        <v>59294036.301267393</v>
      </c>
      <c r="M161" s="460">
        <v>6950169.4732270017</v>
      </c>
      <c r="N161" s="459">
        <v>0.13277906074573431</v>
      </c>
      <c r="O161" s="458">
        <v>15992341.202064812</v>
      </c>
      <c r="P161" s="458">
        <v>929023.48879720457</v>
      </c>
      <c r="Q161" s="459">
        <v>6.1674559780341795E-2</v>
      </c>
      <c r="R161" s="185"/>
    </row>
    <row r="162" spans="1:18">
      <c r="A162" s="476"/>
      <c r="B162" s="476"/>
      <c r="C162" s="154" t="s">
        <v>109</v>
      </c>
      <c r="D162" s="458">
        <v>2629595.2750263908</v>
      </c>
      <c r="E162" s="458">
        <v>-663866.38008288015</v>
      </c>
      <c r="F162" s="463">
        <v>-0.20157100631580127</v>
      </c>
      <c r="G162" s="470">
        <v>1.5664650382017</v>
      </c>
      <c r="H162" s="470">
        <v>-0.50844514872812763</v>
      </c>
      <c r="I162" s="471">
        <v>2.7578666071071458</v>
      </c>
      <c r="J162" s="471">
        <v>0.35300694460048243</v>
      </c>
      <c r="K162" s="463">
        <v>0.14678899983399937</v>
      </c>
      <c r="L162" s="464">
        <v>7252072.9992020149</v>
      </c>
      <c r="M162" s="464">
        <v>-668240.08518268354</v>
      </c>
      <c r="N162" s="463">
        <v>-8.4370412894428759E-2</v>
      </c>
      <c r="O162" s="458">
        <v>2349317.6894440651</v>
      </c>
      <c r="P162" s="458">
        <v>212062.45860317629</v>
      </c>
      <c r="Q162" s="463">
        <v>9.922186903233908E-2</v>
      </c>
      <c r="R162" s="185"/>
    </row>
    <row r="163" spans="1:18">
      <c r="A163" s="476"/>
      <c r="B163" s="476"/>
      <c r="C163" s="154" t="s">
        <v>76</v>
      </c>
      <c r="D163" s="458">
        <v>31331298.002850357</v>
      </c>
      <c r="E163" s="458">
        <v>3693474.5210861899</v>
      </c>
      <c r="F163" s="459">
        <v>0.13363840041612529</v>
      </c>
      <c r="G163" s="468">
        <v>18.664234526528524</v>
      </c>
      <c r="H163" s="468">
        <v>1.2521594844772963</v>
      </c>
      <c r="I163" s="469">
        <v>2.3874206285627992</v>
      </c>
      <c r="J163" s="469">
        <v>6.0666145034162344E-2</v>
      </c>
      <c r="K163" s="459">
        <v>2.6073290269181804E-2</v>
      </c>
      <c r="L163" s="460">
        <v>74800987.171653315</v>
      </c>
      <c r="M163" s="460">
        <v>10494557.470485471</v>
      </c>
      <c r="N163" s="459">
        <v>0.16319608349046447</v>
      </c>
      <c r="O163" s="458">
        <v>15521858.827820364</v>
      </c>
      <c r="P163" s="458">
        <v>1878938.7699513994</v>
      </c>
      <c r="Q163" s="459">
        <v>0.1377226255069687</v>
      </c>
      <c r="R163" s="185"/>
    </row>
    <row r="164" spans="1:18">
      <c r="A164" s="476"/>
      <c r="B164" s="476"/>
      <c r="C164" s="154" t="s">
        <v>77</v>
      </c>
      <c r="D164" s="458">
        <v>3809787.1925450289</v>
      </c>
      <c r="E164" s="458">
        <v>-118860.73087391024</v>
      </c>
      <c r="F164" s="463">
        <v>-3.0254869662759365E-2</v>
      </c>
      <c r="G164" s="470">
        <v>2.2695121552690285</v>
      </c>
      <c r="H164" s="470">
        <v>-0.20557104010286187</v>
      </c>
      <c r="I164" s="471">
        <v>2.7218209921953496</v>
      </c>
      <c r="J164" s="471">
        <v>3.9242593752654376E-2</v>
      </c>
      <c r="K164" s="463">
        <v>1.4628684766654238E-2</v>
      </c>
      <c r="L164" s="464">
        <v>10369558.756466048</v>
      </c>
      <c r="M164" s="464">
        <v>-169347.29798430763</v>
      </c>
      <c r="N164" s="463">
        <v>-1.6068773847053686E-2</v>
      </c>
      <c r="O164" s="458">
        <v>5321105.4578388911</v>
      </c>
      <c r="P164" s="458">
        <v>-220240.15693737566</v>
      </c>
      <c r="Q164" s="463">
        <v>-3.9744887297788217E-2</v>
      </c>
      <c r="R164" s="185"/>
    </row>
    <row r="165" spans="1:18">
      <c r="A165" s="476"/>
      <c r="B165" s="476"/>
      <c r="C165" s="154" t="s">
        <v>110</v>
      </c>
      <c r="D165" s="458">
        <v>403485.6932075111</v>
      </c>
      <c r="E165" s="458">
        <v>131619.84956230776</v>
      </c>
      <c r="F165" s="459">
        <v>0.48413529186872534</v>
      </c>
      <c r="G165" s="468">
        <v>0.24035874943447336</v>
      </c>
      <c r="H165" s="468">
        <v>6.9080845657273376E-2</v>
      </c>
      <c r="I165" s="469">
        <v>3.712139622509611</v>
      </c>
      <c r="J165" s="469">
        <v>4.7064663277756491E-2</v>
      </c>
      <c r="K165" s="459">
        <v>1.284139173175889E-2</v>
      </c>
      <c r="L165" s="460">
        <v>1497795.228871359</v>
      </c>
      <c r="M165" s="460">
        <v>501386.53305688209</v>
      </c>
      <c r="N165" s="459">
        <v>0.50319365453454068</v>
      </c>
      <c r="O165" s="458">
        <v>752144.93627584004</v>
      </c>
      <c r="P165" s="458">
        <v>191338.4674881699</v>
      </c>
      <c r="Q165" s="459">
        <v>0.34118448722925404</v>
      </c>
      <c r="R165" s="185"/>
    </row>
    <row r="166" spans="1:18">
      <c r="A166" s="476"/>
      <c r="B166" s="476"/>
      <c r="C166" s="154" t="s">
        <v>79</v>
      </c>
      <c r="D166" s="458">
        <v>1896944.5179109275</v>
      </c>
      <c r="E166" s="458">
        <v>42825.853304114891</v>
      </c>
      <c r="F166" s="463">
        <v>2.3097687392730396E-2</v>
      </c>
      <c r="G166" s="470">
        <v>1.1300207659089381</v>
      </c>
      <c r="H166" s="470">
        <v>-3.8090512690956313E-2</v>
      </c>
      <c r="I166" s="471">
        <v>2.8444366107190437</v>
      </c>
      <c r="J166" s="471">
        <v>5.0699942455123992E-2</v>
      </c>
      <c r="K166" s="463">
        <v>1.8147717009645681E-2</v>
      </c>
      <c r="L166" s="464">
        <v>5395738.4352486292</v>
      </c>
      <c r="M166" s="464">
        <v>215819.13462402206</v>
      </c>
      <c r="N166" s="463">
        <v>4.1664574696752145E-2</v>
      </c>
      <c r="O166" s="458">
        <v>2836560.8058000822</v>
      </c>
      <c r="P166" s="458">
        <v>134553.08159137936</v>
      </c>
      <c r="Q166" s="463">
        <v>4.9797445205595751E-2</v>
      </c>
      <c r="R166" s="185"/>
    </row>
    <row r="167" spans="1:18">
      <c r="A167" s="476"/>
      <c r="B167" s="476"/>
      <c r="C167" s="154" t="s">
        <v>111</v>
      </c>
      <c r="D167" s="458">
        <v>652461.86743818293</v>
      </c>
      <c r="E167" s="458">
        <v>-370300.8647585524</v>
      </c>
      <c r="F167" s="459">
        <v>-0.36205940351698551</v>
      </c>
      <c r="G167" s="468">
        <v>0.38867528923873956</v>
      </c>
      <c r="H167" s="468">
        <v>-0.25567434469582678</v>
      </c>
      <c r="I167" s="469">
        <v>2.4710152301172585</v>
      </c>
      <c r="J167" s="469">
        <v>-0.15751028812864254</v>
      </c>
      <c r="K167" s="459">
        <v>-5.9923438838727416E-2</v>
      </c>
      <c r="L167" s="460">
        <v>1612243.2115104971</v>
      </c>
      <c r="M167" s="460">
        <v>-1076114.7291795211</v>
      </c>
      <c r="N167" s="459">
        <v>-0.40028699783307714</v>
      </c>
      <c r="O167" s="458">
        <v>308088.28409612202</v>
      </c>
      <c r="P167" s="458">
        <v>-394917.33505177428</v>
      </c>
      <c r="Q167" s="459">
        <v>-0.56175558814230864</v>
      </c>
      <c r="R167" s="185"/>
    </row>
    <row r="168" spans="1:18">
      <c r="A168" s="476"/>
      <c r="B168" s="476"/>
      <c r="C168" s="154" t="s">
        <v>81</v>
      </c>
      <c r="D168" s="458">
        <v>410757.85523725272</v>
      </c>
      <c r="E168" s="458">
        <v>-31561.291838799429</v>
      </c>
      <c r="F168" s="463">
        <v>-7.1354116247137708E-2</v>
      </c>
      <c r="G168" s="470">
        <v>0.24469081820563199</v>
      </c>
      <c r="H168" s="470">
        <v>-3.3974185444384242E-2</v>
      </c>
      <c r="I168" s="471">
        <v>3.6106562967299962</v>
      </c>
      <c r="J168" s="471">
        <v>0.12762332215054339</v>
      </c>
      <c r="K168" s="463">
        <v>3.6641433796920295E-2</v>
      </c>
      <c r="L168" s="464">
        <v>1483105.4364436949</v>
      </c>
      <c r="M168" s="464">
        <v>-57506.738110057078</v>
      </c>
      <c r="N168" s="463">
        <v>-3.7327199576826835E-2</v>
      </c>
      <c r="O168" s="458">
        <v>995093.74930089712</v>
      </c>
      <c r="P168" s="458">
        <v>-10245.178968608379</v>
      </c>
      <c r="Q168" s="463">
        <v>-1.0190771172308479E-2</v>
      </c>
      <c r="R168" s="185"/>
    </row>
    <row r="169" spans="1:18">
      <c r="A169" s="476"/>
      <c r="B169" s="476"/>
      <c r="C169" s="154" t="s">
        <v>112</v>
      </c>
      <c r="D169" s="458">
        <v>211787.47036116215</v>
      </c>
      <c r="E169" s="458">
        <v>33347.063535493042</v>
      </c>
      <c r="F169" s="459">
        <v>0.18688067421899635</v>
      </c>
      <c r="G169" s="468">
        <v>0.12616301489460569</v>
      </c>
      <c r="H169" s="468">
        <v>1.3743968719252417E-2</v>
      </c>
      <c r="I169" s="469">
        <v>3.2909716964450322</v>
      </c>
      <c r="J169" s="469">
        <v>0.2473825177299589</v>
      </c>
      <c r="K169" s="459">
        <v>8.1279865055374378E-2</v>
      </c>
      <c r="L169" s="460">
        <v>696986.5706202758</v>
      </c>
      <c r="M169" s="460">
        <v>153887.27936015173</v>
      </c>
      <c r="N169" s="459">
        <v>0.28335017525634282</v>
      </c>
      <c r="O169" s="458">
        <v>422296.13696360588</v>
      </c>
      <c r="P169" s="458">
        <v>95950.253410100704</v>
      </c>
      <c r="Q169" s="459">
        <v>0.29401398407517965</v>
      </c>
      <c r="R169" s="185"/>
    </row>
    <row r="170" spans="1:18">
      <c r="A170" s="476"/>
      <c r="B170" s="476"/>
      <c r="C170" s="154" t="s">
        <v>83</v>
      </c>
      <c r="D170" s="458">
        <v>1024932.3175238243</v>
      </c>
      <c r="E170" s="458">
        <v>29084.772238793666</v>
      </c>
      <c r="F170" s="463">
        <v>2.9206049034813907E-2</v>
      </c>
      <c r="G170" s="470">
        <v>0.61055807985812616</v>
      </c>
      <c r="H170" s="470">
        <v>-1.6834746512100818E-2</v>
      </c>
      <c r="I170" s="471">
        <v>2.6184924261335389</v>
      </c>
      <c r="J170" s="471">
        <v>5.2534060258453419E-2</v>
      </c>
      <c r="K170" s="463">
        <v>2.0473465570255808E-2</v>
      </c>
      <c r="L170" s="464">
        <v>2683777.5107356291</v>
      </c>
      <c r="M170" s="464">
        <v>128474.17077533668</v>
      </c>
      <c r="N170" s="463">
        <v>5.0277463644427076E-2</v>
      </c>
      <c r="O170" s="458">
        <v>916809.42270749807</v>
      </c>
      <c r="P170" s="458">
        <v>-1519.5794194350019</v>
      </c>
      <c r="Q170" s="463">
        <v>-1.6547222356209142E-3</v>
      </c>
      <c r="R170" s="185"/>
    </row>
    <row r="171" spans="1:18">
      <c r="A171" s="476"/>
      <c r="B171" s="476"/>
      <c r="C171" s="154" t="s">
        <v>113</v>
      </c>
      <c r="D171" s="458">
        <v>695002.83037751319</v>
      </c>
      <c r="E171" s="458">
        <v>261422.80036691617</v>
      </c>
      <c r="F171" s="459">
        <v>0.60294013163043236</v>
      </c>
      <c r="G171" s="468">
        <v>0.4140171856776228</v>
      </c>
      <c r="H171" s="468">
        <v>0.14085790364296374</v>
      </c>
      <c r="I171" s="469">
        <v>3.2423947035327867</v>
      </c>
      <c r="J171" s="469">
        <v>0.45488757547472858</v>
      </c>
      <c r="K171" s="459">
        <v>0.16318795058710042</v>
      </c>
      <c r="L171" s="460">
        <v>2253473.4961563447</v>
      </c>
      <c r="M171" s="460">
        <v>1044866.0719181756</v>
      </c>
      <c r="N171" s="459">
        <v>0.86452064662501482</v>
      </c>
      <c r="O171" s="458">
        <v>1452401.3903247118</v>
      </c>
      <c r="P171" s="458">
        <v>330600.44963050075</v>
      </c>
      <c r="Q171" s="459">
        <v>0.29470509217608004</v>
      </c>
      <c r="R171" s="185"/>
    </row>
    <row r="172" spans="1:18">
      <c r="A172" s="476"/>
      <c r="B172" s="476" t="s">
        <v>123</v>
      </c>
      <c r="C172" s="154" t="s">
        <v>72</v>
      </c>
      <c r="D172" s="458">
        <v>142247712.89570481</v>
      </c>
      <c r="E172" s="458">
        <v>2316926.2120850384</v>
      </c>
      <c r="F172" s="463">
        <v>1.6557658732552931E-2</v>
      </c>
      <c r="G172" s="470">
        <v>7.0203109972035564</v>
      </c>
      <c r="H172" s="470">
        <v>-0.64229967310616676</v>
      </c>
      <c r="I172" s="471">
        <v>2.7062839659589946</v>
      </c>
      <c r="J172" s="471">
        <v>0.11398925965416584</v>
      </c>
      <c r="K172" s="463">
        <v>4.3972338244154023E-2</v>
      </c>
      <c r="L172" s="464">
        <v>384962704.60398412</v>
      </c>
      <c r="M172" s="464">
        <v>22220867.034966648</v>
      </c>
      <c r="N172" s="463">
        <v>6.1258075947026015E-2</v>
      </c>
      <c r="O172" s="458">
        <v>133210074.40189794</v>
      </c>
      <c r="P172" s="458">
        <v>242104.91808412969</v>
      </c>
      <c r="Q172" s="463">
        <v>1.8207762292226409E-3</v>
      </c>
      <c r="R172" s="185"/>
    </row>
    <row r="173" spans="1:18">
      <c r="A173" s="476"/>
      <c r="B173" s="476"/>
      <c r="C173" s="154" t="s">
        <v>108</v>
      </c>
      <c r="D173" s="458">
        <v>371433552.03888971</v>
      </c>
      <c r="E173" s="458">
        <v>-27501132.707941115</v>
      </c>
      <c r="F173" s="459">
        <v>-6.8936429344050879E-2</v>
      </c>
      <c r="G173" s="468">
        <v>18.331254661513334</v>
      </c>
      <c r="H173" s="468">
        <v>-3.5144109317863865</v>
      </c>
      <c r="I173" s="469">
        <v>2.3550483916991176</v>
      </c>
      <c r="J173" s="469">
        <v>0.15310611563712095</v>
      </c>
      <c r="K173" s="459">
        <v>6.9532302141425514E-2</v>
      </c>
      <c r="L173" s="460">
        <v>874743989.35227776</v>
      </c>
      <c r="M173" s="460">
        <v>-3687158.3792337179</v>
      </c>
      <c r="N173" s="459">
        <v>-4.1974358363265612E-3</v>
      </c>
      <c r="O173" s="458">
        <v>222151517.13066509</v>
      </c>
      <c r="P173" s="458">
        <v>9808533.2822494805</v>
      </c>
      <c r="Q173" s="459">
        <v>4.6191934880464226E-2</v>
      </c>
      <c r="R173" s="185"/>
    </row>
    <row r="174" spans="1:18">
      <c r="A174" s="476"/>
      <c r="B174" s="476"/>
      <c r="C174" s="154" t="s">
        <v>74</v>
      </c>
      <c r="D174" s="458">
        <v>264183182.50885242</v>
      </c>
      <c r="E174" s="458">
        <v>29506565.758478642</v>
      </c>
      <c r="F174" s="463">
        <v>0.12573287516695736</v>
      </c>
      <c r="G174" s="470">
        <v>13.038157617359705</v>
      </c>
      <c r="H174" s="470">
        <v>0.1872647566672736</v>
      </c>
      <c r="I174" s="471">
        <v>2.6794833594615284</v>
      </c>
      <c r="J174" s="471">
        <v>0.1334877957591476</v>
      </c>
      <c r="K174" s="463">
        <v>5.2430490320662604E-2</v>
      </c>
      <c r="L174" s="464">
        <v>707874441.38205731</v>
      </c>
      <c r="M174" s="464">
        <v>110388816.23092055</v>
      </c>
      <c r="N174" s="463">
        <v>0.18475560178204653</v>
      </c>
      <c r="O174" s="458">
        <v>195925044.07703102</v>
      </c>
      <c r="P174" s="458">
        <v>18454759.460753828</v>
      </c>
      <c r="Q174" s="463">
        <v>0.10398788451067373</v>
      </c>
      <c r="R174" s="185"/>
    </row>
    <row r="175" spans="1:18">
      <c r="A175" s="476"/>
      <c r="B175" s="476"/>
      <c r="C175" s="154" t="s">
        <v>109</v>
      </c>
      <c r="D175" s="458">
        <v>36846143.043280989</v>
      </c>
      <c r="E175" s="458">
        <v>-6125589.5824157447</v>
      </c>
      <c r="F175" s="459">
        <v>-0.14254928084404708</v>
      </c>
      <c r="G175" s="468">
        <v>1.8184572387531959</v>
      </c>
      <c r="H175" s="468">
        <v>-0.53467508289840371</v>
      </c>
      <c r="I175" s="469">
        <v>2.6250755765705547</v>
      </c>
      <c r="J175" s="469">
        <v>0.36992092226223861</v>
      </c>
      <c r="K175" s="459">
        <v>0.16403350499954866</v>
      </c>
      <c r="L175" s="460">
        <v>96723910.193741903</v>
      </c>
      <c r="M175" s="460">
        <v>-183992.64079080522</v>
      </c>
      <c r="N175" s="459">
        <v>-1.8986340165153203E-3</v>
      </c>
      <c r="O175" s="458">
        <v>29987947.514499843</v>
      </c>
      <c r="P175" s="458">
        <v>3655718.5924803168</v>
      </c>
      <c r="Q175" s="459">
        <v>0.13883057918516473</v>
      </c>
      <c r="R175" s="185"/>
    </row>
    <row r="176" spans="1:18">
      <c r="A176" s="476"/>
      <c r="B176" s="476"/>
      <c r="C176" s="154" t="s">
        <v>76</v>
      </c>
      <c r="D176" s="458">
        <v>376241160.39857537</v>
      </c>
      <c r="E176" s="458">
        <v>68551572.235038817</v>
      </c>
      <c r="F176" s="463">
        <v>0.22279457892674537</v>
      </c>
      <c r="G176" s="470">
        <v>18.568523192238288</v>
      </c>
      <c r="H176" s="470">
        <v>1.7194396039651743</v>
      </c>
      <c r="I176" s="471">
        <v>2.3704436775250097</v>
      </c>
      <c r="J176" s="471">
        <v>9.6677574201430971E-2</v>
      </c>
      <c r="K176" s="463">
        <v>4.2518697969908481E-2</v>
      </c>
      <c r="L176" s="464">
        <v>891858479.89147627</v>
      </c>
      <c r="M176" s="464">
        <v>192244323.97963405</v>
      </c>
      <c r="N176" s="463">
        <v>0.2747862123073716</v>
      </c>
      <c r="O176" s="458">
        <v>186914345.48994863</v>
      </c>
      <c r="P176" s="458">
        <v>31209306.944840968</v>
      </c>
      <c r="Q176" s="463">
        <v>0.2004386449947774</v>
      </c>
      <c r="R176" s="185"/>
    </row>
    <row r="177" spans="1:18">
      <c r="A177" s="476"/>
      <c r="B177" s="476"/>
      <c r="C177" s="154" t="s">
        <v>77</v>
      </c>
      <c r="D177" s="458">
        <v>49917216.721933104</v>
      </c>
      <c r="E177" s="458">
        <v>2108701.1459406838</v>
      </c>
      <c r="F177" s="459">
        <v>4.4107229026780152E-2</v>
      </c>
      <c r="G177" s="468">
        <v>2.4635502277615986</v>
      </c>
      <c r="H177" s="468">
        <v>-0.15444435560732295</v>
      </c>
      <c r="I177" s="469">
        <v>2.7204298940198473</v>
      </c>
      <c r="J177" s="469">
        <v>0.18350934251925732</v>
      </c>
      <c r="K177" s="459">
        <v>7.2335470817448913E-2</v>
      </c>
      <c r="L177" s="460">
        <v>135796288.59661397</v>
      </c>
      <c r="M177" s="460">
        <v>14509882.895142853</v>
      </c>
      <c r="N177" s="459">
        <v>0.11963321702233326</v>
      </c>
      <c r="O177" s="458">
        <v>70345871.858302668</v>
      </c>
      <c r="P177" s="458">
        <v>3874450.1466064006</v>
      </c>
      <c r="Q177" s="459">
        <v>5.828745717837798E-2</v>
      </c>
      <c r="R177" s="185"/>
    </row>
    <row r="178" spans="1:18">
      <c r="A178" s="476"/>
      <c r="B178" s="476"/>
      <c r="C178" s="154" t="s">
        <v>110</v>
      </c>
      <c r="D178" s="458">
        <v>4547053.1246845108</v>
      </c>
      <c r="E178" s="458">
        <v>1499344.1616742336</v>
      </c>
      <c r="F178" s="463">
        <v>0.49195778857877043</v>
      </c>
      <c r="G178" s="470">
        <v>0.2244094221711411</v>
      </c>
      <c r="H178" s="470">
        <v>5.7516862117414636E-2</v>
      </c>
      <c r="I178" s="471">
        <v>3.7067896083277794</v>
      </c>
      <c r="J178" s="471">
        <v>0.28441034068887294</v>
      </c>
      <c r="K178" s="463">
        <v>8.3103104141081116E-2</v>
      </c>
      <c r="L178" s="464">
        <v>16854969.271094881</v>
      </c>
      <c r="M178" s="464">
        <v>6424553.3022912033</v>
      </c>
      <c r="N178" s="463">
        <v>0.61594411205712163</v>
      </c>
      <c r="O178" s="458">
        <v>8804323.3926292695</v>
      </c>
      <c r="P178" s="458">
        <v>2572043.7571637332</v>
      </c>
      <c r="Q178" s="463">
        <v>0.41269710404636034</v>
      </c>
      <c r="R178" s="185"/>
    </row>
    <row r="179" spans="1:18">
      <c r="A179" s="476"/>
      <c r="B179" s="476"/>
      <c r="C179" s="154" t="s">
        <v>79</v>
      </c>
      <c r="D179" s="458">
        <v>24245010.03411074</v>
      </c>
      <c r="E179" s="458">
        <v>-507114.80287832022</v>
      </c>
      <c r="F179" s="459">
        <v>-2.0487728072561204E-2</v>
      </c>
      <c r="G179" s="468">
        <v>1.1965570982119993</v>
      </c>
      <c r="H179" s="468">
        <v>-0.15886939787124366</v>
      </c>
      <c r="I179" s="469">
        <v>2.8453419699314271</v>
      </c>
      <c r="J179" s="469">
        <v>0.16461542488837244</v>
      </c>
      <c r="K179" s="459">
        <v>6.1407018628126649E-2</v>
      </c>
      <c r="L179" s="460">
        <v>68985344.611463755</v>
      </c>
      <c r="M179" s="460">
        <v>2631666.5147278234</v>
      </c>
      <c r="N179" s="459">
        <v>3.9661200256166061E-2</v>
      </c>
      <c r="O179" s="458">
        <v>36209643.128597587</v>
      </c>
      <c r="P179" s="458">
        <v>1833747.0296404436</v>
      </c>
      <c r="Q179" s="459">
        <v>5.3343977546408565E-2</v>
      </c>
      <c r="R179" s="185"/>
    </row>
    <row r="180" spans="1:18">
      <c r="A180" s="476"/>
      <c r="B180" s="476"/>
      <c r="C180" s="154" t="s">
        <v>111</v>
      </c>
      <c r="D180" s="458">
        <v>11152302.868369015</v>
      </c>
      <c r="E180" s="458">
        <v>-1878539.5552887674</v>
      </c>
      <c r="F180" s="463">
        <v>-0.14416102153750532</v>
      </c>
      <c r="G180" s="470">
        <v>0.55039643785597703</v>
      </c>
      <c r="H180" s="470">
        <v>-0.16317256697213112</v>
      </c>
      <c r="I180" s="471">
        <v>2.4223464349570736</v>
      </c>
      <c r="J180" s="471">
        <v>5.9082013785229925E-3</v>
      </c>
      <c r="K180" s="463">
        <v>2.4450040958727184E-3</v>
      </c>
      <c r="L180" s="464">
        <v>27014741.094755229</v>
      </c>
      <c r="M180" s="464">
        <v>-4473484.7535088249</v>
      </c>
      <c r="N180" s="463">
        <v>-0.14206849172975708</v>
      </c>
      <c r="O180" s="458">
        <v>5075965.6628738679</v>
      </c>
      <c r="P180" s="458">
        <v>-1010281.9780392582</v>
      </c>
      <c r="Q180" s="463">
        <v>-0.16599422791276441</v>
      </c>
      <c r="R180" s="185"/>
    </row>
    <row r="181" spans="1:18">
      <c r="A181" s="476"/>
      <c r="B181" s="476"/>
      <c r="C181" s="154" t="s">
        <v>81</v>
      </c>
      <c r="D181" s="458">
        <v>5330170.4616098478</v>
      </c>
      <c r="E181" s="458">
        <v>177375.22625844181</v>
      </c>
      <c r="F181" s="459">
        <v>3.4423107877746925E-2</v>
      </c>
      <c r="G181" s="468">
        <v>0.26305838981077262</v>
      </c>
      <c r="H181" s="468">
        <v>-1.9108706423715316E-2</v>
      </c>
      <c r="I181" s="469">
        <v>3.5618034918527188</v>
      </c>
      <c r="J181" s="469">
        <v>5.1643246496023032E-2</v>
      </c>
      <c r="K181" s="459">
        <v>1.4712503956005332E-2</v>
      </c>
      <c r="L181" s="460">
        <v>18985019.76233222</v>
      </c>
      <c r="M181" s="460">
        <v>897882.77473835647</v>
      </c>
      <c r="N181" s="459">
        <v>4.9642061944586514E-2</v>
      </c>
      <c r="O181" s="458">
        <v>12555491.482183008</v>
      </c>
      <c r="P181" s="458">
        <v>584102.2479902897</v>
      </c>
      <c r="Q181" s="459">
        <v>4.8791517556038951E-2</v>
      </c>
      <c r="R181" s="185"/>
    </row>
    <row r="182" spans="1:18">
      <c r="A182" s="476"/>
      <c r="B182" s="476"/>
      <c r="C182" s="154" t="s">
        <v>112</v>
      </c>
      <c r="D182" s="458">
        <v>2550503.8774402738</v>
      </c>
      <c r="E182" s="458">
        <v>221287.82448396785</v>
      </c>
      <c r="F182" s="463">
        <v>9.500528051191437E-2</v>
      </c>
      <c r="G182" s="470">
        <v>0.12587429389695939</v>
      </c>
      <c r="H182" s="470">
        <v>-1.6735903380756811E-3</v>
      </c>
      <c r="I182" s="471">
        <v>3.1511338200243633</v>
      </c>
      <c r="J182" s="471">
        <v>0.18849975645445838</v>
      </c>
      <c r="K182" s="463">
        <v>6.3625730485026746E-2</v>
      </c>
      <c r="L182" s="464">
        <v>8036979.0263053011</v>
      </c>
      <c r="M182" s="464">
        <v>1136364.2064031074</v>
      </c>
      <c r="N182" s="463">
        <v>0.16467579136944405</v>
      </c>
      <c r="O182" s="458">
        <v>4845049.4140488598</v>
      </c>
      <c r="P182" s="458">
        <v>901868.35916053131</v>
      </c>
      <c r="Q182" s="463">
        <v>0.22871593939174886</v>
      </c>
      <c r="R182" s="185"/>
    </row>
    <row r="183" spans="1:18">
      <c r="A183" s="476"/>
      <c r="B183" s="476"/>
      <c r="C183" s="154" t="s">
        <v>83</v>
      </c>
      <c r="D183" s="458">
        <v>13143754.476473721</v>
      </c>
      <c r="E183" s="458">
        <v>-840346.06399204209</v>
      </c>
      <c r="F183" s="459">
        <v>-6.0092964975497314E-2</v>
      </c>
      <c r="G183" s="468">
        <v>0.64867998379268255</v>
      </c>
      <c r="H183" s="468">
        <v>-0.11708944090390905</v>
      </c>
      <c r="I183" s="469">
        <v>2.6152923877359777</v>
      </c>
      <c r="J183" s="469">
        <v>0.23541980804064222</v>
      </c>
      <c r="K183" s="459">
        <v>9.8921181767966757E-2</v>
      </c>
      <c r="L183" s="460">
        <v>34374761.028592303</v>
      </c>
      <c r="M183" s="460">
        <v>1094383.6006351486</v>
      </c>
      <c r="N183" s="459">
        <v>3.2883749681150327E-2</v>
      </c>
      <c r="O183" s="458">
        <v>11943941.992233813</v>
      </c>
      <c r="P183" s="458">
        <v>-695523.54527400434</v>
      </c>
      <c r="Q183" s="459">
        <v>-5.5027923705320218E-2</v>
      </c>
      <c r="R183" s="185"/>
    </row>
    <row r="184" spans="1:18">
      <c r="A184" s="476"/>
      <c r="B184" s="476"/>
      <c r="C184" s="154" t="s">
        <v>113</v>
      </c>
      <c r="D184" s="458">
        <v>7175408.3549320968</v>
      </c>
      <c r="E184" s="458">
        <v>2072119.0848185699</v>
      </c>
      <c r="F184" s="463">
        <v>0.40603598486050035</v>
      </c>
      <c r="G184" s="470">
        <v>0.35412589178491499</v>
      </c>
      <c r="H184" s="470">
        <v>7.4669742486880297E-2</v>
      </c>
      <c r="I184" s="471">
        <v>3.0683819943238682</v>
      </c>
      <c r="J184" s="471">
        <v>0.63792616818983516</v>
      </c>
      <c r="K184" s="463">
        <v>0.26247182167657107</v>
      </c>
      <c r="L184" s="464">
        <v>22016893.798194762</v>
      </c>
      <c r="M184" s="464">
        <v>9613574.6592000332</v>
      </c>
      <c r="N184" s="463">
        <v>0.77508081114965166</v>
      </c>
      <c r="O184" s="458">
        <v>16233716.679364555</v>
      </c>
      <c r="P184" s="458">
        <v>3305894.8789251894</v>
      </c>
      <c r="Q184" s="463">
        <v>0.25571940346616129</v>
      </c>
      <c r="R184" s="185"/>
    </row>
    <row r="185" spans="1:18">
      <c r="A185" s="476"/>
      <c r="B185" s="476" t="s">
        <v>124</v>
      </c>
      <c r="C185" s="154" t="s">
        <v>72</v>
      </c>
      <c r="D185" s="458">
        <v>22555122.830406979</v>
      </c>
      <c r="E185" s="458">
        <v>189207.49968280643</v>
      </c>
      <c r="F185" s="459">
        <v>8.4596358738285634E-3</v>
      </c>
      <c r="G185" s="468">
        <v>6.6469255623904839</v>
      </c>
      <c r="H185" s="468">
        <v>-0.53666853754001309</v>
      </c>
      <c r="I185" s="469">
        <v>2.7502200106305343</v>
      </c>
      <c r="J185" s="469">
        <v>0.13122371602275518</v>
      </c>
      <c r="K185" s="459">
        <v>5.0104582542911627E-2</v>
      </c>
      <c r="L185" s="460">
        <v>62031550.150414884</v>
      </c>
      <c r="M185" s="460">
        <v>3455300.7737369537</v>
      </c>
      <c r="N185" s="459">
        <v>5.8988084940663307E-2</v>
      </c>
      <c r="O185" s="458">
        <v>21133637.075706959</v>
      </c>
      <c r="P185" s="458">
        <v>508968.2304508388</v>
      </c>
      <c r="Q185" s="459">
        <v>2.4677643760952148E-2</v>
      </c>
      <c r="R185" s="185"/>
    </row>
    <row r="186" spans="1:18">
      <c r="A186" s="476"/>
      <c r="B186" s="476"/>
      <c r="C186" s="154" t="s">
        <v>108</v>
      </c>
      <c r="D186" s="458">
        <v>58048779.069468118</v>
      </c>
      <c r="E186" s="458">
        <v>-5842260.2109495401</v>
      </c>
      <c r="F186" s="463">
        <v>-9.1440995118390087E-2</v>
      </c>
      <c r="G186" s="470">
        <v>17.106797261251856</v>
      </c>
      <c r="H186" s="470">
        <v>-3.4140392896560421</v>
      </c>
      <c r="I186" s="471">
        <v>2.4257416422555322</v>
      </c>
      <c r="J186" s="471">
        <v>0.17442302976501267</v>
      </c>
      <c r="K186" s="463">
        <v>7.7475941786870103E-2</v>
      </c>
      <c r="L186" s="464">
        <v>140811340.67090017</v>
      </c>
      <c r="M186" s="464">
        <v>-3027745.2324669957</v>
      </c>
      <c r="N186" s="463">
        <v>-2.1049530546245764E-2</v>
      </c>
      <c r="O186" s="458">
        <v>35817243.497105122</v>
      </c>
      <c r="P186" s="458">
        <v>863724.6885920763</v>
      </c>
      <c r="Q186" s="463">
        <v>2.4710664849620614E-2</v>
      </c>
      <c r="R186" s="185"/>
    </row>
    <row r="187" spans="1:18">
      <c r="A187" s="476"/>
      <c r="B187" s="476"/>
      <c r="C187" s="154" t="s">
        <v>74</v>
      </c>
      <c r="D187" s="458">
        <v>44741765.24056486</v>
      </c>
      <c r="E187" s="458">
        <v>4787872.8617421463</v>
      </c>
      <c r="F187" s="459">
        <v>0.11983495416030918</v>
      </c>
      <c r="G187" s="468">
        <v>13.185261074395953</v>
      </c>
      <c r="H187" s="468">
        <v>0.35267446581220874</v>
      </c>
      <c r="I187" s="469">
        <v>2.7227220883068544</v>
      </c>
      <c r="J187" s="469">
        <v>0.13435377241130775</v>
      </c>
      <c r="K187" s="459">
        <v>5.1906744332412692E-2</v>
      </c>
      <c r="L187" s="460">
        <v>121819392.49032578</v>
      </c>
      <c r="M187" s="460">
        <v>18404003.360280514</v>
      </c>
      <c r="N187" s="459">
        <v>0.17796194082040737</v>
      </c>
      <c r="O187" s="458">
        <v>32836310.425632954</v>
      </c>
      <c r="P187" s="458">
        <v>3070834.8342972435</v>
      </c>
      <c r="Q187" s="459">
        <v>0.10316767238858156</v>
      </c>
      <c r="R187" s="185"/>
    </row>
    <row r="188" spans="1:18">
      <c r="A188" s="476"/>
      <c r="B188" s="476"/>
      <c r="C188" s="154" t="s">
        <v>109</v>
      </c>
      <c r="D188" s="458">
        <v>5463650.4708485249</v>
      </c>
      <c r="E188" s="458">
        <v>-1178837.3762314068</v>
      </c>
      <c r="F188" s="463">
        <v>-0.17746925600317495</v>
      </c>
      <c r="G188" s="470">
        <v>1.6101210466338469</v>
      </c>
      <c r="H188" s="470">
        <v>-0.52334569512719442</v>
      </c>
      <c r="I188" s="471">
        <v>2.7642633837804111</v>
      </c>
      <c r="J188" s="471">
        <v>0.38551499075535656</v>
      </c>
      <c r="K188" s="463">
        <v>0.16206631684366463</v>
      </c>
      <c r="L188" s="464">
        <v>15102968.93834118</v>
      </c>
      <c r="M188" s="464">
        <v>-697838.35358866118</v>
      </c>
      <c r="N188" s="463">
        <v>-4.4164727832930253E-2</v>
      </c>
      <c r="O188" s="458">
        <v>4811174.7945308071</v>
      </c>
      <c r="P188" s="458">
        <v>528539.89784469083</v>
      </c>
      <c r="Q188" s="463">
        <v>0.12341465256673471</v>
      </c>
      <c r="R188" s="185"/>
    </row>
    <row r="189" spans="1:18">
      <c r="A189" s="476"/>
      <c r="B189" s="476"/>
      <c r="C189" s="154" t="s">
        <v>76</v>
      </c>
      <c r="D189" s="458">
        <v>63388013.1317956</v>
      </c>
      <c r="E189" s="458">
        <v>8630190.9594463035</v>
      </c>
      <c r="F189" s="459">
        <v>0.15760654125876167</v>
      </c>
      <c r="G189" s="468">
        <v>18.680253173654446</v>
      </c>
      <c r="H189" s="468">
        <v>1.0928679731939077</v>
      </c>
      <c r="I189" s="469">
        <v>2.3952158039637288</v>
      </c>
      <c r="J189" s="469">
        <v>7.1915981041267951E-2</v>
      </c>
      <c r="K189" s="459">
        <v>3.0954240314452999E-2</v>
      </c>
      <c r="L189" s="460">
        <v>151827970.83513719</v>
      </c>
      <c r="M189" s="460">
        <v>24609132.278498471</v>
      </c>
      <c r="N189" s="459">
        <v>0.19343937232646807</v>
      </c>
      <c r="O189" s="458">
        <v>31669158.746496685</v>
      </c>
      <c r="P189" s="458">
        <v>4491089.0821833014</v>
      </c>
      <c r="Q189" s="459">
        <v>0.16524680147098161</v>
      </c>
      <c r="R189" s="185"/>
    </row>
    <row r="190" spans="1:18">
      <c r="A190" s="476"/>
      <c r="B190" s="476"/>
      <c r="C190" s="154" t="s">
        <v>77</v>
      </c>
      <c r="D190" s="458">
        <v>7783221.9924030369</v>
      </c>
      <c r="E190" s="458">
        <v>-85295.108710808679</v>
      </c>
      <c r="F190" s="463">
        <v>-1.0840048717532118E-2</v>
      </c>
      <c r="G190" s="470">
        <v>2.2936916641091973</v>
      </c>
      <c r="H190" s="470">
        <v>-0.23355715119486531</v>
      </c>
      <c r="I190" s="471">
        <v>2.718870893950676</v>
      </c>
      <c r="J190" s="471">
        <v>4.5778741837763093E-2</v>
      </c>
      <c r="K190" s="463">
        <v>1.712576268707304E-2</v>
      </c>
      <c r="L190" s="464">
        <v>21161575.736301407</v>
      </c>
      <c r="M190" s="464">
        <v>128304.42454773933</v>
      </c>
      <c r="N190" s="463">
        <v>6.1000698676882056E-3</v>
      </c>
      <c r="O190" s="458">
        <v>10924668.239217762</v>
      </c>
      <c r="P190" s="458">
        <v>-173419.65550673753</v>
      </c>
      <c r="Q190" s="463">
        <v>-1.5626084164387717E-2</v>
      </c>
      <c r="R190" s="185"/>
    </row>
    <row r="191" spans="1:18">
      <c r="A191" s="476"/>
      <c r="B191" s="476"/>
      <c r="C191" s="154" t="s">
        <v>110</v>
      </c>
      <c r="D191" s="458">
        <v>794468.41065507021</v>
      </c>
      <c r="E191" s="458">
        <v>270927.89091810101</v>
      </c>
      <c r="F191" s="459">
        <v>0.51749173312166419</v>
      </c>
      <c r="G191" s="468">
        <v>0.23412740542365035</v>
      </c>
      <c r="H191" s="468">
        <v>6.5974100135461844E-2</v>
      </c>
      <c r="I191" s="469">
        <v>3.7235182373390541</v>
      </c>
      <c r="J191" s="469">
        <v>8.1144728169283198E-2</v>
      </c>
      <c r="K191" s="459">
        <v>2.2277981092548367E-2</v>
      </c>
      <c r="L191" s="460">
        <v>2958217.6160639268</v>
      </c>
      <c r="M191" s="460">
        <v>1051287.4959970166</v>
      </c>
      <c r="N191" s="459">
        <v>0.55129838526024699</v>
      </c>
      <c r="O191" s="458">
        <v>1493368.2980465293</v>
      </c>
      <c r="P191" s="458">
        <v>416895.4384239316</v>
      </c>
      <c r="Q191" s="459">
        <v>0.38727909830452356</v>
      </c>
      <c r="R191" s="185"/>
    </row>
    <row r="192" spans="1:18">
      <c r="A192" s="476"/>
      <c r="B192" s="476"/>
      <c r="C192" s="154" t="s">
        <v>79</v>
      </c>
      <c r="D192" s="458">
        <v>3892618.2788082133</v>
      </c>
      <c r="E192" s="458">
        <v>258307.59373114351</v>
      </c>
      <c r="F192" s="463">
        <v>7.1074714330777083E-2</v>
      </c>
      <c r="G192" s="470">
        <v>1.1471426751512794</v>
      </c>
      <c r="H192" s="470">
        <v>-2.0143009721635963E-2</v>
      </c>
      <c r="I192" s="471">
        <v>2.8572395128717445</v>
      </c>
      <c r="J192" s="471">
        <v>7.7989580659696411E-2</v>
      </c>
      <c r="K192" s="463">
        <v>2.8061377192379132E-2</v>
      </c>
      <c r="L192" s="464">
        <v>11122142.754737629</v>
      </c>
      <c r="M192" s="464">
        <v>1021485.029599661</v>
      </c>
      <c r="N192" s="463">
        <v>0.1011305458908329</v>
      </c>
      <c r="O192" s="458">
        <v>5861798.4696555175</v>
      </c>
      <c r="P192" s="458">
        <v>596716.37526402809</v>
      </c>
      <c r="Q192" s="463">
        <v>0.11333467637658809</v>
      </c>
      <c r="R192" s="185"/>
    </row>
    <row r="193" spans="1:18">
      <c r="A193" s="476"/>
      <c r="B193" s="476"/>
      <c r="C193" s="154" t="s">
        <v>111</v>
      </c>
      <c r="D193" s="458">
        <v>1589461.9897152619</v>
      </c>
      <c r="E193" s="458">
        <v>-424163.48323321575</v>
      </c>
      <c r="F193" s="459">
        <v>-0.21064666142315372</v>
      </c>
      <c r="G193" s="468">
        <v>0.46840957636654912</v>
      </c>
      <c r="H193" s="468">
        <v>-0.17833650368641885</v>
      </c>
      <c r="I193" s="469">
        <v>2.4430619703464993</v>
      </c>
      <c r="J193" s="469">
        <v>-0.14858475155689232</v>
      </c>
      <c r="K193" s="459">
        <v>-5.7332178148018081E-2</v>
      </c>
      <c r="L193" s="460">
        <v>3883154.140384635</v>
      </c>
      <c r="M193" s="460">
        <v>-1335451.715723454</v>
      </c>
      <c r="N193" s="459">
        <v>-0.25590200765217436</v>
      </c>
      <c r="O193" s="458">
        <v>720430.77892827988</v>
      </c>
      <c r="P193" s="458">
        <v>-573754.37403261662</v>
      </c>
      <c r="Q193" s="459">
        <v>-0.44333252681809471</v>
      </c>
      <c r="R193" s="185"/>
    </row>
    <row r="194" spans="1:18">
      <c r="A194" s="476"/>
      <c r="B194" s="476"/>
      <c r="C194" s="154" t="s">
        <v>81</v>
      </c>
      <c r="D194" s="458">
        <v>828565.26709283935</v>
      </c>
      <c r="E194" s="458">
        <v>-53368.586405238137</v>
      </c>
      <c r="F194" s="463">
        <v>-6.0513139611954439E-2</v>
      </c>
      <c r="G194" s="470">
        <v>0.24417564450252732</v>
      </c>
      <c r="H194" s="470">
        <v>-3.9088184982452923E-2</v>
      </c>
      <c r="I194" s="471">
        <v>3.5987832542182994</v>
      </c>
      <c r="J194" s="471">
        <v>0.11894664046286918</v>
      </c>
      <c r="K194" s="463">
        <v>3.4181673930518908E-2</v>
      </c>
      <c r="L194" s="464">
        <v>2981826.8082406227</v>
      </c>
      <c r="M194" s="464">
        <v>-87158.906072404701</v>
      </c>
      <c r="N194" s="463">
        <v>-2.8399906088163288E-2</v>
      </c>
      <c r="O194" s="458">
        <v>2004311.5625806451</v>
      </c>
      <c r="P194" s="458">
        <v>12269.314066946507</v>
      </c>
      <c r="Q194" s="463">
        <v>6.1591635800399714E-3</v>
      </c>
      <c r="R194" s="185"/>
    </row>
    <row r="195" spans="1:18">
      <c r="A195" s="476"/>
      <c r="B195" s="476"/>
      <c r="C195" s="154" t="s">
        <v>112</v>
      </c>
      <c r="D195" s="458">
        <v>425297.88095373817</v>
      </c>
      <c r="E195" s="458">
        <v>60844.657135555055</v>
      </c>
      <c r="F195" s="459">
        <v>0.16694778138636793</v>
      </c>
      <c r="G195" s="468">
        <v>0.12533398189837741</v>
      </c>
      <c r="H195" s="468">
        <v>8.2771125680856372E-3</v>
      </c>
      <c r="I195" s="469">
        <v>3.275564181237443</v>
      </c>
      <c r="J195" s="469">
        <v>0.22203805076700123</v>
      </c>
      <c r="K195" s="459">
        <v>7.2715294148405704E-2</v>
      </c>
      <c r="L195" s="460">
        <v>1393090.5052082508</v>
      </c>
      <c r="M195" s="460">
        <v>280223.06294523622</v>
      </c>
      <c r="N195" s="459">
        <v>0.25180273256570695</v>
      </c>
      <c r="O195" s="458">
        <v>852100.85956168175</v>
      </c>
      <c r="P195" s="458">
        <v>183493.10492289066</v>
      </c>
      <c r="Q195" s="459">
        <v>0.27444058739944027</v>
      </c>
      <c r="R195" s="185"/>
    </row>
    <row r="196" spans="1:18">
      <c r="A196" s="476"/>
      <c r="B196" s="476"/>
      <c r="C196" s="154" t="s">
        <v>83</v>
      </c>
      <c r="D196" s="458">
        <v>2075017.4531896282</v>
      </c>
      <c r="E196" s="458">
        <v>101553.22754440317</v>
      </c>
      <c r="F196" s="463">
        <v>5.1459370899515695E-2</v>
      </c>
      <c r="G196" s="470">
        <v>0.6115012831328337</v>
      </c>
      <c r="H196" s="470">
        <v>-2.2345611042542401E-2</v>
      </c>
      <c r="I196" s="471">
        <v>2.6154781764690127</v>
      </c>
      <c r="J196" s="471">
        <v>5.575445824470604E-2</v>
      </c>
      <c r="K196" s="463">
        <v>2.1781435960355592E-2</v>
      </c>
      <c r="L196" s="464">
        <v>5427162.8646097835</v>
      </c>
      <c r="M196" s="464">
        <v>375639.67915853579</v>
      </c>
      <c r="N196" s="463">
        <v>7.4361665851679207E-2</v>
      </c>
      <c r="O196" s="458">
        <v>1857760.4982934585</v>
      </c>
      <c r="P196" s="458">
        <v>41193.356803715229</v>
      </c>
      <c r="Q196" s="463">
        <v>2.267648459716886E-2</v>
      </c>
      <c r="R196" s="185"/>
    </row>
    <row r="197" spans="1:18">
      <c r="A197" s="476"/>
      <c r="B197" s="476"/>
      <c r="C197" s="154" t="s">
        <v>113</v>
      </c>
      <c r="D197" s="458">
        <v>1412915.2798809903</v>
      </c>
      <c r="E197" s="458">
        <v>568878.1084843342</v>
      </c>
      <c r="F197" s="459">
        <v>0.67399651077332634</v>
      </c>
      <c r="G197" s="468">
        <v>0.41638180212754805</v>
      </c>
      <c r="H197" s="468">
        <v>0.14528981439038774</v>
      </c>
      <c r="I197" s="469">
        <v>3.2125178699436479</v>
      </c>
      <c r="J197" s="469">
        <v>0.45201375774178398</v>
      </c>
      <c r="K197" s="459">
        <v>0.1637431930435502</v>
      </c>
      <c r="L197" s="460">
        <v>4539015.5853341119</v>
      </c>
      <c r="M197" s="460">
        <v>2209047.5028424133</v>
      </c>
      <c r="N197" s="459">
        <v>0.94810204459111247</v>
      </c>
      <c r="O197" s="458">
        <v>2972645.0280960202</v>
      </c>
      <c r="P197" s="458">
        <v>782363.81492771767</v>
      </c>
      <c r="Q197" s="459">
        <v>0.35719788410000863</v>
      </c>
      <c r="R197" s="185"/>
    </row>
    <row r="198" spans="1:18">
      <c r="D198" s="193"/>
      <c r="E198" s="193"/>
      <c r="F198" s="193"/>
      <c r="G198" s="193"/>
      <c r="H198" s="193"/>
      <c r="I198" s="193"/>
      <c r="J198" s="193"/>
      <c r="K198" s="193"/>
      <c r="L198" s="193"/>
      <c r="M198" s="193"/>
      <c r="N198" s="193"/>
      <c r="O198" s="193"/>
      <c r="P198" s="193"/>
      <c r="Q198" s="193"/>
      <c r="R198" s="185"/>
    </row>
    <row r="199" spans="1:18"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3"/>
      <c r="Q199" s="193"/>
      <c r="R199" s="185"/>
    </row>
    <row r="200" spans="1:18">
      <c r="R200" s="185"/>
    </row>
    <row r="201" spans="1:18">
      <c r="R201" s="185"/>
    </row>
    <row r="202" spans="1:18">
      <c r="R202" s="185"/>
    </row>
    <row r="203" spans="1:18">
      <c r="R203" s="185"/>
    </row>
    <row r="204" spans="1:18">
      <c r="R204" s="185"/>
    </row>
    <row r="205" spans="1:18">
      <c r="R205" s="185"/>
    </row>
    <row r="206" spans="1:18">
      <c r="R206" s="185"/>
    </row>
    <row r="207" spans="1:18">
      <c r="R207" s="185"/>
    </row>
    <row r="208" spans="1:18">
      <c r="R208" s="185"/>
    </row>
    <row r="209" spans="18:18">
      <c r="R209" s="185"/>
    </row>
    <row r="210" spans="18:18">
      <c r="R210" s="185"/>
    </row>
    <row r="211" spans="18:18">
      <c r="R211" s="185"/>
    </row>
    <row r="212" spans="18:18">
      <c r="R212" s="185"/>
    </row>
    <row r="213" spans="18:18">
      <c r="R213" s="185"/>
    </row>
    <row r="214" spans="18:18">
      <c r="R214" s="185"/>
    </row>
    <row r="215" spans="18:18">
      <c r="R215" s="185"/>
    </row>
    <row r="216" spans="18:18">
      <c r="R216" s="185"/>
    </row>
    <row r="217" spans="18:18">
      <c r="R217" s="185"/>
    </row>
    <row r="218" spans="18:18">
      <c r="R218" s="185"/>
    </row>
    <row r="219" spans="18:18">
      <c r="R219" s="185"/>
    </row>
    <row r="220" spans="18:18">
      <c r="R220" s="185"/>
    </row>
    <row r="221" spans="18:18">
      <c r="R221" s="185"/>
    </row>
    <row r="222" spans="18:18">
      <c r="R222" s="185"/>
    </row>
    <row r="223" spans="18:18">
      <c r="R223" s="185"/>
    </row>
    <row r="224" spans="18:18">
      <c r="R224" s="185"/>
    </row>
    <row r="225" spans="18:18">
      <c r="R225" s="185"/>
    </row>
    <row r="226" spans="18:18">
      <c r="R226" s="185"/>
    </row>
    <row r="227" spans="18:18">
      <c r="R227" s="185"/>
    </row>
    <row r="228" spans="18:18">
      <c r="R228" s="185"/>
    </row>
    <row r="229" spans="18:18">
      <c r="R229" s="185"/>
    </row>
    <row r="230" spans="18:18">
      <c r="R230" s="185"/>
    </row>
    <row r="231" spans="18:18">
      <c r="R231" s="185"/>
    </row>
    <row r="232" spans="18:18">
      <c r="R232" s="185"/>
    </row>
    <row r="233" spans="18:18">
      <c r="R233" s="185"/>
    </row>
    <row r="234" spans="18:18">
      <c r="R234" s="185"/>
    </row>
    <row r="235" spans="18:18">
      <c r="R235" s="185"/>
    </row>
    <row r="236" spans="18:18">
      <c r="R236" s="196"/>
    </row>
    <row r="237" spans="18:18">
      <c r="R237" s="185"/>
    </row>
  </sheetData>
  <mergeCells count="28">
    <mergeCell ref="L1:N1"/>
    <mergeCell ref="O1:Q1"/>
    <mergeCell ref="A3:A41"/>
    <mergeCell ref="B3:B15"/>
    <mergeCell ref="B16:B28"/>
    <mergeCell ref="B29:B41"/>
    <mergeCell ref="A1:A2"/>
    <mergeCell ref="B1:B2"/>
    <mergeCell ref="C1:C2"/>
    <mergeCell ref="D1:F1"/>
    <mergeCell ref="G1:H1"/>
    <mergeCell ref="I1:K1"/>
    <mergeCell ref="A42:A80"/>
    <mergeCell ref="B42:B54"/>
    <mergeCell ref="B55:B67"/>
    <mergeCell ref="B68:B80"/>
    <mergeCell ref="A81:A119"/>
    <mergeCell ref="B81:B93"/>
    <mergeCell ref="B94:B106"/>
    <mergeCell ref="B107:B119"/>
    <mergeCell ref="A159:A197"/>
    <mergeCell ref="B159:B171"/>
    <mergeCell ref="B172:B184"/>
    <mergeCell ref="B185:B197"/>
    <mergeCell ref="A120:A158"/>
    <mergeCell ref="B120:B132"/>
    <mergeCell ref="B133:B145"/>
    <mergeCell ref="B146:B15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66"/>
  </sheetPr>
  <dimension ref="A1:R74"/>
  <sheetViews>
    <sheetView zoomScale="90" zoomScaleNormal="90" workbookViewId="0">
      <selection activeCell="N11" sqref="N11"/>
    </sheetView>
  </sheetViews>
  <sheetFormatPr defaultColWidth="9.21875" defaultRowHeight="14.4"/>
  <cols>
    <col min="1" max="1" width="31.21875" bestFit="1" customWidth="1"/>
    <col min="2" max="2" width="12.77734375" customWidth="1"/>
    <col min="3" max="3" width="20.21875" bestFit="1" customWidth="1"/>
    <col min="4" max="4" width="13.5546875" bestFit="1" customWidth="1"/>
    <col min="5" max="5" width="11.55468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3.5546875" bestFit="1" customWidth="1"/>
    <col min="16" max="16" width="11.77734375" bestFit="1" customWidth="1"/>
    <col min="17" max="17" width="9.21875" bestFit="1" customWidth="1"/>
  </cols>
  <sheetData>
    <row r="1" spans="1:18">
      <c r="A1" s="475" t="s">
        <v>0</v>
      </c>
      <c r="B1" s="475" t="s">
        <v>1</v>
      </c>
      <c r="C1" s="475" t="s">
        <v>114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18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6" t="s">
        <v>280</v>
      </c>
      <c r="B3" s="476" t="s">
        <v>122</v>
      </c>
      <c r="C3" s="154" t="s">
        <v>86</v>
      </c>
      <c r="D3" s="458">
        <v>87742222.311273456</v>
      </c>
      <c r="E3" s="458">
        <v>8334745.6964453608</v>
      </c>
      <c r="F3" s="459">
        <v>0.10496172466068489</v>
      </c>
      <c r="G3" s="468">
        <v>24.226587062733675</v>
      </c>
      <c r="H3" s="468">
        <v>1.4406240338207574</v>
      </c>
      <c r="I3" s="469">
        <v>3.3152944176734298</v>
      </c>
      <c r="J3" s="469">
        <v>0.21697763864814634</v>
      </c>
      <c r="K3" s="459">
        <v>7.0030811606167184E-2</v>
      </c>
      <c r="L3" s="460">
        <v>290891299.82282597</v>
      </c>
      <c r="M3" s="460">
        <v>44861782.647046268</v>
      </c>
      <c r="N3" s="459">
        <v>0.18234309103242297</v>
      </c>
      <c r="O3" s="458">
        <v>86989201.133222431</v>
      </c>
      <c r="P3" s="458">
        <v>9298817.7366675138</v>
      </c>
      <c r="Q3" s="459">
        <v>0.11969071756543627</v>
      </c>
      <c r="R3" s="190"/>
    </row>
    <row r="4" spans="1:18">
      <c r="A4" s="476"/>
      <c r="B4" s="476"/>
      <c r="C4" s="154" t="s">
        <v>87</v>
      </c>
      <c r="D4" s="458">
        <v>7262024.1496152608</v>
      </c>
      <c r="E4" s="458">
        <v>-139484.43578481395</v>
      </c>
      <c r="F4" s="463">
        <v>-1.8845406200021907E-2</v>
      </c>
      <c r="G4" s="470">
        <v>2.0051242797132103</v>
      </c>
      <c r="H4" s="470">
        <v>-0.11873745440484429</v>
      </c>
      <c r="I4" s="471">
        <v>3.8720363232072281</v>
      </c>
      <c r="J4" s="471">
        <v>0.26111232093051795</v>
      </c>
      <c r="K4" s="463">
        <v>7.2311774151404176E-2</v>
      </c>
      <c r="L4" s="464">
        <v>28118821.287318371</v>
      </c>
      <c r="M4" s="464">
        <v>1392536.2832401022</v>
      </c>
      <c r="N4" s="463">
        <v>5.2103623194454808E-2</v>
      </c>
      <c r="O4" s="458">
        <v>10329185.07257737</v>
      </c>
      <c r="P4" s="458">
        <v>-1586306.9668301605</v>
      </c>
      <c r="Q4" s="463">
        <v>-0.13312979116463208</v>
      </c>
      <c r="R4" s="190"/>
    </row>
    <row r="5" spans="1:18">
      <c r="A5" s="476"/>
      <c r="B5" s="476"/>
      <c r="C5" s="154" t="s">
        <v>50</v>
      </c>
      <c r="D5" s="458">
        <v>139698436.25361592</v>
      </c>
      <c r="E5" s="458">
        <v>9405855.6047693938</v>
      </c>
      <c r="F5" s="459">
        <v>7.2190262545487952E-2</v>
      </c>
      <c r="G5" s="468">
        <v>38.572265886079947</v>
      </c>
      <c r="H5" s="468">
        <v>1.1848301914933828</v>
      </c>
      <c r="I5" s="469">
        <v>2.752185466874248</v>
      </c>
      <c r="J5" s="469">
        <v>3.2736448254467199E-2</v>
      </c>
      <c r="K5" s="459">
        <v>1.2037897394039817E-2</v>
      </c>
      <c r="L5" s="460">
        <v>384476006.00226027</v>
      </c>
      <c r="M5" s="460">
        <v>30151975.423315942</v>
      </c>
      <c r="N5" s="459">
        <v>8.5097178912899057E-2</v>
      </c>
      <c r="O5" s="458">
        <v>147034238.0676114</v>
      </c>
      <c r="P5" s="458">
        <v>827307.44511410594</v>
      </c>
      <c r="Q5" s="459">
        <v>5.6584694144916669E-3</v>
      </c>
      <c r="R5" s="190"/>
    </row>
    <row r="6" spans="1:18">
      <c r="A6" s="476"/>
      <c r="B6" s="476"/>
      <c r="C6" s="154" t="s">
        <v>15</v>
      </c>
      <c r="D6" s="458">
        <v>127389356.14589725</v>
      </c>
      <c r="E6" s="458">
        <v>-3906221.7968440801</v>
      </c>
      <c r="F6" s="463">
        <v>-2.9751358408640412E-2</v>
      </c>
      <c r="G6" s="470">
        <v>35.173594265547102</v>
      </c>
      <c r="H6" s="470">
        <v>-2.5016513460784253</v>
      </c>
      <c r="I6" s="471">
        <v>2.8702061421626284</v>
      </c>
      <c r="J6" s="471">
        <v>0.17725780295790372</v>
      </c>
      <c r="K6" s="463">
        <v>6.5822949656082555E-2</v>
      </c>
      <c r="L6" s="464">
        <v>365633712.45609689</v>
      </c>
      <c r="M6" s="464">
        <v>12061503.890267134</v>
      </c>
      <c r="N6" s="463">
        <v>3.411326908071019E-2</v>
      </c>
      <c r="O6" s="458">
        <v>116779512.55229715</v>
      </c>
      <c r="P6" s="458">
        <v>-3704365.8280139714</v>
      </c>
      <c r="Q6" s="463">
        <v>-3.074573858189579E-2</v>
      </c>
      <c r="R6" s="190"/>
    </row>
    <row r="7" spans="1:18">
      <c r="A7" s="476"/>
      <c r="B7" s="476" t="s">
        <v>123</v>
      </c>
      <c r="C7" s="154" t="s">
        <v>86</v>
      </c>
      <c r="D7" s="458">
        <v>1052202370.6787922</v>
      </c>
      <c r="E7" s="458">
        <v>127885746.30530393</v>
      </c>
      <c r="F7" s="459">
        <v>0.13835707692911642</v>
      </c>
      <c r="G7" s="468">
        <v>23.683730288188062</v>
      </c>
      <c r="H7" s="468">
        <v>1.1265866834574894</v>
      </c>
      <c r="I7" s="469">
        <v>3.2501995715692131</v>
      </c>
      <c r="J7" s="469">
        <v>0.1723836006086823</v>
      </c>
      <c r="K7" s="459">
        <v>5.6008417083781813E-2</v>
      </c>
      <c r="L7" s="460">
        <v>3419867694.3843207</v>
      </c>
      <c r="M7" s="460">
        <v>574991225.66327238</v>
      </c>
      <c r="N7" s="459">
        <v>0.20211465488403693</v>
      </c>
      <c r="O7" s="458">
        <v>1054319162.15052</v>
      </c>
      <c r="P7" s="458">
        <v>129194867.54143238</v>
      </c>
      <c r="Q7" s="459">
        <v>0.13965136176217688</v>
      </c>
      <c r="R7" s="190"/>
    </row>
    <row r="8" spans="1:18">
      <c r="A8" s="476"/>
      <c r="B8" s="476"/>
      <c r="C8" s="154" t="s">
        <v>87</v>
      </c>
      <c r="D8" s="458">
        <v>91753342.294274807</v>
      </c>
      <c r="E8" s="458">
        <v>4847971.5963545442</v>
      </c>
      <c r="F8" s="463">
        <v>5.5784487856405419E-2</v>
      </c>
      <c r="G8" s="470">
        <v>2.0652504427789178</v>
      </c>
      <c r="H8" s="470">
        <v>-5.5599572424551269E-2</v>
      </c>
      <c r="I8" s="471">
        <v>3.8016948498713976</v>
      </c>
      <c r="J8" s="471">
        <v>0.21070479532057318</v>
      </c>
      <c r="K8" s="463">
        <v>5.8675961815474589E-2</v>
      </c>
      <c r="L8" s="464">
        <v>348818208.85863203</v>
      </c>
      <c r="M8" s="464">
        <v>36741886.995347738</v>
      </c>
      <c r="N8" s="463">
        <v>0.11773365815123833</v>
      </c>
      <c r="O8" s="458">
        <v>135519634.38286847</v>
      </c>
      <c r="P8" s="458">
        <v>2541821.443452999</v>
      </c>
      <c r="Q8" s="463">
        <v>1.9114628126806761E-2</v>
      </c>
      <c r="R8" s="190"/>
    </row>
    <row r="9" spans="1:18">
      <c r="A9" s="476"/>
      <c r="B9" s="476"/>
      <c r="C9" s="154" t="s">
        <v>50</v>
      </c>
      <c r="D9" s="458">
        <v>1697809259.6513467</v>
      </c>
      <c r="E9" s="458">
        <v>97824925.098672152</v>
      </c>
      <c r="F9" s="459">
        <v>6.1141176814098093E-2</v>
      </c>
      <c r="G9" s="468">
        <v>38.215516051755664</v>
      </c>
      <c r="H9" s="468">
        <v>-0.8307105854498289</v>
      </c>
      <c r="I9" s="469">
        <v>2.7739184278873648</v>
      </c>
      <c r="J9" s="469">
        <v>0.10700298164363131</v>
      </c>
      <c r="K9" s="459">
        <v>4.0122375006054894E-2</v>
      </c>
      <c r="L9" s="460">
        <v>4709584392.3846741</v>
      </c>
      <c r="M9" s="460">
        <v>442561456.81814528</v>
      </c>
      <c r="N9" s="459">
        <v>0.10371668104459973</v>
      </c>
      <c r="O9" s="458">
        <v>1867737696.0085196</v>
      </c>
      <c r="P9" s="458">
        <v>81258992.280571938</v>
      </c>
      <c r="Q9" s="459">
        <v>4.5485564485601836E-2</v>
      </c>
      <c r="R9" s="190"/>
    </row>
    <row r="10" spans="1:18">
      <c r="A10" s="476"/>
      <c r="B10" s="476"/>
      <c r="C10" s="154" t="s">
        <v>15</v>
      </c>
      <c r="D10" s="458">
        <v>1599712730.8367479</v>
      </c>
      <c r="E10" s="458">
        <v>115026855.27027059</v>
      </c>
      <c r="F10" s="463">
        <v>7.7475550325675754E-2</v>
      </c>
      <c r="G10" s="470">
        <v>36.007488589173882</v>
      </c>
      <c r="H10" s="470">
        <v>-0.2249793984794195</v>
      </c>
      <c r="I10" s="471">
        <v>2.8655102923673166</v>
      </c>
      <c r="J10" s="471">
        <v>0.11574173961004908</v>
      </c>
      <c r="K10" s="463">
        <v>4.2091447839852449E-2</v>
      </c>
      <c r="L10" s="464">
        <v>4583993295.0437279</v>
      </c>
      <c r="M10" s="464">
        <v>501450763.68813896</v>
      </c>
      <c r="N10" s="463">
        <v>0.12282805625092523</v>
      </c>
      <c r="O10" s="458">
        <v>1517121794.8335598</v>
      </c>
      <c r="P10" s="458">
        <v>38588821.781754732</v>
      </c>
      <c r="Q10" s="463">
        <v>2.6099398853516573E-2</v>
      </c>
      <c r="R10" s="190"/>
    </row>
    <row r="11" spans="1:18">
      <c r="A11" s="476"/>
      <c r="B11" s="476" t="s">
        <v>124</v>
      </c>
      <c r="C11" s="154" t="s">
        <v>86</v>
      </c>
      <c r="D11" s="458">
        <v>175573013.97246775</v>
      </c>
      <c r="E11" s="458">
        <v>20059741.522288471</v>
      </c>
      <c r="F11" s="459">
        <v>0.12899054341946842</v>
      </c>
      <c r="G11" s="468">
        <v>23.89154232216266</v>
      </c>
      <c r="H11" s="468">
        <v>1.3405355678408775</v>
      </c>
      <c r="I11" s="469">
        <v>3.3252119219408658</v>
      </c>
      <c r="J11" s="469">
        <v>0.21789632467860587</v>
      </c>
      <c r="K11" s="459">
        <v>7.0123654279142494E-2</v>
      </c>
      <c r="L11" s="460">
        <v>583817479.23233998</v>
      </c>
      <c r="M11" s="460">
        <v>100588662.16660261</v>
      </c>
      <c r="N11" s="459">
        <v>0.20815948597063647</v>
      </c>
      <c r="O11" s="458">
        <v>175703265.52295938</v>
      </c>
      <c r="P11" s="458">
        <v>21380431.147604197</v>
      </c>
      <c r="Q11" s="459">
        <v>0.13854353592029786</v>
      </c>
      <c r="R11" s="190"/>
    </row>
    <row r="12" spans="1:18">
      <c r="A12" s="476"/>
      <c r="B12" s="476"/>
      <c r="C12" s="154" t="s">
        <v>87</v>
      </c>
      <c r="D12" s="458">
        <v>14732859.564983217</v>
      </c>
      <c r="E12" s="458">
        <v>-7025.2842701226473</v>
      </c>
      <c r="F12" s="463">
        <v>-4.7661731024164133E-4</v>
      </c>
      <c r="G12" s="470">
        <v>2.0048111600936145</v>
      </c>
      <c r="H12" s="470">
        <v>-0.13262211204028551</v>
      </c>
      <c r="I12" s="471">
        <v>3.8854101200407807</v>
      </c>
      <c r="J12" s="471">
        <v>0.27350479742536571</v>
      </c>
      <c r="K12" s="463">
        <v>7.5723135851002391E-2</v>
      </c>
      <c r="L12" s="464">
        <v>57243201.650925405</v>
      </c>
      <c r="M12" s="464">
        <v>4004133.1091689542</v>
      </c>
      <c r="N12" s="463">
        <v>7.5210427583428399E-2</v>
      </c>
      <c r="O12" s="458">
        <v>21353701.536942497</v>
      </c>
      <c r="P12" s="458">
        <v>-2173760.3072171547</v>
      </c>
      <c r="Q12" s="463">
        <v>-9.2392469770671795E-2</v>
      </c>
      <c r="R12" s="190"/>
    </row>
    <row r="13" spans="1:18">
      <c r="A13" s="476"/>
      <c r="B13" s="476"/>
      <c r="C13" s="154" t="s">
        <v>50</v>
      </c>
      <c r="D13" s="458">
        <v>286306681.48504537</v>
      </c>
      <c r="E13" s="458">
        <v>22664765.206454873</v>
      </c>
      <c r="F13" s="459">
        <v>8.5967988422997993E-2</v>
      </c>
      <c r="G13" s="468">
        <v>38.959906440351695</v>
      </c>
      <c r="H13" s="468">
        <v>0.72914619044751561</v>
      </c>
      <c r="I13" s="469">
        <v>2.7368501635188043</v>
      </c>
      <c r="J13" s="469">
        <v>5.5655874873714595E-2</v>
      </c>
      <c r="K13" s="459">
        <v>2.0757867159951187E-2</v>
      </c>
      <c r="L13" s="460">
        <v>783578488.0388726</v>
      </c>
      <c r="M13" s="460">
        <v>76703287.865268826</v>
      </c>
      <c r="N13" s="459">
        <v>0.10851036766664189</v>
      </c>
      <c r="O13" s="458">
        <v>300361061.53636682</v>
      </c>
      <c r="P13" s="458">
        <v>8730826.8013917804</v>
      </c>
      <c r="Q13" s="459">
        <v>2.9938002859429505E-2</v>
      </c>
      <c r="R13" s="190"/>
    </row>
    <row r="14" spans="1:18">
      <c r="A14" s="476"/>
      <c r="B14" s="476"/>
      <c r="C14" s="154" t="s">
        <v>15</v>
      </c>
      <c r="D14" s="458">
        <v>258090782.46514016</v>
      </c>
      <c r="E14" s="458">
        <v>2571219.0844482481</v>
      </c>
      <c r="F14" s="463">
        <v>1.0062709290941673E-2</v>
      </c>
      <c r="G14" s="470">
        <v>35.120356555438036</v>
      </c>
      <c r="H14" s="470">
        <v>-1.9325798844747695</v>
      </c>
      <c r="I14" s="471">
        <v>2.867049179460107</v>
      </c>
      <c r="J14" s="471">
        <v>0.14192466099678569</v>
      </c>
      <c r="K14" s="463">
        <v>5.2080064611805706E-2</v>
      </c>
      <c r="L14" s="464">
        <v>739958966.09289706</v>
      </c>
      <c r="M14" s="464">
        <v>43636338.97713089</v>
      </c>
      <c r="N14" s="463">
        <v>6.2666840452789405E-2</v>
      </c>
      <c r="O14" s="458">
        <v>237730511.79428962</v>
      </c>
      <c r="P14" s="458">
        <v>-368170.86520284414</v>
      </c>
      <c r="Q14" s="463">
        <v>-1.5462952633357042E-3</v>
      </c>
      <c r="R14" s="190"/>
    </row>
    <row r="15" spans="1:18">
      <c r="A15" s="476" t="s">
        <v>280</v>
      </c>
      <c r="B15" s="476" t="s">
        <v>122</v>
      </c>
      <c r="C15" s="154" t="s">
        <v>86</v>
      </c>
      <c r="D15" s="458">
        <v>87588460.527719691</v>
      </c>
      <c r="E15" s="458">
        <v>8266201.0949558318</v>
      </c>
      <c r="F15" s="459">
        <v>0.10421035853072912</v>
      </c>
      <c r="G15" s="468">
        <v>24.255786805267366</v>
      </c>
      <c r="H15" s="468">
        <v>1.4421962767512007</v>
      </c>
      <c r="I15" s="469">
        <v>3.3126066060818609</v>
      </c>
      <c r="J15" s="469">
        <v>0.21607935399750211</v>
      </c>
      <c r="K15" s="459">
        <v>6.9781189186064185E-2</v>
      </c>
      <c r="L15" s="460">
        <v>290146112.96066457</v>
      </c>
      <c r="M15" s="460">
        <v>44522574.930205703</v>
      </c>
      <c r="N15" s="459">
        <v>0.18126347046057378</v>
      </c>
      <c r="O15" s="458">
        <v>86784555.852520674</v>
      </c>
      <c r="P15" s="458">
        <v>9232945.0153046548</v>
      </c>
      <c r="Q15" s="459">
        <v>0.11905548982966944</v>
      </c>
      <c r="R15" s="190"/>
    </row>
    <row r="16" spans="1:18">
      <c r="A16" s="476"/>
      <c r="B16" s="476"/>
      <c r="C16" s="154" t="s">
        <v>87</v>
      </c>
      <c r="D16" s="458">
        <v>7261535.2609310439</v>
      </c>
      <c r="E16" s="458">
        <v>-135065.05235465523</v>
      </c>
      <c r="F16" s="463">
        <v>-1.8260423253106259E-2</v>
      </c>
      <c r="G16" s="470">
        <v>2.0109298657250929</v>
      </c>
      <c r="H16" s="470">
        <v>-0.11637982082545761</v>
      </c>
      <c r="I16" s="471">
        <v>3.8718268909751283</v>
      </c>
      <c r="J16" s="471">
        <v>0.26290503289143174</v>
      </c>
      <c r="K16" s="463">
        <v>7.2848635473374265E-2</v>
      </c>
      <c r="L16" s="464">
        <v>28115407.493036911</v>
      </c>
      <c r="M16" s="464">
        <v>1421654.9469114318</v>
      </c>
      <c r="N16" s="463">
        <v>5.3257965303112879E-2</v>
      </c>
      <c r="O16" s="458">
        <v>10327957.355494751</v>
      </c>
      <c r="P16" s="458">
        <v>-1574929.9269978274</v>
      </c>
      <c r="Q16" s="463">
        <v>-0.13231494927405732</v>
      </c>
      <c r="R16" s="190"/>
    </row>
    <row r="17" spans="1:18">
      <c r="A17" s="476"/>
      <c r="B17" s="476"/>
      <c r="C17" s="154" t="s">
        <v>50</v>
      </c>
      <c r="D17" s="458">
        <v>138963827.87381676</v>
      </c>
      <c r="E17" s="458">
        <v>9202680.3993048817</v>
      </c>
      <c r="F17" s="459">
        <v>7.0920152745354723E-2</v>
      </c>
      <c r="G17" s="468">
        <v>38.483117093768648</v>
      </c>
      <c r="H17" s="468">
        <v>1.1629788858652859</v>
      </c>
      <c r="I17" s="469">
        <v>2.7319975719507901</v>
      </c>
      <c r="J17" s="469">
        <v>2.6713227264859363E-2</v>
      </c>
      <c r="K17" s="459">
        <v>9.8744619275725806E-3</v>
      </c>
      <c r="L17" s="460">
        <v>379648840.3402549</v>
      </c>
      <c r="M17" s="460">
        <v>28608039.528975606</v>
      </c>
      <c r="N17" s="459">
        <v>8.1494913021108853E-2</v>
      </c>
      <c r="O17" s="458">
        <v>145541411.48737139</v>
      </c>
      <c r="P17" s="458">
        <v>494279.44056466222</v>
      </c>
      <c r="Q17" s="459">
        <v>3.4077160547039166E-3</v>
      </c>
      <c r="R17" s="190"/>
    </row>
    <row r="18" spans="1:18">
      <c r="A18" s="476"/>
      <c r="B18" s="476"/>
      <c r="C18" s="154" t="s">
        <v>15</v>
      </c>
      <c r="D18" s="458">
        <v>127208303.72614479</v>
      </c>
      <c r="E18" s="458">
        <v>-3913267.2699206769</v>
      </c>
      <c r="F18" s="463">
        <v>-2.9844572789919529E-2</v>
      </c>
      <c r="G18" s="470">
        <v>35.227671275996073</v>
      </c>
      <c r="H18" s="470">
        <v>-2.4837334614795168</v>
      </c>
      <c r="I18" s="471">
        <v>2.8642084091692754</v>
      </c>
      <c r="J18" s="471">
        <v>0.1766201203960418</v>
      </c>
      <c r="K18" s="463">
        <v>6.5716955656426504E-2</v>
      </c>
      <c r="L18" s="464">
        <v>364351093.2485832</v>
      </c>
      <c r="M18" s="464">
        <v>11950294.63400954</v>
      </c>
      <c r="N18" s="463">
        <v>3.391108839988688E-2</v>
      </c>
      <c r="O18" s="458">
        <v>116223071.59401622</v>
      </c>
      <c r="P18" s="458">
        <v>-3759287.3698881567</v>
      </c>
      <c r="Q18" s="463">
        <v>-3.1332000823713631E-2</v>
      </c>
      <c r="R18" s="190"/>
    </row>
    <row r="19" spans="1:18">
      <c r="A19" s="476"/>
      <c r="B19" s="476" t="s">
        <v>123</v>
      </c>
      <c r="C19" s="154" t="s">
        <v>86</v>
      </c>
      <c r="D19" s="458">
        <v>1050397267.0895609</v>
      </c>
      <c r="E19" s="458">
        <v>127345110.12838066</v>
      </c>
      <c r="F19" s="459">
        <v>0.13796090412444187</v>
      </c>
      <c r="G19" s="468">
        <v>23.715501637394748</v>
      </c>
      <c r="H19" s="468">
        <v>1.1306254777376026</v>
      </c>
      <c r="I19" s="469">
        <v>3.2476146533661496</v>
      </c>
      <c r="J19" s="469">
        <v>0.17184683262314859</v>
      </c>
      <c r="K19" s="459">
        <v>5.5871197905190462E-2</v>
      </c>
      <c r="L19" s="460">
        <v>3411285556.4558153</v>
      </c>
      <c r="M19" s="460">
        <v>572191435.20719957</v>
      </c>
      <c r="N19" s="459">
        <v>0.20154014300714812</v>
      </c>
      <c r="O19" s="458">
        <v>1051829363.1488113</v>
      </c>
      <c r="P19" s="458">
        <v>128646002.20351231</v>
      </c>
      <c r="Q19" s="459">
        <v>0.13935043421036583</v>
      </c>
      <c r="R19" s="190"/>
    </row>
    <row r="20" spans="1:18">
      <c r="A20" s="476"/>
      <c r="B20" s="476"/>
      <c r="C20" s="154" t="s">
        <v>87</v>
      </c>
      <c r="D20" s="458">
        <v>91728905.843028411</v>
      </c>
      <c r="E20" s="458">
        <v>4897143.6039473116</v>
      </c>
      <c r="F20" s="463">
        <v>5.6398067684767232E-2</v>
      </c>
      <c r="G20" s="470">
        <v>2.0710231118025999</v>
      </c>
      <c r="H20" s="470">
        <v>-5.3542203499420626E-2</v>
      </c>
      <c r="I20" s="471">
        <v>3.8008810952846597</v>
      </c>
      <c r="J20" s="471">
        <v>0.21341473343876549</v>
      </c>
      <c r="K20" s="463">
        <v>5.9488985237189825E-2</v>
      </c>
      <c r="L20" s="464">
        <v>348650664.10991323</v>
      </c>
      <c r="M20" s="464">
        <v>37144637.937409282</v>
      </c>
      <c r="N20" s="463">
        <v>0.11924211673786222</v>
      </c>
      <c r="O20" s="458">
        <v>135458609.0137853</v>
      </c>
      <c r="P20" s="458">
        <v>2695131.2394084036</v>
      </c>
      <c r="Q20" s="463">
        <v>2.0300245855178697E-2</v>
      </c>
      <c r="R20" s="190"/>
    </row>
    <row r="21" spans="1:18">
      <c r="A21" s="476"/>
      <c r="B21" s="476"/>
      <c r="C21" s="154" t="s">
        <v>50</v>
      </c>
      <c r="D21" s="458">
        <v>1688755265.571717</v>
      </c>
      <c r="E21" s="458">
        <v>95565390.405397654</v>
      </c>
      <c r="F21" s="459">
        <v>5.9983679218034956E-2</v>
      </c>
      <c r="G21" s="468">
        <v>38.128124968179556</v>
      </c>
      <c r="H21" s="468">
        <v>-0.85341660354357174</v>
      </c>
      <c r="I21" s="469">
        <v>2.7535198001149825</v>
      </c>
      <c r="J21" s="469">
        <v>0.10092530236947184</v>
      </c>
      <c r="K21" s="459">
        <v>3.8047768875058036E-2</v>
      </c>
      <c r="L21" s="460">
        <v>4650021061.3001585</v>
      </c>
      <c r="M21" s="460">
        <v>423934364.57012272</v>
      </c>
      <c r="N21" s="459">
        <v>0.10031369325625641</v>
      </c>
      <c r="O21" s="458">
        <v>1848586510.8006744</v>
      </c>
      <c r="P21" s="458">
        <v>77396280.339621782</v>
      </c>
      <c r="Q21" s="459">
        <v>4.369732793720018E-2</v>
      </c>
      <c r="R21" s="190"/>
    </row>
    <row r="22" spans="1:18">
      <c r="A22" s="476"/>
      <c r="B22" s="476"/>
      <c r="C22" s="154" t="s">
        <v>15</v>
      </c>
      <c r="D22" s="458">
        <v>1597032915.2981203</v>
      </c>
      <c r="E22" s="458">
        <v>114844871.18658996</v>
      </c>
      <c r="F22" s="463">
        <v>7.748333394190314E-2</v>
      </c>
      <c r="G22" s="470">
        <v>36.057249865727762</v>
      </c>
      <c r="H22" s="470">
        <v>-0.20834267867184053</v>
      </c>
      <c r="I22" s="471">
        <v>2.8586750942919572</v>
      </c>
      <c r="J22" s="471">
        <v>0.11528099803467695</v>
      </c>
      <c r="K22" s="463">
        <v>4.2021304263922893E-2</v>
      </c>
      <c r="L22" s="464">
        <v>4565398219.7272129</v>
      </c>
      <c r="M22" s="464">
        <v>499172289.9685154</v>
      </c>
      <c r="N22" s="463">
        <v>0.12276058895678181</v>
      </c>
      <c r="O22" s="458">
        <v>1509014743.4832492</v>
      </c>
      <c r="P22" s="458">
        <v>37685296.422269583</v>
      </c>
      <c r="Q22" s="463">
        <v>2.5613091954046718E-2</v>
      </c>
      <c r="R22" s="190"/>
    </row>
    <row r="23" spans="1:18">
      <c r="A23" s="476"/>
      <c r="B23" s="476" t="s">
        <v>124</v>
      </c>
      <c r="C23" s="154" t="s">
        <v>86</v>
      </c>
      <c r="D23" s="458">
        <v>175271349.6842989</v>
      </c>
      <c r="E23" s="458">
        <v>19918563.040668398</v>
      </c>
      <c r="F23" s="459">
        <v>0.12821503541072826</v>
      </c>
      <c r="G23" s="468">
        <v>23.918655219460668</v>
      </c>
      <c r="H23" s="468">
        <v>1.3417621064330447</v>
      </c>
      <c r="I23" s="469">
        <v>3.322609507768107</v>
      </c>
      <c r="J23" s="469">
        <v>0.21702371715808244</v>
      </c>
      <c r="K23" s="459">
        <v>6.9881733041885427E-2</v>
      </c>
      <c r="L23" s="460">
        <v>582358252.90040016</v>
      </c>
      <c r="M23" s="460">
        <v>99896846.168270469</v>
      </c>
      <c r="N23" s="459">
        <v>0.20705665732914219</v>
      </c>
      <c r="O23" s="458">
        <v>175299762.06180897</v>
      </c>
      <c r="P23" s="458">
        <v>21237153.908012867</v>
      </c>
      <c r="Q23" s="459">
        <v>0.13784755537055721</v>
      </c>
      <c r="R23" s="190"/>
    </row>
    <row r="24" spans="1:18">
      <c r="A24" s="476"/>
      <c r="B24" s="476"/>
      <c r="C24" s="154" t="s">
        <v>87</v>
      </c>
      <c r="D24" s="458">
        <v>14731974.820380125</v>
      </c>
      <c r="E24" s="458">
        <v>1689.8352258726954</v>
      </c>
      <c r="F24" s="463">
        <v>1.1471843400014163E-4</v>
      </c>
      <c r="G24" s="470">
        <v>2.0104199977072126</v>
      </c>
      <c r="H24" s="470">
        <v>-0.13028231487598063</v>
      </c>
      <c r="I24" s="471">
        <v>3.8852181003196606</v>
      </c>
      <c r="J24" s="471">
        <v>0.27569527526809479</v>
      </c>
      <c r="K24" s="463">
        <v>7.6379978360202272E-2</v>
      </c>
      <c r="L24" s="464">
        <v>57236935.225594342</v>
      </c>
      <c r="M24" s="464">
        <v>4067635.352165699</v>
      </c>
      <c r="N24" s="463">
        <v>7.6503458985708775E-2</v>
      </c>
      <c r="O24" s="458">
        <v>21351445.341739431</v>
      </c>
      <c r="P24" s="458">
        <v>-2149337.9915894568</v>
      </c>
      <c r="Q24" s="463">
        <v>-9.1458142526732664E-2</v>
      </c>
      <c r="R24" s="190"/>
    </row>
    <row r="25" spans="1:18">
      <c r="A25" s="476"/>
      <c r="B25" s="476"/>
      <c r="C25" s="154" t="s">
        <v>50</v>
      </c>
      <c r="D25" s="458">
        <v>284873955.83814615</v>
      </c>
      <c r="E25" s="458">
        <v>22223535.523427397</v>
      </c>
      <c r="F25" s="459">
        <v>8.4612602168305018E-2</v>
      </c>
      <c r="G25" s="468">
        <v>38.875731504148241</v>
      </c>
      <c r="H25" s="468">
        <v>0.70563752868682172</v>
      </c>
      <c r="I25" s="469">
        <v>2.7174275684032994</v>
      </c>
      <c r="J25" s="469">
        <v>4.9275153450211384E-2</v>
      </c>
      <c r="K25" s="459">
        <v>1.8467893053657414E-2</v>
      </c>
      <c r="L25" s="460">
        <v>774124341.11468232</v>
      </c>
      <c r="M25" s="460">
        <v>73332987.863521934</v>
      </c>
      <c r="N25" s="459">
        <v>0.10464311170979836</v>
      </c>
      <c r="O25" s="458">
        <v>297432534.84248757</v>
      </c>
      <c r="P25" s="458">
        <v>7978162.6982713342</v>
      </c>
      <c r="Q25" s="459">
        <v>2.7562764518534674E-2</v>
      </c>
      <c r="R25" s="190"/>
    </row>
    <row r="26" spans="1:18">
      <c r="A26" s="476"/>
      <c r="B26" s="476"/>
      <c r="C26" s="154" t="s">
        <v>15</v>
      </c>
      <c r="D26" s="458">
        <v>257731833.05222759</v>
      </c>
      <c r="E26" s="458">
        <v>2552222.7726927996</v>
      </c>
      <c r="F26" s="463">
        <v>1.0001672037577706E-2</v>
      </c>
      <c r="G26" s="470">
        <v>35.171742928662255</v>
      </c>
      <c r="H26" s="470">
        <v>-1.9126435852459025</v>
      </c>
      <c r="I26" s="471">
        <v>2.8612282384706216</v>
      </c>
      <c r="J26" s="471">
        <v>0.14125235372996015</v>
      </c>
      <c r="K26" s="463">
        <v>5.1931472820181998E-2</v>
      </c>
      <c r="L26" s="464">
        <v>737429598.68182945</v>
      </c>
      <c r="M26" s="464">
        <v>43347212.443974614</v>
      </c>
      <c r="N26" s="463">
        <v>6.2452546417335497E-2</v>
      </c>
      <c r="O26" s="458">
        <v>236632250.76134971</v>
      </c>
      <c r="P26" s="458">
        <v>-489571.9290330112</v>
      </c>
      <c r="Q26" s="463">
        <v>-2.0646430745105242E-3</v>
      </c>
      <c r="R26" s="190"/>
    </row>
    <row r="27" spans="1:18">
      <c r="A27" s="476" t="s">
        <v>58</v>
      </c>
      <c r="B27" s="476" t="s">
        <v>122</v>
      </c>
      <c r="C27" s="154" t="s">
        <v>86</v>
      </c>
      <c r="D27" s="458">
        <v>48160471.435457483</v>
      </c>
      <c r="E27" s="458">
        <v>3306363.9709841087</v>
      </c>
      <c r="F27" s="459">
        <v>7.3713739006018769E-2</v>
      </c>
      <c r="G27" s="468">
        <v>24.923233424812945</v>
      </c>
      <c r="H27" s="468">
        <v>1.1870683217442703</v>
      </c>
      <c r="I27" s="469">
        <v>3.6382420153144248</v>
      </c>
      <c r="J27" s="469">
        <v>0.26360789342674229</v>
      </c>
      <c r="K27" s="459">
        <v>7.8114510760439682E-2</v>
      </c>
      <c r="L27" s="460">
        <v>175219450.65383163</v>
      </c>
      <c r="M27" s="460">
        <v>23853249.097402781</v>
      </c>
      <c r="N27" s="459">
        <v>0.15758636242523641</v>
      </c>
      <c r="O27" s="458">
        <v>57229272.41510012</v>
      </c>
      <c r="P27" s="458">
        <v>4393295.9014952183</v>
      </c>
      <c r="Q27" s="459">
        <v>8.3149705776025068E-2</v>
      </c>
      <c r="R27" s="190"/>
    </row>
    <row r="28" spans="1:18">
      <c r="A28" s="476"/>
      <c r="B28" s="476"/>
      <c r="C28" s="154" t="s">
        <v>87</v>
      </c>
      <c r="D28" s="458">
        <v>5132915.8798470842</v>
      </c>
      <c r="E28" s="458">
        <v>-218529.19708259497</v>
      </c>
      <c r="F28" s="463">
        <v>-4.0835548892145822E-2</v>
      </c>
      <c r="G28" s="470">
        <v>2.6563041600371906</v>
      </c>
      <c r="H28" s="470">
        <v>-0.17560558170976348</v>
      </c>
      <c r="I28" s="471">
        <v>4.025907995191309</v>
      </c>
      <c r="J28" s="471">
        <v>0.29919909621832419</v>
      </c>
      <c r="K28" s="463">
        <v>8.0285073057565132E-2</v>
      </c>
      <c r="L28" s="464">
        <v>20664647.079320807</v>
      </c>
      <c r="M28" s="464">
        <v>721369.08876180276</v>
      </c>
      <c r="N28" s="463">
        <v>3.6171039139267544E-2</v>
      </c>
      <c r="O28" s="458">
        <v>8071514.898108257</v>
      </c>
      <c r="P28" s="458">
        <v>-1377379.2543998212</v>
      </c>
      <c r="Q28" s="463">
        <v>-0.14577147676421107</v>
      </c>
      <c r="R28" s="190"/>
    </row>
    <row r="29" spans="1:18">
      <c r="A29" s="476"/>
      <c r="B29" s="476"/>
      <c r="C29" s="154" t="s">
        <v>50</v>
      </c>
      <c r="D29" s="458">
        <v>71724403.326169297</v>
      </c>
      <c r="E29" s="458">
        <v>-88389.921232864261</v>
      </c>
      <c r="F29" s="459">
        <v>-1.230838089368732E-3</v>
      </c>
      <c r="G29" s="468">
        <v>37.117660875666772</v>
      </c>
      <c r="H29" s="468">
        <v>-0.88466295572297327</v>
      </c>
      <c r="I29" s="469">
        <v>3.0335459755494569</v>
      </c>
      <c r="J29" s="469">
        <v>0.11094844470671816</v>
      </c>
      <c r="K29" s="459">
        <v>3.7962272785033759E-2</v>
      </c>
      <c r="L29" s="460">
        <v>217579275.05878696</v>
      </c>
      <c r="M29" s="460">
        <v>7699382.8310092986</v>
      </c>
      <c r="N29" s="459">
        <v>3.6684709284362224E-2</v>
      </c>
      <c r="O29" s="458">
        <v>99927419.214143202</v>
      </c>
      <c r="P29" s="458">
        <v>-2603458.2470472604</v>
      </c>
      <c r="Q29" s="459">
        <v>-2.5391943495584636E-2</v>
      </c>
      <c r="R29" s="190"/>
    </row>
    <row r="30" spans="1:18">
      <c r="A30" s="476"/>
      <c r="B30" s="476"/>
      <c r="C30" s="154" t="s">
        <v>15</v>
      </c>
      <c r="D30" s="458">
        <v>68180996.452318266</v>
      </c>
      <c r="E30" s="458">
        <v>1275052.7906765267</v>
      </c>
      <c r="F30" s="463">
        <v>1.9057391928058779E-2</v>
      </c>
      <c r="G30" s="470">
        <v>35.283933879152023</v>
      </c>
      <c r="H30" s="470">
        <v>-0.12175391403802394</v>
      </c>
      <c r="I30" s="471">
        <v>3.1271428798658505</v>
      </c>
      <c r="J30" s="471">
        <v>8.8568188828896499E-2</v>
      </c>
      <c r="K30" s="463">
        <v>2.9147938699730112E-2</v>
      </c>
      <c r="L30" s="464">
        <v>213211717.59802589</v>
      </c>
      <c r="M30" s="464">
        <v>9913010.5078170002</v>
      </c>
      <c r="N30" s="463">
        <v>4.8760814319484785E-2</v>
      </c>
      <c r="O30" s="458">
        <v>73853557.287127167</v>
      </c>
      <c r="P30" s="458">
        <v>-1416274.1009145379</v>
      </c>
      <c r="Q30" s="463">
        <v>-1.8815959525844569E-2</v>
      </c>
      <c r="R30" s="190"/>
    </row>
    <row r="31" spans="1:18">
      <c r="A31" s="476"/>
      <c r="B31" s="476" t="s">
        <v>123</v>
      </c>
      <c r="C31" s="154" t="s">
        <v>86</v>
      </c>
      <c r="D31" s="458">
        <v>595464475.60890734</v>
      </c>
      <c r="E31" s="458">
        <v>53435410.829854131</v>
      </c>
      <c r="F31" s="459">
        <v>9.8584032300253047E-2</v>
      </c>
      <c r="G31" s="468">
        <v>24.780786898930387</v>
      </c>
      <c r="H31" s="468">
        <v>0.80660212579211077</v>
      </c>
      <c r="I31" s="469">
        <v>3.5402488151352669</v>
      </c>
      <c r="J31" s="469">
        <v>0.21068318031694488</v>
      </c>
      <c r="K31" s="459">
        <v>6.327647610059528E-2</v>
      </c>
      <c r="L31" s="460">
        <v>2108092404.2295773</v>
      </c>
      <c r="M31" s="460">
        <v>303371057.0685277</v>
      </c>
      <c r="N31" s="459">
        <v>0.16809855856459568</v>
      </c>
      <c r="O31" s="458">
        <v>708619376.22177958</v>
      </c>
      <c r="P31" s="458">
        <v>64471310.007866144</v>
      </c>
      <c r="Q31" s="459">
        <v>0.10008771800993971</v>
      </c>
      <c r="R31" s="190"/>
    </row>
    <row r="32" spans="1:18">
      <c r="A32" s="476"/>
      <c r="B32" s="476"/>
      <c r="C32" s="154" t="s">
        <v>87</v>
      </c>
      <c r="D32" s="458">
        <v>64407176.43951977</v>
      </c>
      <c r="E32" s="458">
        <v>1801899.6622066647</v>
      </c>
      <c r="F32" s="463">
        <v>2.8781913521699131E-2</v>
      </c>
      <c r="G32" s="470">
        <v>2.680362270943967</v>
      </c>
      <c r="H32" s="470">
        <v>-8.8696753307033305E-2</v>
      </c>
      <c r="I32" s="471">
        <v>3.9655311911879996</v>
      </c>
      <c r="J32" s="471">
        <v>0.23427054672698011</v>
      </c>
      <c r="K32" s="463">
        <v>6.2785897059952106E-2</v>
      </c>
      <c r="L32" s="464">
        <v>255408667.10726449</v>
      </c>
      <c r="M32" s="464">
        <v>21812061.732486695</v>
      </c>
      <c r="N32" s="463">
        <v>9.337490884121305E-2</v>
      </c>
      <c r="O32" s="458">
        <v>104888743.42739028</v>
      </c>
      <c r="P32" s="458">
        <v>-460645.22041511536</v>
      </c>
      <c r="Q32" s="463">
        <v>-4.3725476372255285E-3</v>
      </c>
      <c r="R32" s="190"/>
    </row>
    <row r="33" spans="1:18">
      <c r="A33" s="476"/>
      <c r="B33" s="476"/>
      <c r="C33" s="154" t="s">
        <v>50</v>
      </c>
      <c r="D33" s="458">
        <v>900135865.89717722</v>
      </c>
      <c r="E33" s="458">
        <v>33680339.990727782</v>
      </c>
      <c r="F33" s="459">
        <v>3.8871400762887191E-2</v>
      </c>
      <c r="G33" s="468">
        <v>37.459959387287519</v>
      </c>
      <c r="H33" s="468">
        <v>-0.86375095517431788</v>
      </c>
      <c r="I33" s="469">
        <v>3.0168658865859652</v>
      </c>
      <c r="J33" s="469">
        <v>9.5999519719764503E-2</v>
      </c>
      <c r="K33" s="459">
        <v>3.28667962385292E-2</v>
      </c>
      <c r="L33" s="460">
        <v>2715589187.117713</v>
      </c>
      <c r="M33" s="460">
        <v>184788383.11219883</v>
      </c>
      <c r="N33" s="459">
        <v>7.3015775409796424E-2</v>
      </c>
      <c r="O33" s="458">
        <v>1282618634.8297467</v>
      </c>
      <c r="P33" s="458">
        <v>42645237.652523756</v>
      </c>
      <c r="Q33" s="459">
        <v>3.4392058530936929E-2</v>
      </c>
      <c r="R33" s="190"/>
    </row>
    <row r="34" spans="1:18">
      <c r="A34" s="476"/>
      <c r="B34" s="476"/>
      <c r="C34" s="154" t="s">
        <v>15</v>
      </c>
      <c r="D34" s="458">
        <v>842328936.58273089</v>
      </c>
      <c r="E34" s="458">
        <v>53374594.560449958</v>
      </c>
      <c r="F34" s="463">
        <v>6.7652323737312794E-2</v>
      </c>
      <c r="G34" s="470">
        <v>35.054272305521664</v>
      </c>
      <c r="H34" s="470">
        <v>0.15847353332480907</v>
      </c>
      <c r="I34" s="471">
        <v>3.1522392825159757</v>
      </c>
      <c r="J34" s="471">
        <v>0.10941606432414552</v>
      </c>
      <c r="K34" s="463">
        <v>3.5958731900686963E-2</v>
      </c>
      <c r="L34" s="464">
        <v>2655222362.6959925</v>
      </c>
      <c r="M34" s="464">
        <v>254573772.69733763</v>
      </c>
      <c r="N34" s="463">
        <v>0.10604374740972825</v>
      </c>
      <c r="O34" s="458">
        <v>935076897.41796076</v>
      </c>
      <c r="P34" s="458">
        <v>3998145.2301994562</v>
      </c>
      <c r="Q34" s="463">
        <v>4.2940999575008998E-3</v>
      </c>
      <c r="R34" s="190"/>
    </row>
    <row r="35" spans="1:18">
      <c r="A35" s="476"/>
      <c r="B35" s="476" t="s">
        <v>124</v>
      </c>
      <c r="C35" s="154" t="s">
        <v>86</v>
      </c>
      <c r="D35" s="458">
        <v>97992663.743281573</v>
      </c>
      <c r="E35" s="458">
        <v>8890135.7747587711</v>
      </c>
      <c r="F35" s="459">
        <v>9.9774226135305427E-2</v>
      </c>
      <c r="G35" s="468">
        <v>24.906046443766954</v>
      </c>
      <c r="H35" s="468">
        <v>1.2562489795268057</v>
      </c>
      <c r="I35" s="469">
        <v>3.6026373571777905</v>
      </c>
      <c r="J35" s="469">
        <v>0.24201011142032325</v>
      </c>
      <c r="K35" s="459">
        <v>7.2013375397655996E-2</v>
      </c>
      <c r="L35" s="460">
        <v>353032031.13090783</v>
      </c>
      <c r="M35" s="460">
        <v>53591647.974023342</v>
      </c>
      <c r="N35" s="459">
        <v>0.1789726803346538</v>
      </c>
      <c r="O35" s="458">
        <v>115651118.63429008</v>
      </c>
      <c r="P35" s="458">
        <v>10475357.521810353</v>
      </c>
      <c r="Q35" s="459">
        <v>9.9598590121991418E-2</v>
      </c>
      <c r="R35" s="190"/>
    </row>
    <row r="36" spans="1:18">
      <c r="A36" s="476"/>
      <c r="B36" s="476"/>
      <c r="C36" s="154" t="s">
        <v>87</v>
      </c>
      <c r="D36" s="458">
        <v>10407579.570468822</v>
      </c>
      <c r="E36" s="458">
        <v>-174495.43605910055</v>
      </c>
      <c r="F36" s="463">
        <v>-1.6489718316252431E-2</v>
      </c>
      <c r="G36" s="470">
        <v>2.6452149604624697</v>
      </c>
      <c r="H36" s="470">
        <v>-0.16350367369562901</v>
      </c>
      <c r="I36" s="471">
        <v>4.0455082791291224</v>
      </c>
      <c r="J36" s="471">
        <v>0.30909095595590896</v>
      </c>
      <c r="K36" s="463">
        <v>8.272388473282434E-2</v>
      </c>
      <c r="L36" s="464">
        <v>42103949.318026736</v>
      </c>
      <c r="M36" s="464">
        <v>2564900.9485175088</v>
      </c>
      <c r="N36" s="463">
        <v>6.4870072859301478E-2</v>
      </c>
      <c r="O36" s="458">
        <v>16753121.414629472</v>
      </c>
      <c r="P36" s="458">
        <v>-1881722.1406203825</v>
      </c>
      <c r="Q36" s="463">
        <v>-0.10097869268616741</v>
      </c>
      <c r="R36" s="190"/>
    </row>
    <row r="37" spans="1:18">
      <c r="A37" s="476"/>
      <c r="B37" s="476"/>
      <c r="C37" s="154" t="s">
        <v>50</v>
      </c>
      <c r="D37" s="458">
        <v>147193643.23863333</v>
      </c>
      <c r="E37" s="458">
        <v>3442654.2251301408</v>
      </c>
      <c r="F37" s="459">
        <v>2.3948734187886223E-2</v>
      </c>
      <c r="G37" s="468">
        <v>37.411083388168528</v>
      </c>
      <c r="H37" s="468">
        <v>-0.74363402517540322</v>
      </c>
      <c r="I37" s="469">
        <v>2.999549841283276</v>
      </c>
      <c r="J37" s="469">
        <v>9.6671528121245576E-2</v>
      </c>
      <c r="K37" s="459">
        <v>3.3301956779560549E-2</v>
      </c>
      <c r="L37" s="460">
        <v>441514669.21434975</v>
      </c>
      <c r="M37" s="460">
        <v>24223040.711458027</v>
      </c>
      <c r="N37" s="459">
        <v>5.804823067829689E-2</v>
      </c>
      <c r="O37" s="458">
        <v>204273921.77472845</v>
      </c>
      <c r="P37" s="458">
        <v>-417913.59822466969</v>
      </c>
      <c r="Q37" s="459">
        <v>-2.0416720455079303E-3</v>
      </c>
      <c r="R37" s="190"/>
    </row>
    <row r="38" spans="1:18">
      <c r="A38" s="476"/>
      <c r="B38" s="476"/>
      <c r="C38" s="154" t="s">
        <v>15</v>
      </c>
      <c r="D38" s="458">
        <v>137774954.3387745</v>
      </c>
      <c r="E38" s="458">
        <v>4543952.0955284983</v>
      </c>
      <c r="F38" s="463">
        <v>3.4105816356709492E-2</v>
      </c>
      <c r="G38" s="470">
        <v>35.017207211949582</v>
      </c>
      <c r="H38" s="470">
        <v>-0.34527116940009961</v>
      </c>
      <c r="I38" s="471">
        <v>3.127920085847816</v>
      </c>
      <c r="J38" s="471">
        <v>9.436499594159109E-2</v>
      </c>
      <c r="K38" s="463">
        <v>3.1107065190798349E-2</v>
      </c>
      <c r="L38" s="464">
        <v>430949047.0030185</v>
      </c>
      <c r="M38" s="464">
        <v>26785462.014711916</v>
      </c>
      <c r="N38" s="463">
        <v>6.6273813400301473E-2</v>
      </c>
      <c r="O38" s="458">
        <v>150637354.02426293</v>
      </c>
      <c r="P38" s="458">
        <v>493036.12197092175</v>
      </c>
      <c r="Q38" s="463">
        <v>3.2837481222018016E-3</v>
      </c>
      <c r="R38" s="190"/>
    </row>
    <row r="39" spans="1:18">
      <c r="A39" s="476" t="s">
        <v>59</v>
      </c>
      <c r="B39" s="476" t="s">
        <v>122</v>
      </c>
      <c r="C39" s="154" t="s">
        <v>86</v>
      </c>
      <c r="D39" s="458">
        <v>153761.78355370057</v>
      </c>
      <c r="E39" s="458">
        <v>68544.601489452674</v>
      </c>
      <c r="F39" s="459">
        <v>0.80435189041776523</v>
      </c>
      <c r="G39" s="468">
        <v>14.371449190698963</v>
      </c>
      <c r="H39" s="468">
        <v>3.6599271337035706</v>
      </c>
      <c r="I39" s="469">
        <v>4.8463723881116625</v>
      </c>
      <c r="J39" s="469">
        <v>8.2319699598670582E-2</v>
      </c>
      <c r="K39" s="459">
        <v>1.7279342816077271E-2</v>
      </c>
      <c r="L39" s="460">
        <v>745186.86216145637</v>
      </c>
      <c r="M39" s="460">
        <v>339207.71684077504</v>
      </c>
      <c r="N39" s="459">
        <v>0.83552990529313076</v>
      </c>
      <c r="O39" s="458">
        <v>204645.28070175648</v>
      </c>
      <c r="P39" s="458">
        <v>65872.721362844342</v>
      </c>
      <c r="Q39" s="459">
        <v>0.4746811738332874</v>
      </c>
      <c r="R39" s="190"/>
    </row>
    <row r="40" spans="1:18">
      <c r="A40" s="476"/>
      <c r="B40" s="476"/>
      <c r="C40" s="154" t="s">
        <v>87</v>
      </c>
      <c r="D40" s="458">
        <v>488.8886842169947</v>
      </c>
      <c r="E40" s="458">
        <v>-4419.3834301609841</v>
      </c>
      <c r="F40" s="463">
        <v>-0.90039495104909206</v>
      </c>
      <c r="G40" s="470">
        <v>4.5694311829300546E-2</v>
      </c>
      <c r="H40" s="470">
        <v>-0.57125949656179542</v>
      </c>
      <c r="I40" s="471">
        <v>6.9827639535922676</v>
      </c>
      <c r="J40" s="471">
        <v>0.35467626923240125</v>
      </c>
      <c r="K40" s="463">
        <v>5.3511100957418234E-2</v>
      </c>
      <c r="L40" s="464">
        <v>3413.7942814695834</v>
      </c>
      <c r="M40" s="464">
        <v>-29118.66367132606</v>
      </c>
      <c r="N40" s="463">
        <v>-0.89506497521881145</v>
      </c>
      <c r="O40" s="458">
        <v>1227.7170826196671</v>
      </c>
      <c r="P40" s="458">
        <v>-11377.03983233426</v>
      </c>
      <c r="Q40" s="463">
        <v>-0.90259890841979362</v>
      </c>
      <c r="R40" s="190"/>
    </row>
    <row r="41" spans="1:18">
      <c r="A41" s="476"/>
      <c r="B41" s="476"/>
      <c r="C41" s="154" t="s">
        <v>50</v>
      </c>
      <c r="D41" s="458">
        <v>734608.3797991738</v>
      </c>
      <c r="E41" s="458">
        <v>203175.20546449278</v>
      </c>
      <c r="F41" s="459">
        <v>0.38231562363199217</v>
      </c>
      <c r="G41" s="468">
        <v>68.660669519734043</v>
      </c>
      <c r="H41" s="468">
        <v>1.8612514820278534</v>
      </c>
      <c r="I41" s="469">
        <v>6.571073506301718</v>
      </c>
      <c r="J41" s="469">
        <v>0.39300648635062796</v>
      </c>
      <c r="K41" s="459">
        <v>6.3613179507680265E-2</v>
      </c>
      <c r="L41" s="460">
        <v>4827165.662005581</v>
      </c>
      <c r="M41" s="460">
        <v>1543935.8943405701</v>
      </c>
      <c r="N41" s="459">
        <v>0.47024911553436499</v>
      </c>
      <c r="O41" s="458">
        <v>1492826.5802400112</v>
      </c>
      <c r="P41" s="458">
        <v>333028.00454950146</v>
      </c>
      <c r="Q41" s="459">
        <v>0.28714296734777972</v>
      </c>
      <c r="R41" s="190"/>
    </row>
    <row r="42" spans="1:18">
      <c r="A42" s="476"/>
      <c r="B42" s="476"/>
      <c r="C42" s="154" t="s">
        <v>15</v>
      </c>
      <c r="D42" s="458">
        <v>181052.41975250017</v>
      </c>
      <c r="E42" s="458">
        <v>7045.4730766584398</v>
      </c>
      <c r="F42" s="463">
        <v>4.0489608094689926E-2</v>
      </c>
      <c r="G42" s="470">
        <v>16.922186977737717</v>
      </c>
      <c r="H42" s="470">
        <v>-4.9499191191696319</v>
      </c>
      <c r="I42" s="471">
        <v>7.0842422833506653</v>
      </c>
      <c r="J42" s="471">
        <v>0.35226994756600316</v>
      </c>
      <c r="K42" s="463">
        <v>5.2327895896640435E-2</v>
      </c>
      <c r="L42" s="464">
        <v>1282619.2075136148</v>
      </c>
      <c r="M42" s="464">
        <v>111209.25625749142</v>
      </c>
      <c r="N42" s="463">
        <v>9.4936239988605009E-2</v>
      </c>
      <c r="O42" s="458">
        <v>556440.95828092098</v>
      </c>
      <c r="P42" s="458">
        <v>54921.541874183866</v>
      </c>
      <c r="Q42" s="463">
        <v>0.10951030025454082</v>
      </c>
      <c r="R42" s="190"/>
    </row>
    <row r="43" spans="1:18">
      <c r="A43" s="476"/>
      <c r="B43" s="476" t="s">
        <v>123</v>
      </c>
      <c r="C43" s="154" t="s">
        <v>86</v>
      </c>
      <c r="D43" s="458">
        <v>1805103.5892312815</v>
      </c>
      <c r="E43" s="458">
        <v>540636.17692297022</v>
      </c>
      <c r="F43" s="459">
        <v>0.4275603876070066</v>
      </c>
      <c r="G43" s="468">
        <v>13.308685794059585</v>
      </c>
      <c r="H43" s="468">
        <v>1.4138241537038247</v>
      </c>
      <c r="I43" s="469">
        <v>4.7543741975265998</v>
      </c>
      <c r="J43" s="469">
        <v>0.18142323323326881</v>
      </c>
      <c r="K43" s="459">
        <v>3.9673120190849141E-2</v>
      </c>
      <c r="L43" s="460">
        <v>8582137.9285038598</v>
      </c>
      <c r="M43" s="460">
        <v>2799790.4560710751</v>
      </c>
      <c r="N43" s="459">
        <v>0.4841961624442348</v>
      </c>
      <c r="O43" s="458">
        <v>2489799.0017087623</v>
      </c>
      <c r="P43" s="458">
        <v>548865.33792032581</v>
      </c>
      <c r="Q43" s="459">
        <v>0.28278418173705944</v>
      </c>
      <c r="R43" s="190"/>
    </row>
    <row r="44" spans="1:18">
      <c r="A44" s="476"/>
      <c r="B44" s="476"/>
      <c r="C44" s="154" t="s">
        <v>87</v>
      </c>
      <c r="D44" s="458">
        <v>24436.451246373064</v>
      </c>
      <c r="E44" s="458">
        <v>-49172.007592769325</v>
      </c>
      <c r="F44" s="463">
        <v>-0.66802115365878822</v>
      </c>
      <c r="G44" s="470">
        <v>0.18016531211836506</v>
      </c>
      <c r="H44" s="470">
        <v>-0.5122704319179826</v>
      </c>
      <c r="I44" s="471">
        <v>6.8563453436728921</v>
      </c>
      <c r="J44" s="471">
        <v>-0.8913469701513792</v>
      </c>
      <c r="K44" s="463">
        <v>-0.11504676928908773</v>
      </c>
      <c r="L44" s="464">
        <v>167544.7487189596</v>
      </c>
      <c r="M44" s="464">
        <v>-402750.94206151413</v>
      </c>
      <c r="N44" s="463">
        <v>-0.70621424740266303</v>
      </c>
      <c r="O44" s="458">
        <v>61025.369083177917</v>
      </c>
      <c r="P44" s="458">
        <v>-153309.79595539841</v>
      </c>
      <c r="Q44" s="463">
        <v>-0.71528064901438604</v>
      </c>
      <c r="R44" s="190"/>
    </row>
    <row r="45" spans="1:18">
      <c r="A45" s="476"/>
      <c r="B45" s="476"/>
      <c r="C45" s="154" t="s">
        <v>50</v>
      </c>
      <c r="D45" s="458">
        <v>9053994.0796302967</v>
      </c>
      <c r="E45" s="458">
        <v>2259534.6932756184</v>
      </c>
      <c r="F45" s="459">
        <v>0.33255547863211088</v>
      </c>
      <c r="G45" s="468">
        <v>66.753378091940888</v>
      </c>
      <c r="H45" s="468">
        <v>2.8378089479576687</v>
      </c>
      <c r="I45" s="469">
        <v>6.5786801449888284</v>
      </c>
      <c r="J45" s="469">
        <v>0.55373592077326617</v>
      </c>
      <c r="K45" s="459">
        <v>9.1907227713026951E-2</v>
      </c>
      <c r="L45" s="460">
        <v>59563331.084510237</v>
      </c>
      <c r="M45" s="460">
        <v>18627092.248025402</v>
      </c>
      <c r="N45" s="459">
        <v>0.45502695844699387</v>
      </c>
      <c r="O45" s="458">
        <v>19151185.207845569</v>
      </c>
      <c r="P45" s="458">
        <v>3862711.9409508314</v>
      </c>
      <c r="Q45" s="459">
        <v>0.25265517841569224</v>
      </c>
      <c r="R45" s="190"/>
    </row>
    <row r="46" spans="1:18">
      <c r="A46" s="476"/>
      <c r="B46" s="476"/>
      <c r="C46" s="154" t="s">
        <v>15</v>
      </c>
      <c r="D46" s="458">
        <v>2679815.5386314602</v>
      </c>
      <c r="E46" s="458">
        <v>181984.08368401602</v>
      </c>
      <c r="F46" s="463">
        <v>7.2856830801598285E-2</v>
      </c>
      <c r="G46" s="470">
        <v>19.757770801881133</v>
      </c>
      <c r="H46" s="470">
        <v>-3.7393626697436311</v>
      </c>
      <c r="I46" s="471">
        <v>6.9389385382916631</v>
      </c>
      <c r="J46" s="471">
        <v>0.4066316588298351</v>
      </c>
      <c r="K46" s="463">
        <v>6.224931962524944E-2</v>
      </c>
      <c r="L46" s="464">
        <v>18595075.316522669</v>
      </c>
      <c r="M46" s="464">
        <v>2278473.7196333334</v>
      </c>
      <c r="N46" s="463">
        <v>0.13964143857429914</v>
      </c>
      <c r="O46" s="458">
        <v>8107051.3503108565</v>
      </c>
      <c r="P46" s="458">
        <v>903525.35948606208</v>
      </c>
      <c r="Q46" s="463">
        <v>0.12542820844082353</v>
      </c>
      <c r="R46" s="190"/>
    </row>
    <row r="47" spans="1:18">
      <c r="A47" s="476"/>
      <c r="B47" s="476" t="s">
        <v>124</v>
      </c>
      <c r="C47" s="154" t="s">
        <v>86</v>
      </c>
      <c r="D47" s="458">
        <v>301664.288168695</v>
      </c>
      <c r="E47" s="458">
        <v>141178.48162003039</v>
      </c>
      <c r="F47" s="459">
        <v>0.87969450168928431</v>
      </c>
      <c r="G47" s="468">
        <v>14.404584936110195</v>
      </c>
      <c r="H47" s="468">
        <v>3.7164667903541933</v>
      </c>
      <c r="I47" s="469">
        <v>4.8372524994529034</v>
      </c>
      <c r="J47" s="469">
        <v>5.5456837199735709E-2</v>
      </c>
      <c r="K47" s="459">
        <v>1.159749205460708E-2</v>
      </c>
      <c r="L47" s="460">
        <v>1459226.3319397008</v>
      </c>
      <c r="M47" s="460">
        <v>691815.99833209533</v>
      </c>
      <c r="N47" s="459">
        <v>0.90149424373771436</v>
      </c>
      <c r="O47" s="458">
        <v>403503.46115040779</v>
      </c>
      <c r="P47" s="458">
        <v>143277.239591352</v>
      </c>
      <c r="Q47" s="459">
        <v>0.5505872495590789</v>
      </c>
      <c r="R47" s="190"/>
    </row>
    <row r="48" spans="1:18">
      <c r="A48" s="476"/>
      <c r="B48" s="476"/>
      <c r="C48" s="154" t="s">
        <v>87</v>
      </c>
      <c r="D48" s="458">
        <v>884.74460309637948</v>
      </c>
      <c r="E48" s="458">
        <v>-8715.1194959847835</v>
      </c>
      <c r="F48" s="463">
        <v>-0.90783779916415042</v>
      </c>
      <c r="G48" s="470">
        <v>4.2246892595188663E-2</v>
      </c>
      <c r="H48" s="470">
        <v>-0.59708990534817286</v>
      </c>
      <c r="I48" s="471">
        <v>7.0827505577695291</v>
      </c>
      <c r="J48" s="471">
        <v>-0.18492194339437695</v>
      </c>
      <c r="K48" s="463">
        <v>-2.5444451901865693E-2</v>
      </c>
      <c r="L48" s="464">
        <v>6266.4253310644626</v>
      </c>
      <c r="M48" s="464">
        <v>-63502.242996738329</v>
      </c>
      <c r="N48" s="463">
        <v>-0.91018281585048832</v>
      </c>
      <c r="O48" s="458">
        <v>2256.1952030658722</v>
      </c>
      <c r="P48" s="458">
        <v>-24422.315627697997</v>
      </c>
      <c r="Q48" s="463">
        <v>-0.9154302420634296</v>
      </c>
      <c r="R48" s="190"/>
    </row>
    <row r="49" spans="1:18">
      <c r="A49" s="476"/>
      <c r="B49" s="476"/>
      <c r="C49" s="154" t="s">
        <v>50</v>
      </c>
      <c r="D49" s="458">
        <v>1432725.6468992201</v>
      </c>
      <c r="E49" s="458">
        <v>441229.683027633</v>
      </c>
      <c r="F49" s="459">
        <v>0.44501409900320943</v>
      </c>
      <c r="G49" s="468">
        <v>68.413196657080846</v>
      </c>
      <c r="H49" s="468">
        <v>2.381027016668952</v>
      </c>
      <c r="I49" s="469">
        <v>6.5987140976023637</v>
      </c>
      <c r="J49" s="469">
        <v>0.46268617199469908</v>
      </c>
      <c r="K49" s="459">
        <v>7.5404834789580627E-2</v>
      </c>
      <c r="L49" s="460">
        <v>9454146.9241903499</v>
      </c>
      <c r="M49" s="460">
        <v>3370300.0017470038</v>
      </c>
      <c r="N49" s="459">
        <v>0.55397514840716122</v>
      </c>
      <c r="O49" s="458">
        <v>2928526.6938792467</v>
      </c>
      <c r="P49" s="458">
        <v>752664.10312044481</v>
      </c>
      <c r="Q49" s="459">
        <v>0.34591527347228468</v>
      </c>
      <c r="R49" s="190"/>
    </row>
    <row r="50" spans="1:18">
      <c r="A50" s="476"/>
      <c r="B50" s="476"/>
      <c r="C50" s="154" t="s">
        <v>15</v>
      </c>
      <c r="D50" s="458">
        <v>358949.41291264049</v>
      </c>
      <c r="E50" s="458">
        <v>18996.311755518138</v>
      </c>
      <c r="F50" s="463">
        <v>5.5879213017498743E-2</v>
      </c>
      <c r="G50" s="470">
        <v>17.139971514213812</v>
      </c>
      <c r="H50" s="470">
        <v>-5.5004039016749466</v>
      </c>
      <c r="I50" s="471">
        <v>7.0465846163209873</v>
      </c>
      <c r="J50" s="471">
        <v>0.45673186814432931</v>
      </c>
      <c r="K50" s="463">
        <v>6.9308357196707041E-2</v>
      </c>
      <c r="L50" s="464">
        <v>2529367.4110676623</v>
      </c>
      <c r="M50" s="464">
        <v>289126.5331562222</v>
      </c>
      <c r="N50" s="463">
        <v>0.12906046666989343</v>
      </c>
      <c r="O50" s="458">
        <v>1098261.0329399109</v>
      </c>
      <c r="P50" s="458">
        <v>121401.06383015215</v>
      </c>
      <c r="Q50" s="463">
        <v>0.12427683359856431</v>
      </c>
      <c r="R50" s="190"/>
    </row>
    <row r="51" spans="1:18">
      <c r="A51" s="476" t="s">
        <v>101</v>
      </c>
      <c r="B51" s="476" t="s">
        <v>122</v>
      </c>
      <c r="C51" s="154" t="s">
        <v>86</v>
      </c>
      <c r="D51" s="458">
        <v>39427989.092262276</v>
      </c>
      <c r="E51" s="458">
        <v>4959837.1239717603</v>
      </c>
      <c r="F51" s="459">
        <v>0.1438962300193708</v>
      </c>
      <c r="G51" s="468">
        <v>23.487480003555682</v>
      </c>
      <c r="H51" s="468">
        <v>1.7722371578701228</v>
      </c>
      <c r="I51" s="469">
        <v>2.9148497032882457</v>
      </c>
      <c r="J51" s="469">
        <v>0.18022857939557246</v>
      </c>
      <c r="K51" s="459">
        <v>6.5906233891377619E-2</v>
      </c>
      <c r="L51" s="460">
        <v>114926662.30683288</v>
      </c>
      <c r="M51" s="460">
        <v>20669325.832802773</v>
      </c>
      <c r="N51" s="459">
        <v>0.21928612250249199</v>
      </c>
      <c r="O51" s="458">
        <v>29555283.437420554</v>
      </c>
      <c r="P51" s="458">
        <v>4839649.1138094291</v>
      </c>
      <c r="Q51" s="459">
        <v>0.19581326744206023</v>
      </c>
      <c r="R51" s="190"/>
    </row>
    <row r="52" spans="1:18">
      <c r="A52" s="476"/>
      <c r="B52" s="476"/>
      <c r="C52" s="154" t="s">
        <v>87</v>
      </c>
      <c r="D52" s="458">
        <v>2128619.3810839597</v>
      </c>
      <c r="E52" s="458">
        <v>83464.144727942999</v>
      </c>
      <c r="F52" s="463">
        <v>4.0810664757486272E-2</v>
      </c>
      <c r="G52" s="470">
        <v>1.2680308151500996</v>
      </c>
      <c r="H52" s="470">
        <v>-2.043520575676383E-2</v>
      </c>
      <c r="I52" s="471">
        <v>3.5002783869805478</v>
      </c>
      <c r="J52" s="471">
        <v>0.19956339206690599</v>
      </c>
      <c r="K52" s="463">
        <v>6.0460655456296752E-2</v>
      </c>
      <c r="L52" s="464">
        <v>7450760.4137160946</v>
      </c>
      <c r="M52" s="464">
        <v>700285.85814963281</v>
      </c>
      <c r="N52" s="463">
        <v>0.10373875975462717</v>
      </c>
      <c r="O52" s="458">
        <v>2256442.4573864937</v>
      </c>
      <c r="P52" s="458">
        <v>-197550.67259800527</v>
      </c>
      <c r="Q52" s="463">
        <v>-8.0501721942169063E-2</v>
      </c>
      <c r="R52" s="190"/>
    </row>
    <row r="53" spans="1:18">
      <c r="A53" s="476"/>
      <c r="B53" s="476"/>
      <c r="C53" s="154" t="s">
        <v>50</v>
      </c>
      <c r="D53" s="458">
        <v>67239424.547647446</v>
      </c>
      <c r="E53" s="458">
        <v>9291070.3205377683</v>
      </c>
      <c r="F53" s="459">
        <v>0.16033363577720341</v>
      </c>
      <c r="G53" s="468">
        <v>40.054912154355705</v>
      </c>
      <c r="H53" s="468">
        <v>3.5469326808073234</v>
      </c>
      <c r="I53" s="469">
        <v>2.4103354002772792</v>
      </c>
      <c r="J53" s="469">
        <v>-2.5642471160922664E-2</v>
      </c>
      <c r="K53" s="459">
        <v>-1.0526561616827555E-2</v>
      </c>
      <c r="L53" s="460">
        <v>162069565.28146774</v>
      </c>
      <c r="M53" s="460">
        <v>20908656.697966158</v>
      </c>
      <c r="N53" s="459">
        <v>0.14811931226411709</v>
      </c>
      <c r="O53" s="458">
        <v>45613992.273228183</v>
      </c>
      <c r="P53" s="458">
        <v>3097737.6876119375</v>
      </c>
      <c r="Q53" s="459">
        <v>7.2860079463818506E-2</v>
      </c>
      <c r="R53" s="190"/>
    </row>
    <row r="54" spans="1:18">
      <c r="A54" s="476"/>
      <c r="B54" s="476"/>
      <c r="C54" s="154" t="s">
        <v>15</v>
      </c>
      <c r="D54" s="458">
        <v>59027307.273826487</v>
      </c>
      <c r="E54" s="458">
        <v>-5188320.0605972484</v>
      </c>
      <c r="F54" s="463">
        <v>-8.0795287314992442E-2</v>
      </c>
      <c r="G54" s="470">
        <v>35.162906635018246</v>
      </c>
      <c r="H54" s="470">
        <v>-5.2935107365283116</v>
      </c>
      <c r="I54" s="471">
        <v>2.5604992440096392</v>
      </c>
      <c r="J54" s="471">
        <v>0.23860194714345218</v>
      </c>
      <c r="K54" s="463">
        <v>0.10276162837412658</v>
      </c>
      <c r="L54" s="464">
        <v>151139375.6505574</v>
      </c>
      <c r="M54" s="464">
        <v>2037284.1261927485</v>
      </c>
      <c r="N54" s="463">
        <v>1.3663685769691819E-2</v>
      </c>
      <c r="O54" s="458">
        <v>42369514.306889057</v>
      </c>
      <c r="P54" s="458">
        <v>-2343013.2689736187</v>
      </c>
      <c r="Q54" s="463">
        <v>-5.2401718176148381E-2</v>
      </c>
      <c r="R54" s="190"/>
    </row>
    <row r="55" spans="1:18">
      <c r="A55" s="476"/>
      <c r="B55" s="476" t="s">
        <v>123</v>
      </c>
      <c r="C55" s="154" t="s">
        <v>86</v>
      </c>
      <c r="D55" s="458">
        <v>454932791.48065352</v>
      </c>
      <c r="E55" s="458">
        <v>73909699.298526883</v>
      </c>
      <c r="F55" s="459">
        <v>0.19397695524238334</v>
      </c>
      <c r="G55" s="468">
        <v>22.45216892423289</v>
      </c>
      <c r="H55" s="468">
        <v>1.5873422410927844</v>
      </c>
      <c r="I55" s="469">
        <v>2.8645839047670836</v>
      </c>
      <c r="J55" s="469">
        <v>0.14985927176992808</v>
      </c>
      <c r="K55" s="459">
        <v>5.5202384046030464E-2</v>
      </c>
      <c r="L55" s="460">
        <v>1303193152.2262399</v>
      </c>
      <c r="M55" s="460">
        <v>268820378.13867319</v>
      </c>
      <c r="N55" s="459">
        <v>0.25988732966778155</v>
      </c>
      <c r="O55" s="458">
        <v>343209986.92703176</v>
      </c>
      <c r="P55" s="458">
        <v>64174692.195646167</v>
      </c>
      <c r="Q55" s="459">
        <v>0.22998772344345966</v>
      </c>
      <c r="R55" s="190"/>
    </row>
    <row r="56" spans="1:18">
      <c r="A56" s="476"/>
      <c r="B56" s="476"/>
      <c r="C56" s="154" t="s">
        <v>87</v>
      </c>
      <c r="D56" s="458">
        <v>27321729.403508671</v>
      </c>
      <c r="E56" s="458">
        <v>3095243.9417406619</v>
      </c>
      <c r="F56" s="463">
        <v>0.12776281341448756</v>
      </c>
      <c r="G56" s="470">
        <v>1.3484015559160778</v>
      </c>
      <c r="H56" s="470">
        <v>2.1759074993199956E-2</v>
      </c>
      <c r="I56" s="471">
        <v>3.4127413980856685</v>
      </c>
      <c r="J56" s="471">
        <v>0.19686343177167531</v>
      </c>
      <c r="K56" s="463">
        <v>6.1216076553215169E-2</v>
      </c>
      <c r="L56" s="464">
        <v>93241997.002648547</v>
      </c>
      <c r="M56" s="464">
        <v>15332576.204922497</v>
      </c>
      <c r="N56" s="463">
        <v>0.19680002813433842</v>
      </c>
      <c r="O56" s="458">
        <v>30569865.586395014</v>
      </c>
      <c r="P56" s="458">
        <v>3155776.4598235115</v>
      </c>
      <c r="Q56" s="463">
        <v>0.11511513095522585</v>
      </c>
      <c r="R56" s="190"/>
    </row>
    <row r="57" spans="1:18">
      <c r="A57" s="476"/>
      <c r="B57" s="476"/>
      <c r="C57" s="154" t="s">
        <v>50</v>
      </c>
      <c r="D57" s="458">
        <v>788619399.67453933</v>
      </c>
      <c r="E57" s="458">
        <v>61885050.41466856</v>
      </c>
      <c r="F57" s="459">
        <v>8.5154981978895386E-2</v>
      </c>
      <c r="G57" s="468">
        <v>38.920509380719956</v>
      </c>
      <c r="H57" s="468">
        <v>-0.87546769550377945</v>
      </c>
      <c r="I57" s="469">
        <v>2.4529346792391657</v>
      </c>
      <c r="J57" s="469">
        <v>0.1201897161710761</v>
      </c>
      <c r="K57" s="459">
        <v>5.1522870298259832E-2</v>
      </c>
      <c r="L57" s="460">
        <v>1934431874.1824503</v>
      </c>
      <c r="M57" s="460">
        <v>239145981.45792198</v>
      </c>
      <c r="N57" s="459">
        <v>0.14106528136890564</v>
      </c>
      <c r="O57" s="458">
        <v>565967875.9709276</v>
      </c>
      <c r="P57" s="458">
        <v>34751042.687097132</v>
      </c>
      <c r="Q57" s="459">
        <v>6.5417811540865775E-2</v>
      </c>
      <c r="R57" s="190"/>
    </row>
    <row r="58" spans="1:18">
      <c r="A58" s="476"/>
      <c r="B58" s="476"/>
      <c r="C58" s="154" t="s">
        <v>15</v>
      </c>
      <c r="D58" s="458">
        <v>754703978.71538544</v>
      </c>
      <c r="E58" s="458">
        <v>61470276.626137137</v>
      </c>
      <c r="F58" s="463">
        <v>8.8671794866406153E-2</v>
      </c>
      <c r="G58" s="470">
        <v>37.246691237092506</v>
      </c>
      <c r="H58" s="470">
        <v>-0.71479021057250947</v>
      </c>
      <c r="I58" s="471">
        <v>2.5310266156044481</v>
      </c>
      <c r="J58" s="471">
        <v>0.12840635242282206</v>
      </c>
      <c r="K58" s="463">
        <v>5.344429762395423E-2</v>
      </c>
      <c r="L58" s="464">
        <v>1910175857.0312128</v>
      </c>
      <c r="M58" s="464">
        <v>244598517.27116609</v>
      </c>
      <c r="N58" s="463">
        <v>0.14685509428604765</v>
      </c>
      <c r="O58" s="458">
        <v>573937846.06528842</v>
      </c>
      <c r="P58" s="458">
        <v>33687151.192069769</v>
      </c>
      <c r="Q58" s="463">
        <v>6.2354665179977557E-2</v>
      </c>
      <c r="R58" s="190"/>
    </row>
    <row r="59" spans="1:18">
      <c r="A59" s="476"/>
      <c r="B59" s="476" t="s">
        <v>124</v>
      </c>
      <c r="C59" s="154" t="s">
        <v>86</v>
      </c>
      <c r="D59" s="458">
        <v>77278685.941017449</v>
      </c>
      <c r="E59" s="458">
        <v>11028427.26590962</v>
      </c>
      <c r="F59" s="459">
        <v>0.16646617668307043</v>
      </c>
      <c r="G59" s="468">
        <v>22.773791872984738</v>
      </c>
      <c r="H59" s="468">
        <v>1.4952096955941805</v>
      </c>
      <c r="I59" s="469">
        <v>2.9675222731468849</v>
      </c>
      <c r="J59" s="469">
        <v>0.20495157175864032</v>
      </c>
      <c r="K59" s="459">
        <v>7.41887154799869E-2</v>
      </c>
      <c r="L59" s="460">
        <v>229326221.76949233</v>
      </c>
      <c r="M59" s="460">
        <v>46305198.194247067</v>
      </c>
      <c r="N59" s="459">
        <v>0.25300480398203901</v>
      </c>
      <c r="O59" s="458">
        <v>59648643.427518889</v>
      </c>
      <c r="P59" s="458">
        <v>10761796.386202492</v>
      </c>
      <c r="Q59" s="459">
        <v>0.22013684738365782</v>
      </c>
      <c r="R59" s="190"/>
    </row>
    <row r="60" spans="1:18">
      <c r="A60" s="476"/>
      <c r="B60" s="476"/>
      <c r="C60" s="154" t="s">
        <v>87</v>
      </c>
      <c r="D60" s="458">
        <v>4324395.2499113018</v>
      </c>
      <c r="E60" s="458">
        <v>176185.27128496813</v>
      </c>
      <c r="F60" s="463">
        <v>4.2472601963922593E-2</v>
      </c>
      <c r="G60" s="470">
        <v>1.27438602505703</v>
      </c>
      <c r="H60" s="470">
        <v>-5.7956348912248767E-2</v>
      </c>
      <c r="I60" s="471">
        <v>3.4994455948211485</v>
      </c>
      <c r="J60" s="471">
        <v>0.21363036990501882</v>
      </c>
      <c r="K60" s="463">
        <v>6.5015941336284883E-2</v>
      </c>
      <c r="L60" s="464">
        <v>15132985.907567605</v>
      </c>
      <c r="M60" s="464">
        <v>1502734.4036481846</v>
      </c>
      <c r="N60" s="463">
        <v>0.11024993949789325</v>
      </c>
      <c r="O60" s="458">
        <v>4598323.9271099586</v>
      </c>
      <c r="P60" s="458">
        <v>-267615.85096907429</v>
      </c>
      <c r="Q60" s="463">
        <v>-5.4997772922443199E-2</v>
      </c>
      <c r="R60" s="190"/>
    </row>
    <row r="61" spans="1:18">
      <c r="A61" s="476"/>
      <c r="B61" s="476"/>
      <c r="C61" s="154" t="s">
        <v>50</v>
      </c>
      <c r="D61" s="458">
        <v>137680312.5995127</v>
      </c>
      <c r="E61" s="458">
        <v>18780881.298297033</v>
      </c>
      <c r="F61" s="459">
        <v>0.15795602294108713</v>
      </c>
      <c r="G61" s="468">
        <v>40.573966106798665</v>
      </c>
      <c r="H61" s="468">
        <v>2.3852651057183394</v>
      </c>
      <c r="I61" s="469">
        <v>2.4158114230015904</v>
      </c>
      <c r="J61" s="469">
        <v>3.1445731377208741E-2</v>
      </c>
      <c r="K61" s="459">
        <v>1.3188300556273274E-2</v>
      </c>
      <c r="L61" s="460">
        <v>332609671.90033257</v>
      </c>
      <c r="M61" s="460">
        <v>49109947.152063847</v>
      </c>
      <c r="N61" s="459">
        <v>0.17322749500258114</v>
      </c>
      <c r="O61" s="458">
        <v>93158613.067759126</v>
      </c>
      <c r="P61" s="458">
        <v>8396076.2964960039</v>
      </c>
      <c r="Q61" s="459">
        <v>9.9054094135400034E-2</v>
      </c>
      <c r="R61" s="190"/>
    </row>
    <row r="62" spans="1:18">
      <c r="A62" s="476"/>
      <c r="B62" s="476"/>
      <c r="C62" s="154" t="s">
        <v>15</v>
      </c>
      <c r="D62" s="458">
        <v>119956878.71345308</v>
      </c>
      <c r="E62" s="458">
        <v>-1991729.3228356987</v>
      </c>
      <c r="F62" s="463">
        <v>-1.6332530193727272E-2</v>
      </c>
      <c r="G62" s="470">
        <v>35.350924466264104</v>
      </c>
      <c r="H62" s="470">
        <v>-3.8171260351528673</v>
      </c>
      <c r="I62" s="471">
        <v>2.554922693603225</v>
      </c>
      <c r="J62" s="471">
        <v>0.17753761378931099</v>
      </c>
      <c r="K62" s="463">
        <v>7.467768486340777E-2</v>
      </c>
      <c r="L62" s="464">
        <v>306480551.67881089</v>
      </c>
      <c r="M62" s="464">
        <v>16561750.429262757</v>
      </c>
      <c r="N62" s="463">
        <v>5.7125479126851106E-2</v>
      </c>
      <c r="O62" s="458">
        <v>85994896.737086773</v>
      </c>
      <c r="P62" s="458">
        <v>-982608.05100391805</v>
      </c>
      <c r="Q62" s="463">
        <v>-1.1297266498940318E-2</v>
      </c>
      <c r="R62" s="190"/>
    </row>
    <row r="63" spans="1:18"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0"/>
    </row>
    <row r="64" spans="1:18"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0"/>
    </row>
    <row r="65" spans="18:18">
      <c r="R65" s="190"/>
    </row>
    <row r="66" spans="18:18">
      <c r="R66" s="190"/>
    </row>
    <row r="67" spans="18:18">
      <c r="R67" s="190"/>
    </row>
    <row r="68" spans="18:18">
      <c r="R68" s="190"/>
    </row>
    <row r="69" spans="18:18">
      <c r="R69" s="190"/>
    </row>
    <row r="70" spans="18:18">
      <c r="R70" s="190"/>
    </row>
    <row r="71" spans="18:18">
      <c r="R71" s="190"/>
    </row>
    <row r="72" spans="18:18">
      <c r="R72" s="190"/>
    </row>
    <row r="73" spans="18:18">
      <c r="R73" s="190"/>
    </row>
    <row r="74" spans="18:18">
      <c r="R74" s="196"/>
    </row>
  </sheetData>
  <mergeCells count="28"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  <mergeCell ref="A15:A26"/>
    <mergeCell ref="B15:B18"/>
    <mergeCell ref="B19:B22"/>
    <mergeCell ref="B23:B26"/>
    <mergeCell ref="A27:A38"/>
    <mergeCell ref="B27:B30"/>
    <mergeCell ref="B31:B34"/>
    <mergeCell ref="B35:B38"/>
    <mergeCell ref="A51:A62"/>
    <mergeCell ref="B51:B54"/>
    <mergeCell ref="B55:B58"/>
    <mergeCell ref="B59:B62"/>
    <mergeCell ref="A39:A50"/>
    <mergeCell ref="B39:B42"/>
    <mergeCell ref="B43:B46"/>
    <mergeCell ref="B47:B5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21"/>
  <sheetViews>
    <sheetView zoomScale="90" zoomScaleNormal="90" workbookViewId="0">
      <selection activeCell="N11" sqref="N11"/>
    </sheetView>
  </sheetViews>
  <sheetFormatPr defaultRowHeight="14.4"/>
  <cols>
    <col min="1" max="1" width="31.21875" bestFit="1" customWidth="1"/>
    <col min="2" max="2" width="14.21875" customWidth="1"/>
    <col min="3" max="3" width="15" bestFit="1" customWidth="1"/>
    <col min="4" max="4" width="12" bestFit="1" customWidth="1"/>
    <col min="5" max="5" width="10.4414062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21875" bestFit="1" customWidth="1"/>
    <col min="13" max="13" width="12" bestFit="1" customWidth="1"/>
    <col min="15" max="15" width="12" bestFit="1" customWidth="1"/>
    <col min="16" max="16" width="10.44140625" bestFit="1" customWidth="1"/>
  </cols>
  <sheetData>
    <row r="1" spans="1:18">
      <c r="A1" s="475" t="s">
        <v>0</v>
      </c>
      <c r="B1" s="475" t="s">
        <v>1</v>
      </c>
      <c r="C1" s="475" t="s">
        <v>115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18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8">
      <c r="A3" s="476" t="s">
        <v>280</v>
      </c>
      <c r="B3" s="154" t="s">
        <v>122</v>
      </c>
      <c r="C3" s="154" t="s">
        <v>89</v>
      </c>
      <c r="D3" s="458">
        <v>25126120.873400521</v>
      </c>
      <c r="E3" s="458">
        <v>-163860.8033031188</v>
      </c>
      <c r="F3" s="459">
        <v>-6.4792772647226694E-3</v>
      </c>
      <c r="G3" s="468">
        <v>6.9375967334029669</v>
      </c>
      <c r="H3" s="468">
        <v>-0.31935956408058086</v>
      </c>
      <c r="I3" s="469">
        <v>3.4510071373018323</v>
      </c>
      <c r="J3" s="469">
        <v>0.37568468394981602</v>
      </c>
      <c r="K3" s="459">
        <v>0.12216107079774029</v>
      </c>
      <c r="L3" s="460">
        <v>86710422.466813743</v>
      </c>
      <c r="M3" s="460">
        <v>8935573.9715859741</v>
      </c>
      <c r="N3" s="459">
        <v>0.1148902780843637</v>
      </c>
      <c r="O3" s="458">
        <v>14510426.188052407</v>
      </c>
      <c r="P3" s="458">
        <v>698627.12298102304</v>
      </c>
      <c r="Q3" s="459">
        <v>5.0581906071004108E-2</v>
      </c>
      <c r="R3" s="186"/>
    </row>
    <row r="4" spans="1:18">
      <c r="A4" s="476"/>
      <c r="B4" s="154" t="s">
        <v>123</v>
      </c>
      <c r="C4" s="154" t="s">
        <v>89</v>
      </c>
      <c r="D4" s="458">
        <v>322487338.84608817</v>
      </c>
      <c r="E4" s="458">
        <v>26415393.360346913</v>
      </c>
      <c r="F4" s="463">
        <v>8.9219508173965345E-2</v>
      </c>
      <c r="G4" s="470">
        <v>7.2587777479146549</v>
      </c>
      <c r="H4" s="470">
        <v>3.3399327202365825E-2</v>
      </c>
      <c r="I4" s="471">
        <v>3.2784664470001865</v>
      </c>
      <c r="J4" s="471">
        <v>0.26626164187386392</v>
      </c>
      <c r="K4" s="463">
        <v>8.839426901541568E-2</v>
      </c>
      <c r="L4" s="464">
        <v>1057263919.98928</v>
      </c>
      <c r="M4" s="464">
        <v>165434583.13403153</v>
      </c>
      <c r="N4" s="463">
        <v>0.18550027039633368</v>
      </c>
      <c r="O4" s="458">
        <v>181330982.1367439</v>
      </c>
      <c r="P4" s="458">
        <v>16985955.747374833</v>
      </c>
      <c r="Q4" s="463">
        <v>0.10335545967257576</v>
      </c>
      <c r="R4" s="186"/>
    </row>
    <row r="5" spans="1:18">
      <c r="A5" s="476"/>
      <c r="B5" s="154" t="s">
        <v>124</v>
      </c>
      <c r="C5" s="154" t="s">
        <v>89</v>
      </c>
      <c r="D5" s="458">
        <v>51727534.629160538</v>
      </c>
      <c r="E5" s="458">
        <v>1038808.374405019</v>
      </c>
      <c r="F5" s="459">
        <v>2.049387410494577E-2</v>
      </c>
      <c r="G5" s="468">
        <v>7.0389552178418588</v>
      </c>
      <c r="H5" s="468">
        <v>-0.31142581478132669</v>
      </c>
      <c r="I5" s="469">
        <v>3.4089771247032354</v>
      </c>
      <c r="J5" s="469">
        <v>0.35158856561922525</v>
      </c>
      <c r="K5" s="459">
        <v>0.11499636334236847</v>
      </c>
      <c r="L5" s="460">
        <v>176337982.26810274</v>
      </c>
      <c r="M5" s="460">
        <v>21362850.542271912</v>
      </c>
      <c r="N5" s="459">
        <v>0.1378469584401793</v>
      </c>
      <c r="O5" s="458">
        <v>29877316.879061989</v>
      </c>
      <c r="P5" s="458">
        <v>2172262.9742243215</v>
      </c>
      <c r="Q5" s="459">
        <v>7.8406740578296288E-2</v>
      </c>
      <c r="R5" s="186"/>
    </row>
    <row r="6" spans="1:18">
      <c r="A6" s="476" t="s">
        <v>281</v>
      </c>
      <c r="B6" s="174" t="s">
        <v>122</v>
      </c>
      <c r="C6" s="154" t="s">
        <v>89</v>
      </c>
      <c r="D6" s="458">
        <v>25125135.857449152</v>
      </c>
      <c r="E6" s="458">
        <v>-162883.9979781583</v>
      </c>
      <c r="F6" s="463">
        <v>-6.4411527240714403E-3</v>
      </c>
      <c r="G6" s="470">
        <v>6.9578793272521882</v>
      </c>
      <c r="H6" s="470">
        <v>-0.31511736225478959</v>
      </c>
      <c r="I6" s="471">
        <v>3.4510050200261242</v>
      </c>
      <c r="J6" s="471">
        <v>0.37565589451067671</v>
      </c>
      <c r="K6" s="463">
        <v>0.12215064995188618</v>
      </c>
      <c r="L6" s="464">
        <v>86706969.972895399</v>
      </c>
      <c r="M6" s="464">
        <v>8937480.2244897485</v>
      </c>
      <c r="N6" s="463">
        <v>0.11492270623613003</v>
      </c>
      <c r="O6" s="458">
        <v>14509863.739033332</v>
      </c>
      <c r="P6" s="458">
        <v>699080.47605795786</v>
      </c>
      <c r="Q6" s="463">
        <v>5.0618452461859066E-2</v>
      </c>
      <c r="R6" s="186"/>
    </row>
    <row r="7" spans="1:18">
      <c r="A7" s="476"/>
      <c r="B7" s="174" t="s">
        <v>123</v>
      </c>
      <c r="C7" s="154" t="s">
        <v>89</v>
      </c>
      <c r="D7" s="458">
        <v>322458793.2606048</v>
      </c>
      <c r="E7" s="458">
        <v>26419745.412901223</v>
      </c>
      <c r="F7" s="459">
        <v>8.9244123722802896E-2</v>
      </c>
      <c r="G7" s="468">
        <v>7.2803617061507184</v>
      </c>
      <c r="H7" s="468">
        <v>3.6995030019991937E-2</v>
      </c>
      <c r="I7" s="469">
        <v>3.2784469047722054</v>
      </c>
      <c r="J7" s="469">
        <v>0.26626086370185353</v>
      </c>
      <c r="K7" s="459">
        <v>8.8394561315754669E-2</v>
      </c>
      <c r="L7" s="460">
        <v>1057164032.6818103</v>
      </c>
      <c r="M7" s="460">
        <v>165439345.14319956</v>
      </c>
      <c r="N7" s="459">
        <v>0.18552738020504364</v>
      </c>
      <c r="O7" s="458">
        <v>181313311.52658999</v>
      </c>
      <c r="P7" s="458">
        <v>16991867.21103996</v>
      </c>
      <c r="Q7" s="459">
        <v>0.10340626740360259</v>
      </c>
      <c r="R7" s="186"/>
    </row>
    <row r="8" spans="1:18">
      <c r="A8" s="476"/>
      <c r="B8" s="174" t="s">
        <v>124</v>
      </c>
      <c r="C8" s="154" t="s">
        <v>89</v>
      </c>
      <c r="D8" s="458">
        <v>51726049.063647315</v>
      </c>
      <c r="E8" s="458">
        <v>1041080.7814056724</v>
      </c>
      <c r="F8" s="463">
        <v>2.0540227540606613E-2</v>
      </c>
      <c r="G8" s="470">
        <v>7.0588692084974483</v>
      </c>
      <c r="H8" s="470">
        <v>-0.30700517372614033</v>
      </c>
      <c r="I8" s="471">
        <v>3.4089595545128342</v>
      </c>
      <c r="J8" s="471">
        <v>0.35153069779884349</v>
      </c>
      <c r="K8" s="463">
        <v>0.11497592070765481</v>
      </c>
      <c r="L8" s="464">
        <v>176332009.17272016</v>
      </c>
      <c r="M8" s="464">
        <v>21366324.544961214</v>
      </c>
      <c r="N8" s="463">
        <v>0.13787777982128743</v>
      </c>
      <c r="O8" s="458">
        <v>29876404.922382884</v>
      </c>
      <c r="P8" s="458">
        <v>2173286.0376007482</v>
      </c>
      <c r="Q8" s="463">
        <v>7.8449146705809242E-2</v>
      </c>
      <c r="R8" s="186"/>
    </row>
    <row r="9" spans="1:18">
      <c r="A9" s="476" t="s">
        <v>58</v>
      </c>
      <c r="B9" s="174" t="s">
        <v>122</v>
      </c>
      <c r="C9" s="154" t="s">
        <v>89</v>
      </c>
      <c r="D9" s="458">
        <v>10606117.087873027</v>
      </c>
      <c r="E9" s="458">
        <v>-512287.70442957431</v>
      </c>
      <c r="F9" s="459">
        <v>-4.6075647900878459E-2</v>
      </c>
      <c r="G9" s="468">
        <v>5.4887073160446898</v>
      </c>
      <c r="H9" s="468">
        <v>-0.39499669126105541</v>
      </c>
      <c r="I9" s="469">
        <v>4.0190849054996436</v>
      </c>
      <c r="J9" s="469">
        <v>0.48593649074809875</v>
      </c>
      <c r="K9" s="459">
        <v>0.13753639352347172</v>
      </c>
      <c r="L9" s="460">
        <v>42626885.093832321</v>
      </c>
      <c r="M9" s="460">
        <v>3343910.8273424059</v>
      </c>
      <c r="N9" s="459">
        <v>8.5123667181049148E-2</v>
      </c>
      <c r="O9" s="458">
        <v>8321727.6603337433</v>
      </c>
      <c r="P9" s="458">
        <v>58171.342333868146</v>
      </c>
      <c r="Q9" s="459">
        <v>7.0395045541297935E-3</v>
      </c>
      <c r="R9" s="186"/>
    </row>
    <row r="10" spans="1:18">
      <c r="A10" s="476"/>
      <c r="B10" s="174" t="s">
        <v>123</v>
      </c>
      <c r="C10" s="154" t="s">
        <v>89</v>
      </c>
      <c r="D10" s="458">
        <v>139242866.94868979</v>
      </c>
      <c r="E10" s="458">
        <v>4932278.3785224557</v>
      </c>
      <c r="F10" s="463">
        <v>3.6722930269534972E-2</v>
      </c>
      <c r="G10" s="470">
        <v>5.7947164850147512</v>
      </c>
      <c r="H10" s="470">
        <v>-0.1459001287506112</v>
      </c>
      <c r="I10" s="471">
        <v>3.8330772893663556</v>
      </c>
      <c r="J10" s="471">
        <v>0.34120187762064269</v>
      </c>
      <c r="K10" s="463">
        <v>9.7713073173496673E-2</v>
      </c>
      <c r="L10" s="464">
        <v>533728671.00728399</v>
      </c>
      <c r="M10" s="464">
        <v>64732829.242021859</v>
      </c>
      <c r="N10" s="463">
        <v>0.13802431381560393</v>
      </c>
      <c r="O10" s="458">
        <v>107803510.43612655</v>
      </c>
      <c r="P10" s="458">
        <v>7379938.9280146062</v>
      </c>
      <c r="Q10" s="463">
        <v>7.3488114565000068E-2</v>
      </c>
      <c r="R10" s="186"/>
    </row>
    <row r="11" spans="1:18">
      <c r="A11" s="476"/>
      <c r="B11" s="174" t="s">
        <v>124</v>
      </c>
      <c r="C11" s="154" t="s">
        <v>89</v>
      </c>
      <c r="D11" s="458">
        <v>22019132.276740886</v>
      </c>
      <c r="E11" s="458">
        <v>-128041.98141176999</v>
      </c>
      <c r="F11" s="459">
        <v>-5.7814139139956465E-3</v>
      </c>
      <c r="G11" s="468">
        <v>5.5964345715987918</v>
      </c>
      <c r="H11" s="468">
        <v>-0.28191924789752498</v>
      </c>
      <c r="I11" s="469">
        <v>3.9518833652831353</v>
      </c>
      <c r="J11" s="469">
        <v>0.4232766284484879</v>
      </c>
      <c r="K11" s="459">
        <v>0.11995573891246099</v>
      </c>
      <c r="L11" s="460">
        <v>87017042.562421277</v>
      </c>
      <c r="M11" s="460">
        <v>8868374.2732529342</v>
      </c>
      <c r="N11" s="459">
        <v>0.11348081122045325</v>
      </c>
      <c r="O11" s="458">
        <v>17293974.236614756</v>
      </c>
      <c r="P11" s="458">
        <v>771288.22092377581</v>
      </c>
      <c r="Q11" s="459">
        <v>4.6680559092590154E-2</v>
      </c>
      <c r="R11" s="186"/>
    </row>
    <row r="12" spans="1:18">
      <c r="A12" s="476" t="s">
        <v>59</v>
      </c>
      <c r="B12" s="174" t="s">
        <v>122</v>
      </c>
      <c r="C12" s="154" t="s">
        <v>89</v>
      </c>
      <c r="D12" s="458">
        <v>985.01595136926005</v>
      </c>
      <c r="E12" s="458">
        <v>-976.80532495834416</v>
      </c>
      <c r="F12" s="463">
        <v>-0.49790739694028457</v>
      </c>
      <c r="G12" s="470">
        <v>9.2065182712890214E-2</v>
      </c>
      <c r="H12" s="470">
        <v>-0.15452935801509118</v>
      </c>
      <c r="I12" s="471">
        <v>3.5050132066357143</v>
      </c>
      <c r="J12" s="471">
        <v>0.7734968922970018</v>
      </c>
      <c r="K12" s="463">
        <v>0.28317491213090623</v>
      </c>
      <c r="L12" s="464">
        <v>3452.4939182960989</v>
      </c>
      <c r="M12" s="464">
        <v>-1906.2529038095472</v>
      </c>
      <c r="N12" s="463">
        <v>-0.35572736818727169</v>
      </c>
      <c r="O12" s="458">
        <v>562.44901907444</v>
      </c>
      <c r="P12" s="458">
        <v>-453.35307693481445</v>
      </c>
      <c r="Q12" s="463">
        <v>-0.4463005921290048</v>
      </c>
      <c r="R12" s="186"/>
    </row>
    <row r="13" spans="1:18">
      <c r="A13" s="476"/>
      <c r="B13" s="174" t="s">
        <v>123</v>
      </c>
      <c r="C13" s="154" t="s">
        <v>89</v>
      </c>
      <c r="D13" s="458">
        <v>28545.585483429695</v>
      </c>
      <c r="E13" s="458">
        <v>-4352.0525542989453</v>
      </c>
      <c r="F13" s="459">
        <v>-0.13229073009155842</v>
      </c>
      <c r="G13" s="468">
        <v>0.21046117811345094</v>
      </c>
      <c r="H13" s="468">
        <v>-9.9007337203157519E-2</v>
      </c>
      <c r="I13" s="469">
        <v>3.4992208349700831</v>
      </c>
      <c r="J13" s="469">
        <v>0.31816216694090649</v>
      </c>
      <c r="K13" s="459">
        <v>0.1000176985538037</v>
      </c>
      <c r="L13" s="460">
        <v>99887.307470036743</v>
      </c>
      <c r="M13" s="460">
        <v>-4762.0091675662989</v>
      </c>
      <c r="N13" s="459">
        <v>-4.5504445901514784E-2</v>
      </c>
      <c r="O13" s="458">
        <v>17670.610153913498</v>
      </c>
      <c r="P13" s="458">
        <v>-5911.4636651277542</v>
      </c>
      <c r="Q13" s="459">
        <v>-0.25067615810593241</v>
      </c>
      <c r="R13" s="186"/>
    </row>
    <row r="14" spans="1:18">
      <c r="A14" s="476"/>
      <c r="B14" s="174" t="s">
        <v>124</v>
      </c>
      <c r="C14" s="154" t="s">
        <v>89</v>
      </c>
      <c r="D14" s="458">
        <v>1485.5655132208599</v>
      </c>
      <c r="E14" s="458">
        <v>-2272.4070006562179</v>
      </c>
      <c r="F14" s="463">
        <v>-0.60468962778862612</v>
      </c>
      <c r="G14" s="470">
        <v>7.0936320448310428E-2</v>
      </c>
      <c r="H14" s="470">
        <v>-0.17933910938942005</v>
      </c>
      <c r="I14" s="471">
        <v>4.0207552810098202</v>
      </c>
      <c r="J14" s="471">
        <v>1.506873650163417</v>
      </c>
      <c r="K14" s="463">
        <v>0.59942108318603093</v>
      </c>
      <c r="L14" s="464">
        <v>5973.0953825688366</v>
      </c>
      <c r="M14" s="464">
        <v>-3474.0026892924297</v>
      </c>
      <c r="N14" s="463">
        <v>-0.36773225628301137</v>
      </c>
      <c r="O14" s="458">
        <v>911.95667910575867</v>
      </c>
      <c r="P14" s="458">
        <v>-1023.0633764266968</v>
      </c>
      <c r="Q14" s="463">
        <v>-0.52870944334743986</v>
      </c>
      <c r="R14" s="186"/>
    </row>
    <row r="15" spans="1:18">
      <c r="A15" s="476" t="s">
        <v>101</v>
      </c>
      <c r="B15" s="174" t="s">
        <v>122</v>
      </c>
      <c r="C15" s="154" t="s">
        <v>89</v>
      </c>
      <c r="D15" s="458">
        <v>14519018.769576123</v>
      </c>
      <c r="E15" s="458">
        <v>349403.70645141229</v>
      </c>
      <c r="F15" s="459">
        <v>2.4658659031656229E-2</v>
      </c>
      <c r="G15" s="468">
        <v>8.6490630354920324</v>
      </c>
      <c r="H15" s="468">
        <v>-0.27792070325634377</v>
      </c>
      <c r="I15" s="469">
        <v>3.0360236858038046</v>
      </c>
      <c r="J15" s="469">
        <v>0.31989376198718489</v>
      </c>
      <c r="K15" s="459">
        <v>0.11777557442380382</v>
      </c>
      <c r="L15" s="460">
        <v>44080084.879063122</v>
      </c>
      <c r="M15" s="460">
        <v>5593569.3971473724</v>
      </c>
      <c r="N15" s="459">
        <v>0.14533842118743404</v>
      </c>
      <c r="O15" s="458">
        <v>6188136.0786995888</v>
      </c>
      <c r="P15" s="458">
        <v>640909.13372408971</v>
      </c>
      <c r="Q15" s="459">
        <v>0.11553685112966304</v>
      </c>
      <c r="R15" s="186"/>
    </row>
    <row r="16" spans="1:18">
      <c r="A16" s="476"/>
      <c r="B16" s="174" t="s">
        <v>123</v>
      </c>
      <c r="C16" s="154" t="s">
        <v>89</v>
      </c>
      <c r="D16" s="458">
        <v>183215926.31191495</v>
      </c>
      <c r="E16" s="458">
        <v>21487467.034378767</v>
      </c>
      <c r="F16" s="463">
        <v>0.13286138463425862</v>
      </c>
      <c r="G16" s="470">
        <v>9.0422036050128387</v>
      </c>
      <c r="H16" s="470">
        <v>0.18595226016229027</v>
      </c>
      <c r="I16" s="471">
        <v>2.8569315572676053</v>
      </c>
      <c r="J16" s="471">
        <v>0.24311301437331156</v>
      </c>
      <c r="K16" s="463">
        <v>9.3010670168446871E-2</v>
      </c>
      <c r="L16" s="464">
        <v>523435361.67452598</v>
      </c>
      <c r="M16" s="464">
        <v>100706515.90117723</v>
      </c>
      <c r="N16" s="463">
        <v>0.23822958122704563</v>
      </c>
      <c r="O16" s="458">
        <v>73509801.090463445</v>
      </c>
      <c r="P16" s="458">
        <v>9611928.2830253541</v>
      </c>
      <c r="Q16" s="463">
        <v>0.15042642048494717</v>
      </c>
      <c r="R16" s="186"/>
    </row>
    <row r="17" spans="1:18">
      <c r="A17" s="476"/>
      <c r="B17" s="174" t="s">
        <v>124</v>
      </c>
      <c r="C17" s="154" t="s">
        <v>89</v>
      </c>
      <c r="D17" s="458">
        <v>29706916.786906429</v>
      </c>
      <c r="E17" s="458">
        <v>1169122.7628174461</v>
      </c>
      <c r="F17" s="459">
        <v>4.0967524043049021E-2</v>
      </c>
      <c r="G17" s="468">
        <v>8.754537319765614</v>
      </c>
      <c r="H17" s="468">
        <v>-0.41137097171675485</v>
      </c>
      <c r="I17" s="469">
        <v>3.0065377450973036</v>
      </c>
      <c r="J17" s="469">
        <v>0.31477340361566153</v>
      </c>
      <c r="K17" s="459">
        <v>0.11693943588033384</v>
      </c>
      <c r="L17" s="460">
        <v>89314966.610298887</v>
      </c>
      <c r="M17" s="460">
        <v>12497950.271708265</v>
      </c>
      <c r="N17" s="459">
        <v>0.16269767907439098</v>
      </c>
      <c r="O17" s="458">
        <v>12582430.685768127</v>
      </c>
      <c r="P17" s="458">
        <v>1401997.8166769724</v>
      </c>
      <c r="Q17" s="459">
        <v>0.1253974540245989</v>
      </c>
      <c r="R17" s="186"/>
    </row>
    <row r="18" spans="1:18"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86"/>
    </row>
    <row r="19" spans="1:18">
      <c r="R19" s="186"/>
    </row>
    <row r="20" spans="1:18">
      <c r="R20" s="196"/>
    </row>
    <row r="21" spans="1:18">
      <c r="R21" s="186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Q108"/>
  <sheetViews>
    <sheetView zoomScaleNormal="100" workbookViewId="0">
      <selection activeCell="N11" sqref="N11"/>
    </sheetView>
  </sheetViews>
  <sheetFormatPr defaultRowHeight="14.4"/>
  <cols>
    <col min="1" max="1" width="28.6640625" bestFit="1" customWidth="1"/>
    <col min="2" max="2" width="9" bestFit="1" customWidth="1"/>
    <col min="3" max="3" width="22.77734375" bestFit="1" customWidth="1"/>
    <col min="4" max="4" width="12.5546875" bestFit="1" customWidth="1"/>
    <col min="5" max="5" width="11.7773437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2" width="13.6640625" bestFit="1" customWidth="1"/>
    <col min="13" max="13" width="12.109375" bestFit="1" customWidth="1"/>
    <col min="14" max="14" width="8.5546875" bestFit="1" customWidth="1"/>
    <col min="15" max="15" width="12.5546875" bestFit="1" customWidth="1"/>
    <col min="16" max="16" width="11.77734375" bestFit="1" customWidth="1"/>
    <col min="17" max="17" width="8.5546875" bestFit="1" customWidth="1"/>
  </cols>
  <sheetData>
    <row r="1" spans="1:17">
      <c r="A1" s="475" t="s">
        <v>0</v>
      </c>
      <c r="B1" s="475" t="s">
        <v>1</v>
      </c>
      <c r="C1" s="475" t="s">
        <v>116</v>
      </c>
      <c r="D1" s="475" t="s">
        <v>3</v>
      </c>
      <c r="E1" s="475"/>
      <c r="F1" s="475"/>
      <c r="G1" s="475" t="s">
        <v>4</v>
      </c>
      <c r="H1" s="475"/>
      <c r="I1" s="475" t="s">
        <v>5</v>
      </c>
      <c r="J1" s="475"/>
      <c r="K1" s="475"/>
      <c r="L1" s="475" t="s">
        <v>6</v>
      </c>
      <c r="M1" s="475"/>
      <c r="N1" s="475"/>
      <c r="O1" s="475" t="s">
        <v>7</v>
      </c>
      <c r="P1" s="475"/>
      <c r="Q1" s="475"/>
    </row>
    <row r="2" spans="1:17" ht="28.8">
      <c r="A2" s="477"/>
      <c r="B2" s="477"/>
      <c r="C2" s="477"/>
      <c r="D2" s="153" t="s">
        <v>8</v>
      </c>
      <c r="E2" s="153" t="s">
        <v>9</v>
      </c>
      <c r="F2" s="153" t="s">
        <v>10</v>
      </c>
      <c r="G2" s="153" t="s">
        <v>8</v>
      </c>
      <c r="H2" s="153" t="s">
        <v>9</v>
      </c>
      <c r="I2" s="153" t="s">
        <v>8</v>
      </c>
      <c r="J2" s="153" t="s">
        <v>9</v>
      </c>
      <c r="K2" s="153" t="s">
        <v>10</v>
      </c>
      <c r="L2" s="153" t="s">
        <v>8</v>
      </c>
      <c r="M2" s="153" t="s">
        <v>9</v>
      </c>
      <c r="N2" s="153" t="s">
        <v>10</v>
      </c>
      <c r="O2" s="153" t="s">
        <v>8</v>
      </c>
      <c r="P2" s="153" t="s">
        <v>9</v>
      </c>
      <c r="Q2" s="153" t="s">
        <v>10</v>
      </c>
    </row>
    <row r="3" spans="1:17">
      <c r="A3" s="476" t="s">
        <v>56</v>
      </c>
      <c r="B3" s="476" t="s">
        <v>122</v>
      </c>
      <c r="C3" s="188" t="s">
        <v>117</v>
      </c>
      <c r="D3" s="458">
        <v>58478181.994403817</v>
      </c>
      <c r="E3" s="458">
        <v>-3057935.6500251964</v>
      </c>
      <c r="F3" s="459">
        <v>-4.9693347046927933E-2</v>
      </c>
      <c r="G3" s="468">
        <v>16.146465521831015</v>
      </c>
      <c r="H3" s="468">
        <v>-1.5113138380405537</v>
      </c>
      <c r="I3" s="469">
        <v>3.7825966201679702</v>
      </c>
      <c r="J3" s="469">
        <v>0.20922165550147431</v>
      </c>
      <c r="K3" s="459">
        <v>5.8550154285586159E-2</v>
      </c>
      <c r="L3" s="460">
        <v>221199373.56559932</v>
      </c>
      <c r="M3" s="460">
        <v>1307751.3522244692</v>
      </c>
      <c r="N3" s="459">
        <v>5.9472541020934152E-3</v>
      </c>
      <c r="O3" s="458">
        <v>175153114.93743142</v>
      </c>
      <c r="P3" s="458">
        <v>-8498498.5697011948</v>
      </c>
      <c r="Q3" s="459">
        <v>-4.6275109743977999E-2</v>
      </c>
    </row>
    <row r="4" spans="1:17">
      <c r="A4" s="476"/>
      <c r="B4" s="476"/>
      <c r="C4" s="188" t="s">
        <v>118</v>
      </c>
      <c r="D4" s="458">
        <v>49022276.693818279</v>
      </c>
      <c r="E4" s="458">
        <v>704231.61678762734</v>
      </c>
      <c r="F4" s="463">
        <v>1.4574919487427767E-2</v>
      </c>
      <c r="G4" s="470">
        <v>13.535586665709692</v>
      </c>
      <c r="H4" s="470">
        <v>-0.32926883265756146</v>
      </c>
      <c r="I4" s="471">
        <v>2.8850520447650703</v>
      </c>
      <c r="J4" s="471">
        <v>-6.6378221232077372E-2</v>
      </c>
      <c r="K4" s="463">
        <v>-2.249018789188683E-2</v>
      </c>
      <c r="L4" s="464">
        <v>141431819.61453947</v>
      </c>
      <c r="M4" s="464">
        <v>-1175521.0196232796</v>
      </c>
      <c r="N4" s="463">
        <v>-8.2430610822404882E-3</v>
      </c>
      <c r="O4" s="458">
        <v>28012793.792455245</v>
      </c>
      <c r="P4" s="458">
        <v>-731540.71019029617</v>
      </c>
      <c r="Q4" s="463">
        <v>-2.5449909446432561E-2</v>
      </c>
    </row>
    <row r="5" spans="1:17">
      <c r="A5" s="476"/>
      <c r="B5" s="476"/>
      <c r="C5" s="188" t="s">
        <v>119</v>
      </c>
      <c r="D5" s="458">
        <v>80276314.302203953</v>
      </c>
      <c r="E5" s="458">
        <v>-7002930.7721391916</v>
      </c>
      <c r="F5" s="459">
        <v>-8.0235922826488712E-2</v>
      </c>
      <c r="G5" s="468">
        <v>22.165168219905439</v>
      </c>
      <c r="H5" s="468">
        <v>-2.8795975406532754</v>
      </c>
      <c r="I5" s="469">
        <v>2.7982315441375407</v>
      </c>
      <c r="J5" s="469">
        <v>0.2529908321923986</v>
      </c>
      <c r="K5" s="459">
        <v>9.9397605501546499E-2</v>
      </c>
      <c r="L5" s="460">
        <v>224631714.92752671</v>
      </c>
      <c r="M5" s="460">
        <v>2485027.05647102</v>
      </c>
      <c r="N5" s="459">
        <v>1.1186424070897901E-2</v>
      </c>
      <c r="O5" s="458">
        <v>44302547.33121638</v>
      </c>
      <c r="P5" s="458">
        <v>-808399.00951706618</v>
      </c>
      <c r="Q5" s="459">
        <v>-1.7920240542307422E-2</v>
      </c>
    </row>
    <row r="6" spans="1:17">
      <c r="A6" s="476"/>
      <c r="B6" s="476"/>
      <c r="C6" s="188" t="s">
        <v>120</v>
      </c>
      <c r="D6" s="458">
        <v>97700411.946827948</v>
      </c>
      <c r="E6" s="458">
        <v>10148220.510416016</v>
      </c>
      <c r="F6" s="463">
        <v>0.1159105254125654</v>
      </c>
      <c r="G6" s="470">
        <v>26.976152116341574</v>
      </c>
      <c r="H6" s="470">
        <v>1.8530644397604803</v>
      </c>
      <c r="I6" s="471">
        <v>2.5039944670515664</v>
      </c>
      <c r="J6" s="471">
        <v>0.10854432050824858</v>
      </c>
      <c r="K6" s="463">
        <v>4.5312702777338197E-2</v>
      </c>
      <c r="L6" s="464">
        <v>244641290.94351593</v>
      </c>
      <c r="M6" s="464">
        <v>34914381.136974365</v>
      </c>
      <c r="N6" s="463">
        <v>0.16647544737668832</v>
      </c>
      <c r="O6" s="458">
        <v>48481582.974317409</v>
      </c>
      <c r="P6" s="458">
        <v>5028906.0944983736</v>
      </c>
      <c r="Q6" s="463">
        <v>0.1157329411121729</v>
      </c>
    </row>
    <row r="7" spans="1:17">
      <c r="A7" s="476"/>
      <c r="B7" s="476"/>
      <c r="C7" s="188" t="s">
        <v>154</v>
      </c>
      <c r="D7" s="458">
        <v>78932246.762744591</v>
      </c>
      <c r="E7" s="458">
        <v>732270.28246717155</v>
      </c>
      <c r="F7" s="459">
        <v>9.3640729246492194E-3</v>
      </c>
      <c r="G7" s="468">
        <v>21.794056474554505</v>
      </c>
      <c r="H7" s="468">
        <v>-0.64541457909092514</v>
      </c>
      <c r="I7" s="469">
        <v>3.9468449634383251</v>
      </c>
      <c r="J7" s="469">
        <v>0.2527339221619247</v>
      </c>
      <c r="K7" s="459">
        <v>6.8415356045875467E-2</v>
      </c>
      <c r="L7" s="460">
        <v>311533340.58840954</v>
      </c>
      <c r="M7" s="460">
        <v>22653944.045061886</v>
      </c>
      <c r="N7" s="459">
        <v>7.8420075353704086E-2</v>
      </c>
      <c r="O7" s="458">
        <v>217025292.2927202</v>
      </c>
      <c r="P7" s="458">
        <v>-1204209.4294551611</v>
      </c>
      <c r="Q7" s="459">
        <v>-5.5180872427973635E-3</v>
      </c>
    </row>
    <row r="8" spans="1:17">
      <c r="A8" s="476"/>
      <c r="B8" s="476"/>
      <c r="C8" s="188" t="s">
        <v>155</v>
      </c>
      <c r="D8" s="458">
        <v>124152414.35968104</v>
      </c>
      <c r="E8" s="458">
        <v>12113454.798726052</v>
      </c>
      <c r="F8" s="463">
        <v>0.10811823713996296</v>
      </c>
      <c r="G8" s="470">
        <v>34.279839241625254</v>
      </c>
      <c r="H8" s="470">
        <v>2.1302772710705327</v>
      </c>
      <c r="I8" s="471">
        <v>2.5009015626044184</v>
      </c>
      <c r="J8" s="471">
        <v>0.10293818206853755</v>
      </c>
      <c r="K8" s="463">
        <v>4.2927336966060596E-2</v>
      </c>
      <c r="L8" s="464">
        <v>310492967.07323754</v>
      </c>
      <c r="M8" s="464">
        <v>41827644.852727056</v>
      </c>
      <c r="N8" s="463">
        <v>0.15568680210390712</v>
      </c>
      <c r="O8" s="458">
        <v>59760658.954598054</v>
      </c>
      <c r="P8" s="458">
        <v>6024527.9875769764</v>
      </c>
      <c r="Q8" s="463">
        <v>0.11211317002473341</v>
      </c>
    </row>
    <row r="9" spans="1:17">
      <c r="A9" s="476"/>
      <c r="B9" s="476"/>
      <c r="C9" s="188" t="s">
        <v>156</v>
      </c>
      <c r="D9" s="458">
        <v>159007377.73797658</v>
      </c>
      <c r="E9" s="458">
        <v>849169.9873932898</v>
      </c>
      <c r="F9" s="459">
        <v>5.3691174139532324E-3</v>
      </c>
      <c r="G9" s="468">
        <v>43.903675777894264</v>
      </c>
      <c r="H9" s="468">
        <v>-1.4797972671485695</v>
      </c>
      <c r="I9" s="469">
        <v>2.8117785367393862</v>
      </c>
      <c r="J9" s="469">
        <v>0.13656282344541015</v>
      </c>
      <c r="K9" s="459">
        <v>5.104740629579408E-2</v>
      </c>
      <c r="L9" s="460">
        <v>447093531.90685463</v>
      </c>
      <c r="M9" s="460">
        <v>23986209.346081078</v>
      </c>
      <c r="N9" s="459">
        <v>5.6690603227827117E-2</v>
      </c>
      <c r="O9" s="458">
        <v>84346185.578390107</v>
      </c>
      <c r="P9" s="458">
        <v>15133.828815743327</v>
      </c>
      <c r="Q9" s="459">
        <v>1.7945737070473226E-4</v>
      </c>
    </row>
    <row r="10" spans="1:17">
      <c r="A10" s="476"/>
      <c r="B10" s="476" t="s">
        <v>123</v>
      </c>
      <c r="C10" s="188" t="s">
        <v>117</v>
      </c>
      <c r="D10" s="458">
        <v>770040685.68924558</v>
      </c>
      <c r="E10" s="458">
        <v>-6121140.654430151</v>
      </c>
      <c r="F10" s="463">
        <v>-7.8864232260242324E-3</v>
      </c>
      <c r="G10" s="470">
        <v>17.332631458557003</v>
      </c>
      <c r="H10" s="470">
        <v>-1.6089231079978923</v>
      </c>
      <c r="I10" s="471">
        <v>3.7274666795046927</v>
      </c>
      <c r="J10" s="471">
        <v>0.1990525110224346</v>
      </c>
      <c r="K10" s="463">
        <v>5.6414157045530947E-2</v>
      </c>
      <c r="L10" s="464">
        <v>2870300997.769609</v>
      </c>
      <c r="M10" s="464">
        <v>131680612.66351748</v>
      </c>
      <c r="N10" s="463">
        <v>4.8082827901106233E-2</v>
      </c>
      <c r="O10" s="458">
        <v>2305648052.6410608</v>
      </c>
      <c r="P10" s="458">
        <v>-10795780.773836613</v>
      </c>
      <c r="Q10" s="463">
        <v>-4.6604975342404448E-3</v>
      </c>
    </row>
    <row r="11" spans="1:17">
      <c r="A11" s="476"/>
      <c r="B11" s="476"/>
      <c r="C11" s="188" t="s">
        <v>118</v>
      </c>
      <c r="D11" s="458">
        <v>591941297.60336149</v>
      </c>
      <c r="E11" s="458">
        <v>-10661744.946308494</v>
      </c>
      <c r="F11" s="459">
        <v>-1.7692816321002381E-2</v>
      </c>
      <c r="G11" s="468">
        <v>13.323841904893218</v>
      </c>
      <c r="H11" s="468">
        <v>-1.3821614374722415</v>
      </c>
      <c r="I11" s="469">
        <v>3.0077023530278546</v>
      </c>
      <c r="J11" s="469">
        <v>0.10150019550690592</v>
      </c>
      <c r="K11" s="459">
        <v>3.4925373392980935E-2</v>
      </c>
      <c r="L11" s="460">
        <v>1780383233.6559918</v>
      </c>
      <c r="M11" s="460">
        <v>29096971.26945281</v>
      </c>
      <c r="N11" s="459">
        <v>1.6614628855594032E-2</v>
      </c>
      <c r="O11" s="458">
        <v>354193045.23805934</v>
      </c>
      <c r="P11" s="458">
        <v>-6357125.2186764479</v>
      </c>
      <c r="Q11" s="459">
        <v>-1.7631735440932959E-2</v>
      </c>
    </row>
    <row r="12" spans="1:17">
      <c r="A12" s="476"/>
      <c r="B12" s="476"/>
      <c r="C12" s="188" t="s">
        <v>119</v>
      </c>
      <c r="D12" s="458">
        <v>1010080417.4322529</v>
      </c>
      <c r="E12" s="458">
        <v>23027070.959874749</v>
      </c>
      <c r="F12" s="463">
        <v>2.332910479678835E-2</v>
      </c>
      <c r="G12" s="470">
        <v>22.735618966922807</v>
      </c>
      <c r="H12" s="470">
        <v>-1.3525597964948126</v>
      </c>
      <c r="I12" s="471">
        <v>2.7658143846688876</v>
      </c>
      <c r="J12" s="471">
        <v>0.15319931922887031</v>
      </c>
      <c r="K12" s="463">
        <v>5.8638305066601323E-2</v>
      </c>
      <c r="L12" s="464">
        <v>2793694948.2064795</v>
      </c>
      <c r="M12" s="464">
        <v>214904504.81975937</v>
      </c>
      <c r="N12" s="463">
        <v>8.3335389027394458E-2</v>
      </c>
      <c r="O12" s="458">
        <v>548402552.0092417</v>
      </c>
      <c r="P12" s="458">
        <v>26131053.13037473</v>
      </c>
      <c r="Q12" s="463">
        <v>5.0033465709825066E-2</v>
      </c>
    </row>
    <row r="13" spans="1:17">
      <c r="A13" s="476"/>
      <c r="B13" s="476"/>
      <c r="C13" s="188" t="s">
        <v>120</v>
      </c>
      <c r="D13" s="458">
        <v>1160745638.144109</v>
      </c>
      <c r="E13" s="458">
        <v>143809754.30255139</v>
      </c>
      <c r="F13" s="459">
        <v>0.14141477018128065</v>
      </c>
      <c r="G13" s="468">
        <v>26.126900483279734</v>
      </c>
      <c r="H13" s="468">
        <v>1.309464375640701</v>
      </c>
      <c r="I13" s="469">
        <v>2.4742125591028801</v>
      </c>
      <c r="J13" s="469">
        <v>0.11551863982169897</v>
      </c>
      <c r="K13" s="459">
        <v>4.8975680514283776E-2</v>
      </c>
      <c r="L13" s="460">
        <v>2871931435.8200417</v>
      </c>
      <c r="M13" s="460">
        <v>473290950.30412626</v>
      </c>
      <c r="N13" s="459">
        <v>0.19731633529996379</v>
      </c>
      <c r="O13" s="458">
        <v>576689589.87306952</v>
      </c>
      <c r="P13" s="458">
        <v>70800202.283814132</v>
      </c>
      <c r="Q13" s="459">
        <v>0.13995194210576847</v>
      </c>
    </row>
    <row r="14" spans="1:17">
      <c r="A14" s="476"/>
      <c r="B14" s="476"/>
      <c r="C14" s="188" t="s">
        <v>154</v>
      </c>
      <c r="D14" s="458">
        <v>1016775212.3480092</v>
      </c>
      <c r="E14" s="458">
        <v>63542416.981845975</v>
      </c>
      <c r="F14" s="463">
        <v>6.6659914861025696E-2</v>
      </c>
      <c r="G14" s="470">
        <v>22.886310242230628</v>
      </c>
      <c r="H14" s="470">
        <v>-0.37650737547448188</v>
      </c>
      <c r="I14" s="471">
        <v>3.8644144877520996</v>
      </c>
      <c r="J14" s="471">
        <v>0.23026605136951561</v>
      </c>
      <c r="K14" s="463">
        <v>6.3361762844976549E-2</v>
      </c>
      <c r="L14" s="464">
        <v>3929240861.3848643</v>
      </c>
      <c r="M14" s="464">
        <v>465051388.59632254</v>
      </c>
      <c r="N14" s="463">
        <v>0.13424536742269289</v>
      </c>
      <c r="O14" s="458">
        <v>2815232681.7591534</v>
      </c>
      <c r="P14" s="458">
        <v>126012364.62794304</v>
      </c>
      <c r="Q14" s="463">
        <v>4.6858326863441865E-2</v>
      </c>
    </row>
    <row r="15" spans="1:17">
      <c r="A15" s="476"/>
      <c r="B15" s="476"/>
      <c r="C15" s="188" t="s">
        <v>155</v>
      </c>
      <c r="D15" s="458">
        <v>1489935062.0706217</v>
      </c>
      <c r="E15" s="458">
        <v>192354089.65038347</v>
      </c>
      <c r="F15" s="459">
        <v>0.14824052890634337</v>
      </c>
      <c r="G15" s="468">
        <v>33.536533598789561</v>
      </c>
      <c r="H15" s="468">
        <v>1.8701981009415292</v>
      </c>
      <c r="I15" s="469">
        <v>2.4678656670895593</v>
      </c>
      <c r="J15" s="469">
        <v>0.10790949167054054</v>
      </c>
      <c r="K15" s="459">
        <v>4.5725209982503519E-2</v>
      </c>
      <c r="L15" s="460">
        <v>3676959585.877039</v>
      </c>
      <c r="M15" s="460">
        <v>614725356.90768194</v>
      </c>
      <c r="N15" s="459">
        <v>0.20074406820100676</v>
      </c>
      <c r="O15" s="458">
        <v>714205595.62885261</v>
      </c>
      <c r="P15" s="458">
        <v>90435698.971610427</v>
      </c>
      <c r="Q15" s="459">
        <v>0.14498246782387497</v>
      </c>
    </row>
    <row r="16" spans="1:17">
      <c r="A16" s="476"/>
      <c r="B16" s="476"/>
      <c r="C16" s="188" t="s">
        <v>156</v>
      </c>
      <c r="D16" s="458">
        <v>1934767429.0425456</v>
      </c>
      <c r="E16" s="458">
        <v>89688991.638366938</v>
      </c>
      <c r="F16" s="463">
        <v>4.8609853012292224E-2</v>
      </c>
      <c r="G16" s="470">
        <v>43.549141530876668</v>
      </c>
      <c r="H16" s="470">
        <v>-1.4783935983635175</v>
      </c>
      <c r="I16" s="471">
        <v>2.8200098169470604</v>
      </c>
      <c r="J16" s="471">
        <v>0.12088632453067882</v>
      </c>
      <c r="K16" s="463">
        <v>4.4787252184025017E-2</v>
      </c>
      <c r="L16" s="464">
        <v>5456063143.4094038</v>
      </c>
      <c r="M16" s="464">
        <v>475968587.66087723</v>
      </c>
      <c r="N16" s="463">
        <v>9.5574206941807224E-2</v>
      </c>
      <c r="O16" s="458">
        <v>1045260009.9874619</v>
      </c>
      <c r="P16" s="458">
        <v>35136439.447659492</v>
      </c>
      <c r="Q16" s="463">
        <v>3.4784298151643807E-2</v>
      </c>
    </row>
    <row r="17" spans="1:17">
      <c r="A17" s="476"/>
      <c r="B17" s="476" t="s">
        <v>124</v>
      </c>
      <c r="C17" s="188" t="s">
        <v>117</v>
      </c>
      <c r="D17" s="458">
        <v>119722443.01147273</v>
      </c>
      <c r="E17" s="458">
        <v>-2803308.6167834252</v>
      </c>
      <c r="F17" s="459">
        <v>-2.2879342338487992E-2</v>
      </c>
      <c r="G17" s="468">
        <v>16.291534498404467</v>
      </c>
      <c r="H17" s="468">
        <v>-1.4759461096082447</v>
      </c>
      <c r="I17" s="469">
        <v>3.7561100122835334</v>
      </c>
      <c r="J17" s="469">
        <v>0.19930852776666264</v>
      </c>
      <c r="K17" s="459">
        <v>5.6035887477632225E-2</v>
      </c>
      <c r="L17" s="460">
        <v>449690666.89043748</v>
      </c>
      <c r="M17" s="460">
        <v>13890891.607510567</v>
      </c>
      <c r="N17" s="459">
        <v>3.1874480886302473E-2</v>
      </c>
      <c r="O17" s="458">
        <v>358306301.96587193</v>
      </c>
      <c r="P17" s="458">
        <v>-7377640.1312240958</v>
      </c>
      <c r="Q17" s="459">
        <v>-2.0174908662697562E-2</v>
      </c>
    </row>
    <row r="18" spans="1:17">
      <c r="A18" s="476"/>
      <c r="B18" s="476"/>
      <c r="C18" s="188" t="s">
        <v>118</v>
      </c>
      <c r="D18" s="458">
        <v>96015895.263398767</v>
      </c>
      <c r="E18" s="458">
        <v>1226748.7514132857</v>
      </c>
      <c r="F18" s="463">
        <v>1.2941869365372661E-2</v>
      </c>
      <c r="G18" s="470">
        <v>13.065606002785564</v>
      </c>
      <c r="H18" s="470">
        <v>-0.67978466097907742</v>
      </c>
      <c r="I18" s="471">
        <v>2.9925534188172049</v>
      </c>
      <c r="J18" s="471">
        <v>2.9279741878084131E-2</v>
      </c>
      <c r="K18" s="463">
        <v>9.8808767161622079E-3</v>
      </c>
      <c r="L18" s="464">
        <v>287332695.63127863</v>
      </c>
      <c r="M18" s="464">
        <v>6446512.9127863646</v>
      </c>
      <c r="N18" s="463">
        <v>2.2950623097210666E-2</v>
      </c>
      <c r="O18" s="458">
        <v>57144315.493553706</v>
      </c>
      <c r="P18" s="458">
        <v>42601.252860054374</v>
      </c>
      <c r="Q18" s="463">
        <v>7.4605908818223374E-4</v>
      </c>
    </row>
    <row r="19" spans="1:17">
      <c r="A19" s="476"/>
      <c r="B19" s="476"/>
      <c r="C19" s="188" t="s">
        <v>119</v>
      </c>
      <c r="D19" s="458">
        <v>161826441.50593489</v>
      </c>
      <c r="E19" s="458">
        <v>-9521458.5710909963</v>
      </c>
      <c r="F19" s="459">
        <v>-5.5567991010165997E-2</v>
      </c>
      <c r="G19" s="468">
        <v>22.020942675679699</v>
      </c>
      <c r="H19" s="468">
        <v>-2.8262461918413635</v>
      </c>
      <c r="I19" s="469">
        <v>2.7874007933926817</v>
      </c>
      <c r="J19" s="469">
        <v>0.2123109844677975</v>
      </c>
      <c r="K19" s="459">
        <v>8.2447992195052278E-2</v>
      </c>
      <c r="L19" s="460">
        <v>451075151.4455573</v>
      </c>
      <c r="M19" s="460">
        <v>9838920.176528573</v>
      </c>
      <c r="N19" s="459">
        <v>2.2298531895785383E-2</v>
      </c>
      <c r="O19" s="458">
        <v>88807336.25930962</v>
      </c>
      <c r="P19" s="458">
        <v>79353.312065497041</v>
      </c>
      <c r="Q19" s="459">
        <v>8.9434369439772934E-4</v>
      </c>
    </row>
    <row r="20" spans="1:17">
      <c r="A20" s="476"/>
      <c r="B20" s="476"/>
      <c r="C20" s="188" t="s">
        <v>120</v>
      </c>
      <c r="D20" s="458">
        <v>198175546.96124363</v>
      </c>
      <c r="E20" s="458">
        <v>23284547.552219272</v>
      </c>
      <c r="F20" s="463">
        <v>0.13313748352345336</v>
      </c>
      <c r="G20" s="470">
        <v>26.967239214705025</v>
      </c>
      <c r="H20" s="470">
        <v>1.6062648952526644</v>
      </c>
      <c r="I20" s="471">
        <v>2.4984689428080573</v>
      </c>
      <c r="J20" s="471">
        <v>0.11478554641443539</v>
      </c>
      <c r="K20" s="463">
        <v>4.8154694783753338E-2</v>
      </c>
      <c r="L20" s="464">
        <v>495135449.30666685</v>
      </c>
      <c r="M20" s="464">
        <v>78250677.836688757</v>
      </c>
      <c r="N20" s="463">
        <v>0.18770337319055552</v>
      </c>
      <c r="O20" s="458">
        <v>98406040.898769572</v>
      </c>
      <c r="P20" s="458">
        <v>11625529.312598184</v>
      </c>
      <c r="Q20" s="463">
        <v>0.13396474738518055</v>
      </c>
    </row>
    <row r="21" spans="1:17">
      <c r="A21" s="476"/>
      <c r="B21" s="476"/>
      <c r="C21" s="188" t="s">
        <v>154</v>
      </c>
      <c r="D21" s="458">
        <v>160787881.52530971</v>
      </c>
      <c r="E21" s="458">
        <v>5594687.7217938304</v>
      </c>
      <c r="F21" s="459">
        <v>3.604982657214368E-2</v>
      </c>
      <c r="G21" s="468">
        <v>21.879617997303431</v>
      </c>
      <c r="H21" s="468">
        <v>-0.62497409665466463</v>
      </c>
      <c r="I21" s="469">
        <v>3.9200452513210786</v>
      </c>
      <c r="J21" s="469">
        <v>0.24861247634865835</v>
      </c>
      <c r="K21" s="459">
        <v>6.7715382954417827E-2</v>
      </c>
      <c r="L21" s="460">
        <v>630295771.44326651</v>
      </c>
      <c r="M21" s="460">
        <v>60514393.260391593</v>
      </c>
      <c r="N21" s="459">
        <v>0.10620633733833457</v>
      </c>
      <c r="O21" s="458">
        <v>442567007.176992</v>
      </c>
      <c r="P21" s="458">
        <v>9079378.8284631371</v>
      </c>
      <c r="Q21" s="459">
        <v>2.0944954906909629E-2</v>
      </c>
    </row>
    <row r="22" spans="1:17">
      <c r="A22" s="476"/>
      <c r="B22" s="476"/>
      <c r="C22" s="188" t="s">
        <v>155</v>
      </c>
      <c r="D22" s="458">
        <v>251437932.36635262</v>
      </c>
      <c r="E22" s="458">
        <v>28504992.011406898</v>
      </c>
      <c r="F22" s="463">
        <v>0.12786352687952837</v>
      </c>
      <c r="G22" s="470">
        <v>34.215053137208216</v>
      </c>
      <c r="H22" s="470">
        <v>1.8875085842776755</v>
      </c>
      <c r="I22" s="471">
        <v>2.4947702036799311</v>
      </c>
      <c r="J22" s="471">
        <v>0.10706791802751559</v>
      </c>
      <c r="K22" s="463">
        <v>4.484140199173129E-2</v>
      </c>
      <c r="L22" s="464">
        <v>627279861.74246621</v>
      </c>
      <c r="M22" s="464">
        <v>94982370.509748697</v>
      </c>
      <c r="N22" s="463">
        <v>0.17843850868014505</v>
      </c>
      <c r="O22" s="458">
        <v>121114011.52935389</v>
      </c>
      <c r="P22" s="458">
        <v>14141317.388478056</v>
      </c>
      <c r="Q22" s="463">
        <v>0.13219558039601109</v>
      </c>
    </row>
    <row r="23" spans="1:17">
      <c r="A23" s="476"/>
      <c r="B23" s="476"/>
      <c r="C23" s="188" t="s">
        <v>156</v>
      </c>
      <c r="D23" s="458">
        <v>322477523.59597421</v>
      </c>
      <c r="E23" s="458">
        <v>11189020.795720398</v>
      </c>
      <c r="F23" s="459">
        <v>3.5944214755981911E-2</v>
      </c>
      <c r="G23" s="468">
        <v>43.881945343534362</v>
      </c>
      <c r="H23" s="468">
        <v>-1.2580547258497177</v>
      </c>
      <c r="I23" s="469">
        <v>2.8126689008121168</v>
      </c>
      <c r="J23" s="469">
        <v>0.12195968429238446</v>
      </c>
      <c r="K23" s="459">
        <v>4.5326222374237765E-2</v>
      </c>
      <c r="L23" s="460">
        <v>907022501.82930219</v>
      </c>
      <c r="M23" s="460">
        <v>69435658.348030686</v>
      </c>
      <c r="N23" s="459">
        <v>8.2899652601316529E-2</v>
      </c>
      <c r="O23" s="458">
        <v>171467521.68421248</v>
      </c>
      <c r="P23" s="458">
        <v>4348630.5596348941</v>
      </c>
      <c r="Q23" s="459">
        <v>2.6021178876738948E-2</v>
      </c>
    </row>
    <row r="24" spans="1:17">
      <c r="A24" s="476" t="s">
        <v>57</v>
      </c>
      <c r="B24" s="476" t="s">
        <v>122</v>
      </c>
      <c r="C24" s="188" t="s">
        <v>117</v>
      </c>
      <c r="D24" s="458">
        <v>58225756.119319074</v>
      </c>
      <c r="E24" s="458">
        <v>-2974344.2219753265</v>
      </c>
      <c r="F24" s="463">
        <v>-4.8600316100599686E-2</v>
      </c>
      <c r="G24" s="470">
        <v>16.124401759050578</v>
      </c>
      <c r="H24" s="470">
        <v>-1.477139592325738</v>
      </c>
      <c r="I24" s="471">
        <v>3.769992347308404</v>
      </c>
      <c r="J24" s="471">
        <v>0.20906595727515187</v>
      </c>
      <c r="K24" s="463">
        <v>5.8711114574092504E-2</v>
      </c>
      <c r="L24" s="464">
        <v>219510654.98607838</v>
      </c>
      <c r="M24" s="464">
        <v>1581602.6080801189</v>
      </c>
      <c r="N24" s="463">
        <v>7.2574197465734257E-3</v>
      </c>
      <c r="O24" s="458">
        <v>174411097.9436917</v>
      </c>
      <c r="P24" s="458">
        <v>-8277469.1384181678</v>
      </c>
      <c r="Q24" s="463">
        <v>-4.530917982786431E-2</v>
      </c>
    </row>
    <row r="25" spans="1:17">
      <c r="A25" s="476"/>
      <c r="B25" s="476"/>
      <c r="C25" s="188" t="s">
        <v>118</v>
      </c>
      <c r="D25" s="458">
        <v>49021597.493310034</v>
      </c>
      <c r="E25" s="458">
        <v>704570.5073459819</v>
      </c>
      <c r="F25" s="459">
        <v>1.4582240491548817E-2</v>
      </c>
      <c r="G25" s="468">
        <v>13.57550310266098</v>
      </c>
      <c r="H25" s="468">
        <v>-0.32078372899920637</v>
      </c>
      <c r="I25" s="469">
        <v>2.8850730334479451</v>
      </c>
      <c r="J25" s="469">
        <v>-6.6390352257366114E-2</v>
      </c>
      <c r="K25" s="459">
        <v>-2.2494045692354341E-2</v>
      </c>
      <c r="L25" s="460">
        <v>141430888.98448816</v>
      </c>
      <c r="M25" s="460">
        <v>-1175047.0707201958</v>
      </c>
      <c r="N25" s="459">
        <v>-8.239818784719374E-3</v>
      </c>
      <c r="O25" s="458">
        <v>28012070.666235734</v>
      </c>
      <c r="P25" s="458">
        <v>-731872.49396669865</v>
      </c>
      <c r="Q25" s="459">
        <v>-2.5461798678339174E-2</v>
      </c>
    </row>
    <row r="26" spans="1:17">
      <c r="A26" s="476"/>
      <c r="B26" s="476"/>
      <c r="C26" s="188" t="s">
        <v>119</v>
      </c>
      <c r="D26" s="458">
        <v>80269333.970081374</v>
      </c>
      <c r="E26" s="458">
        <v>-7007158.2878666669</v>
      </c>
      <c r="F26" s="463">
        <v>-8.0286891768711566E-2</v>
      </c>
      <c r="G26" s="470">
        <v>22.228908238008376</v>
      </c>
      <c r="H26" s="470">
        <v>-2.8723706637323261</v>
      </c>
      <c r="I26" s="471">
        <v>2.7983355831529066</v>
      </c>
      <c r="J26" s="471">
        <v>0.25308019759931932</v>
      </c>
      <c r="K26" s="463">
        <v>9.943214305163918E-2</v>
      </c>
      <c r="L26" s="464">
        <v>224620533.4844631</v>
      </c>
      <c r="M26" s="464">
        <v>2479571.5326948762</v>
      </c>
      <c r="N26" s="463">
        <v>1.1162153575409684E-2</v>
      </c>
      <c r="O26" s="458">
        <v>44299385.629999563</v>
      </c>
      <c r="P26" s="458">
        <v>-810165.25491356105</v>
      </c>
      <c r="Q26" s="463">
        <v>-1.7959949479003139E-2</v>
      </c>
    </row>
    <row r="27" spans="1:17">
      <c r="A27" s="476"/>
      <c r="B27" s="476"/>
      <c r="C27" s="188" t="s">
        <v>120</v>
      </c>
      <c r="D27" s="458">
        <v>97653319.957819939</v>
      </c>
      <c r="E27" s="458">
        <v>10156261.351618007</v>
      </c>
      <c r="F27" s="459">
        <v>0.11607546028865151</v>
      </c>
      <c r="G27" s="468">
        <v>27.043038494480864</v>
      </c>
      <c r="H27" s="468">
        <v>1.8783232964291656</v>
      </c>
      <c r="I27" s="469">
        <v>2.5035393003710849</v>
      </c>
      <c r="J27" s="469">
        <v>0.10856538227353729</v>
      </c>
      <c r="K27" s="459">
        <v>4.533050713127449E-2</v>
      </c>
      <c r="L27" s="460">
        <v>244478924.32611424</v>
      </c>
      <c r="M27" s="460">
        <v>34925751.054008067</v>
      </c>
      <c r="N27" s="459">
        <v>0.16666772690030682</v>
      </c>
      <c r="O27" s="458">
        <v>48456222.532542564</v>
      </c>
      <c r="P27" s="458">
        <v>5032740.4995958582</v>
      </c>
      <c r="Q27" s="459">
        <v>0.11589905424390808</v>
      </c>
    </row>
    <row r="28" spans="1:17">
      <c r="A28" s="476"/>
      <c r="B28" s="476"/>
      <c r="C28" s="188" t="s">
        <v>154</v>
      </c>
      <c r="D28" s="458">
        <v>77928635.20217824</v>
      </c>
      <c r="E28" s="458">
        <v>454821.3513597399</v>
      </c>
      <c r="F28" s="463">
        <v>5.8706462061559501E-3</v>
      </c>
      <c r="G28" s="470">
        <v>21.580700814935316</v>
      </c>
      <c r="H28" s="470">
        <v>-0.70126490961909127</v>
      </c>
      <c r="I28" s="471">
        <v>3.9126022416666535</v>
      </c>
      <c r="J28" s="471">
        <v>0.24409219961766082</v>
      </c>
      <c r="K28" s="463">
        <v>6.6537149093185172E-2</v>
      </c>
      <c r="L28" s="464">
        <v>304903752.78206545</v>
      </c>
      <c r="M28" s="464">
        <v>20690288.674503446</v>
      </c>
      <c r="N28" s="463">
        <v>7.2798411361233412E-2</v>
      </c>
      <c r="O28" s="458">
        <v>214806979.25182939</v>
      </c>
      <c r="P28" s="458">
        <v>-1647823.6960330904</v>
      </c>
      <c r="Q28" s="463">
        <v>-7.6127841636759713E-3</v>
      </c>
    </row>
    <row r="29" spans="1:17">
      <c r="A29" s="476"/>
      <c r="B29" s="476"/>
      <c r="C29" s="188" t="s">
        <v>155</v>
      </c>
      <c r="D29" s="458">
        <v>124093942.79806837</v>
      </c>
      <c r="E29" s="458">
        <v>12120542.168054819</v>
      </c>
      <c r="F29" s="459">
        <v>0.10824483403968359</v>
      </c>
      <c r="G29" s="468">
        <v>34.365214346727768</v>
      </c>
      <c r="H29" s="468">
        <v>2.1609462090568599</v>
      </c>
      <c r="I29" s="469">
        <v>2.5003343855762048</v>
      </c>
      <c r="J29" s="469">
        <v>0.1029317589087162</v>
      </c>
      <c r="K29" s="459">
        <v>4.2934698478993734E-2</v>
      </c>
      <c r="L29" s="460">
        <v>310276352.21973699</v>
      </c>
      <c r="M29" s="460">
        <v>41831027.432451487</v>
      </c>
      <c r="N29" s="459">
        <v>0.15582699183007992</v>
      </c>
      <c r="O29" s="458">
        <v>59727753.431275114</v>
      </c>
      <c r="P29" s="458">
        <v>6027794.2948478609</v>
      </c>
      <c r="Q29" s="459">
        <v>0.11224951362689063</v>
      </c>
    </row>
    <row r="30" spans="1:17">
      <c r="A30" s="476"/>
      <c r="B30" s="476"/>
      <c r="C30" s="188" t="s">
        <v>156</v>
      </c>
      <c r="D30" s="458">
        <v>158999549.38836604</v>
      </c>
      <c r="E30" s="458">
        <v>845185.65257152915</v>
      </c>
      <c r="F30" s="463">
        <v>5.3440552167340625E-3</v>
      </c>
      <c r="G30" s="470">
        <v>44.031589879094248</v>
      </c>
      <c r="H30" s="470">
        <v>-1.4546194191259829</v>
      </c>
      <c r="I30" s="471">
        <v>2.8118403527592006</v>
      </c>
      <c r="J30" s="471">
        <v>0.13660527790283261</v>
      </c>
      <c r="K30" s="463">
        <v>5.1062906279429249E-2</v>
      </c>
      <c r="L30" s="464">
        <v>447081349.04073709</v>
      </c>
      <c r="M30" s="464">
        <v>23981247.933147609</v>
      </c>
      <c r="N30" s="463">
        <v>5.6679844486847458E-2</v>
      </c>
      <c r="O30" s="458">
        <v>84342263.606298551</v>
      </c>
      <c r="P30" s="458">
        <v>13036.560168549418</v>
      </c>
      <c r="Q30" s="463">
        <v>1.5459124463951417E-4</v>
      </c>
    </row>
    <row r="31" spans="1:17">
      <c r="A31" s="476"/>
      <c r="B31" s="476" t="s">
        <v>123</v>
      </c>
      <c r="C31" s="188" t="s">
        <v>117</v>
      </c>
      <c r="D31" s="458">
        <v>765946939.1235218</v>
      </c>
      <c r="E31" s="458">
        <v>-5214435.4436104298</v>
      </c>
      <c r="F31" s="459">
        <v>-6.7617954108987795E-3</v>
      </c>
      <c r="G31" s="468">
        <v>17.293281749744477</v>
      </c>
      <c r="H31" s="468">
        <v>-1.5751906462765035</v>
      </c>
      <c r="I31" s="469">
        <v>3.7128845334229457</v>
      </c>
      <c r="J31" s="469">
        <v>0.19840311747551231</v>
      </c>
      <c r="K31" s="459">
        <v>5.6453027913373338E-2</v>
      </c>
      <c r="L31" s="460">
        <v>2843872543.6943707</v>
      </c>
      <c r="M31" s="460">
        <v>133640224.081707</v>
      </c>
      <c r="N31" s="459">
        <v>4.9309508677398681E-2</v>
      </c>
      <c r="O31" s="458">
        <v>2293690736.4967189</v>
      </c>
      <c r="P31" s="458">
        <v>-8451849.9841632843</v>
      </c>
      <c r="Q31" s="459">
        <v>-3.6712973530814235E-3</v>
      </c>
    </row>
    <row r="32" spans="1:17">
      <c r="A32" s="476"/>
      <c r="B32" s="476"/>
      <c r="C32" s="188" t="s">
        <v>118</v>
      </c>
      <c r="D32" s="458">
        <v>591925566.51810098</v>
      </c>
      <c r="E32" s="458">
        <v>-10616959.059740663</v>
      </c>
      <c r="F32" s="463">
        <v>-1.7620265141549869E-2</v>
      </c>
      <c r="G32" s="470">
        <v>13.364288142972597</v>
      </c>
      <c r="H32" s="470">
        <v>-1.3784847528767834</v>
      </c>
      <c r="I32" s="471">
        <v>3.0077622122851619</v>
      </c>
      <c r="J32" s="471">
        <v>0.10141911102117751</v>
      </c>
      <c r="K32" s="463">
        <v>3.4895780535020036E-2</v>
      </c>
      <c r="L32" s="464">
        <v>1780371351.4586313</v>
      </c>
      <c r="M32" s="464">
        <v>29176039.027293444</v>
      </c>
      <c r="N32" s="463">
        <v>1.6660642488121893E-2</v>
      </c>
      <c r="O32" s="458">
        <v>354186149.40304297</v>
      </c>
      <c r="P32" s="458">
        <v>-6346757.2738710642</v>
      </c>
      <c r="Q32" s="463">
        <v>-1.7603822442644915E-2</v>
      </c>
    </row>
    <row r="33" spans="1:17">
      <c r="A33" s="476"/>
      <c r="B33" s="476"/>
      <c r="C33" s="188" t="s">
        <v>119</v>
      </c>
      <c r="D33" s="458">
        <v>1010009715.0734102</v>
      </c>
      <c r="E33" s="458">
        <v>22992623.776793122</v>
      </c>
      <c r="F33" s="459">
        <v>2.3295061432612427E-2</v>
      </c>
      <c r="G33" s="468">
        <v>22.803645632072794</v>
      </c>
      <c r="H33" s="468">
        <v>-1.3462993155522973</v>
      </c>
      <c r="I33" s="469">
        <v>2.7659030626294547</v>
      </c>
      <c r="J33" s="469">
        <v>0.1532338951145289</v>
      </c>
      <c r="K33" s="459">
        <v>5.8650324740609737E-2</v>
      </c>
      <c r="L33" s="460">
        <v>2793588964.2070479</v>
      </c>
      <c r="M33" s="460">
        <v>214839841.96611214</v>
      </c>
      <c r="N33" s="459">
        <v>8.331164909109734E-2</v>
      </c>
      <c r="O33" s="458">
        <v>548370895.93777359</v>
      </c>
      <c r="P33" s="458">
        <v>26113047.79849261</v>
      </c>
      <c r="Q33" s="459">
        <v>5.0000297537948192E-2</v>
      </c>
    </row>
    <row r="34" spans="1:17">
      <c r="A34" s="476"/>
      <c r="B34" s="476"/>
      <c r="C34" s="188" t="s">
        <v>120</v>
      </c>
      <c r="D34" s="458">
        <v>1160014440.6179383</v>
      </c>
      <c r="E34" s="458">
        <v>143893107.19603682</v>
      </c>
      <c r="F34" s="463">
        <v>0.14161016254964434</v>
      </c>
      <c r="G34" s="470">
        <v>26.190399792358402</v>
      </c>
      <c r="H34" s="470">
        <v>1.3283437260244817</v>
      </c>
      <c r="I34" s="471">
        <v>2.4735276859377544</v>
      </c>
      <c r="J34" s="471">
        <v>0.11566939397057663</v>
      </c>
      <c r="K34" s="463">
        <v>4.9056974443562863E-2</v>
      </c>
      <c r="L34" s="464">
        <v>2869327834.9560676</v>
      </c>
      <c r="M34" s="464">
        <v>473457723.30249166</v>
      </c>
      <c r="N34" s="463">
        <v>0.19761410311835384</v>
      </c>
      <c r="O34" s="458">
        <v>576294954.32348931</v>
      </c>
      <c r="P34" s="458">
        <v>70843974.117031157</v>
      </c>
      <c r="Q34" s="463">
        <v>0.14015993022329087</v>
      </c>
    </row>
    <row r="35" spans="1:17">
      <c r="A35" s="476"/>
      <c r="B35" s="476"/>
      <c r="C35" s="188" t="s">
        <v>154</v>
      </c>
      <c r="D35" s="458">
        <v>1004176374.4891341</v>
      </c>
      <c r="E35" s="458">
        <v>60508732.866538286</v>
      </c>
      <c r="F35" s="459">
        <v>6.4120809274011065E-2</v>
      </c>
      <c r="G35" s="468">
        <v>22.671942511251476</v>
      </c>
      <c r="H35" s="468">
        <v>-0.41734519713352825</v>
      </c>
      <c r="I35" s="469">
        <v>3.8297154450390822</v>
      </c>
      <c r="J35" s="469">
        <v>0.22236434763726542</v>
      </c>
      <c r="K35" s="459">
        <v>6.1642003130059242E-2</v>
      </c>
      <c r="L35" s="460">
        <v>3845709770.924386</v>
      </c>
      <c r="M35" s="460">
        <v>441569268.33453083</v>
      </c>
      <c r="N35" s="459">
        <v>0.1297153475300408</v>
      </c>
      <c r="O35" s="458">
        <v>2785953661.3707795</v>
      </c>
      <c r="P35" s="458">
        <v>120805152.10775471</v>
      </c>
      <c r="Q35" s="459">
        <v>4.5327737530528878E-2</v>
      </c>
    </row>
    <row r="36" spans="1:17">
      <c r="A36" s="476"/>
      <c r="B36" s="476"/>
      <c r="C36" s="188" t="s">
        <v>155</v>
      </c>
      <c r="D36" s="458">
        <v>1489058735.1896765</v>
      </c>
      <c r="E36" s="458">
        <v>192445087.73672056</v>
      </c>
      <c r="F36" s="463">
        <v>0.14842130353537167</v>
      </c>
      <c r="G36" s="470">
        <v>33.619446640807709</v>
      </c>
      <c r="H36" s="470">
        <v>1.8944152503248475</v>
      </c>
      <c r="I36" s="471">
        <v>2.4671325464662703</v>
      </c>
      <c r="J36" s="471">
        <v>0.10805502288960067</v>
      </c>
      <c r="K36" s="463">
        <v>4.5803930481171783E-2</v>
      </c>
      <c r="L36" s="464">
        <v>3673705269.1863503</v>
      </c>
      <c r="M36" s="464">
        <v>614893156.71731806</v>
      </c>
      <c r="N36" s="463">
        <v>0.20102351308560254</v>
      </c>
      <c r="O36" s="458">
        <v>713715295.3433181</v>
      </c>
      <c r="P36" s="458">
        <v>90489313.103807211</v>
      </c>
      <c r="Q36" s="463">
        <v>0.14519502665572664</v>
      </c>
    </row>
    <row r="37" spans="1:17">
      <c r="A37" s="476"/>
      <c r="B37" s="476"/>
      <c r="C37" s="188" t="s">
        <v>156</v>
      </c>
      <c r="D37" s="458">
        <v>1934679244.1236255</v>
      </c>
      <c r="E37" s="458">
        <v>89698694.72104764</v>
      </c>
      <c r="F37" s="459">
        <v>4.8617691254302341E-2</v>
      </c>
      <c r="G37" s="468">
        <v>43.680510431045725</v>
      </c>
      <c r="H37" s="468">
        <v>-1.4617460611687534</v>
      </c>
      <c r="I37" s="469">
        <v>2.8200749442338457</v>
      </c>
      <c r="J37" s="469">
        <v>0.12088109069240538</v>
      </c>
      <c r="K37" s="459">
        <v>4.4784145656602249E-2</v>
      </c>
      <c r="L37" s="460">
        <v>5455940461.4823122</v>
      </c>
      <c r="M37" s="460">
        <v>475980302.63136387</v>
      </c>
      <c r="N37" s="459">
        <v>9.5579138677524933E-2</v>
      </c>
      <c r="O37" s="458">
        <v>1045220269.7324214</v>
      </c>
      <c r="P37" s="458">
        <v>35128244.993248224</v>
      </c>
      <c r="Q37" s="459">
        <v>3.4777271904823791E-2</v>
      </c>
    </row>
    <row r="38" spans="1:17">
      <c r="A38" s="476"/>
      <c r="B38" s="476" t="s">
        <v>124</v>
      </c>
      <c r="C38" s="188" t="s">
        <v>117</v>
      </c>
      <c r="D38" s="458">
        <v>119218698.81217612</v>
      </c>
      <c r="E38" s="458">
        <v>-2650370.3632032126</v>
      </c>
      <c r="F38" s="463">
        <v>-2.1747686932679512E-2</v>
      </c>
      <c r="G38" s="470">
        <v>16.269350111911717</v>
      </c>
      <c r="H38" s="470">
        <v>-1.4414680072914123</v>
      </c>
      <c r="I38" s="471">
        <v>3.7438086010178742</v>
      </c>
      <c r="J38" s="471">
        <v>0.19903860910900439</v>
      </c>
      <c r="K38" s="463">
        <v>5.6149936261963636E-2</v>
      </c>
      <c r="L38" s="464">
        <v>446331990.0151844</v>
      </c>
      <c r="M38" s="464">
        <v>14334170.660433531</v>
      </c>
      <c r="N38" s="463">
        <v>3.3181118094169126E-2</v>
      </c>
      <c r="O38" s="458">
        <v>356827160.02582324</v>
      </c>
      <c r="P38" s="458">
        <v>-6974355.1035676003</v>
      </c>
      <c r="Q38" s="463">
        <v>-1.917076981135463E-2</v>
      </c>
    </row>
    <row r="39" spans="1:17">
      <c r="A39" s="476"/>
      <c r="B39" s="476"/>
      <c r="C39" s="188" t="s">
        <v>118</v>
      </c>
      <c r="D39" s="458">
        <v>96014580.60683611</v>
      </c>
      <c r="E39" s="458">
        <v>1227362.0358650684</v>
      </c>
      <c r="F39" s="459">
        <v>1.2948602716368269E-2</v>
      </c>
      <c r="G39" s="468">
        <v>13.102766959417986</v>
      </c>
      <c r="H39" s="468">
        <v>-0.67233774512154376</v>
      </c>
      <c r="I39" s="469">
        <v>2.9925813778054065</v>
      </c>
      <c r="J39" s="469">
        <v>2.9268701656482765E-2</v>
      </c>
      <c r="K39" s="459">
        <v>9.8770210420453929E-3</v>
      </c>
      <c r="L39" s="460">
        <v>287331445.92181385</v>
      </c>
      <c r="M39" s="460">
        <v>6447279.5935567021</v>
      </c>
      <c r="N39" s="459">
        <v>2.2953517379908292E-2</v>
      </c>
      <c r="O39" s="458">
        <v>57143382.239295788</v>
      </c>
      <c r="P39" s="458">
        <v>42305.241889700294</v>
      </c>
      <c r="Q39" s="459">
        <v>7.4088343187681167E-4</v>
      </c>
    </row>
    <row r="40" spans="1:17">
      <c r="A40" s="476"/>
      <c r="B40" s="476"/>
      <c r="C40" s="188" t="s">
        <v>119</v>
      </c>
      <c r="D40" s="458">
        <v>161813115.61044377</v>
      </c>
      <c r="E40" s="458">
        <v>-9529045.4309694171</v>
      </c>
      <c r="F40" s="463">
        <v>-5.5614131239224061E-2</v>
      </c>
      <c r="G40" s="470">
        <v>22.082058073063642</v>
      </c>
      <c r="H40" s="470">
        <v>-2.8185165427039962</v>
      </c>
      <c r="I40" s="471">
        <v>2.7875044342564537</v>
      </c>
      <c r="J40" s="471">
        <v>0.21239371792921746</v>
      </c>
      <c r="K40" s="463">
        <v>8.2479450915471708E-2</v>
      </c>
      <c r="L40" s="464">
        <v>451054777.2849642</v>
      </c>
      <c r="M40" s="464">
        <v>9829742.2285540104</v>
      </c>
      <c r="N40" s="463">
        <v>2.2278296668495449E-2</v>
      </c>
      <c r="O40" s="458">
        <v>88801296.09899196</v>
      </c>
      <c r="P40" s="458">
        <v>76081.012360230088</v>
      </c>
      <c r="Q40" s="463">
        <v>8.574903119247918E-4</v>
      </c>
    </row>
    <row r="41" spans="1:17">
      <c r="A41" s="476"/>
      <c r="B41" s="476"/>
      <c r="C41" s="188" t="s">
        <v>120</v>
      </c>
      <c r="D41" s="458">
        <v>198083924.45106775</v>
      </c>
      <c r="E41" s="458">
        <v>23302400.277758837</v>
      </c>
      <c r="F41" s="459">
        <v>0.1333230179103643</v>
      </c>
      <c r="G41" s="468">
        <v>27.031805837044985</v>
      </c>
      <c r="H41" s="468">
        <v>1.631400252787401</v>
      </c>
      <c r="I41" s="469">
        <v>2.497966888835689</v>
      </c>
      <c r="J41" s="469">
        <v>0.11478767708668247</v>
      </c>
      <c r="K41" s="459">
        <v>4.8165776422009074E-2</v>
      </c>
      <c r="L41" s="460">
        <v>494807084.48939735</v>
      </c>
      <c r="M41" s="460">
        <v>78271389.481761098</v>
      </c>
      <c r="N41" s="459">
        <v>0.18791040100495149</v>
      </c>
      <c r="O41" s="458">
        <v>98356391.192492679</v>
      </c>
      <c r="P41" s="458">
        <v>11634083.309263185</v>
      </c>
      <c r="Q41" s="459">
        <v>0.13415329450097582</v>
      </c>
    </row>
    <row r="42" spans="1:17">
      <c r="A42" s="476"/>
      <c r="B42" s="476"/>
      <c r="C42" s="188" t="s">
        <v>154</v>
      </c>
      <c r="D42" s="458">
        <v>158823421.26725549</v>
      </c>
      <c r="E42" s="458">
        <v>4992740.3275907934</v>
      </c>
      <c r="F42" s="463">
        <v>3.2456076363264884E-2</v>
      </c>
      <c r="G42" s="470">
        <v>21.67406516187139</v>
      </c>
      <c r="H42" s="470">
        <v>-0.68162549623023594</v>
      </c>
      <c r="I42" s="471">
        <v>3.8867277784295515</v>
      </c>
      <c r="J42" s="471">
        <v>0.2393468135748491</v>
      </c>
      <c r="K42" s="463">
        <v>6.5621555818034416E-2</v>
      </c>
      <c r="L42" s="464">
        <v>617303403.30466068</v>
      </c>
      <c r="M42" s="464">
        <v>56224305.834690571</v>
      </c>
      <c r="N42" s="463">
        <v>0.1002074504080056</v>
      </c>
      <c r="O42" s="458">
        <v>438206093.78345555</v>
      </c>
      <c r="P42" s="458">
        <v>8081986.6335417628</v>
      </c>
      <c r="Q42" s="463">
        <v>1.8789894589016604E-2</v>
      </c>
    </row>
    <row r="43" spans="1:17">
      <c r="A43" s="476"/>
      <c r="B43" s="476"/>
      <c r="C43" s="188" t="s">
        <v>155</v>
      </c>
      <c r="D43" s="458">
        <v>251323126.12706637</v>
      </c>
      <c r="E43" s="458">
        <v>28521441.553907156</v>
      </c>
      <c r="F43" s="459">
        <v>0.12801268360492063</v>
      </c>
      <c r="G43" s="468">
        <v>34.297169579272264</v>
      </c>
      <c r="H43" s="468">
        <v>1.9181570962222878</v>
      </c>
      <c r="I43" s="469">
        <v>2.4941823162419232</v>
      </c>
      <c r="J43" s="469">
        <v>0.10707348891473023</v>
      </c>
      <c r="K43" s="459">
        <v>4.4854883735911899E-2</v>
      </c>
      <c r="L43" s="460">
        <v>626845696.8487674</v>
      </c>
      <c r="M43" s="460">
        <v>94993828.860810161</v>
      </c>
      <c r="N43" s="459">
        <v>0.17860956138065329</v>
      </c>
      <c r="O43" s="458">
        <v>121049524.40485635</v>
      </c>
      <c r="P43" s="458">
        <v>14149477.204601184</v>
      </c>
      <c r="Q43" s="459">
        <v>0.13236174889703331</v>
      </c>
    </row>
    <row r="44" spans="1:17">
      <c r="A44" s="476"/>
      <c r="B44" s="476"/>
      <c r="C44" s="188" t="s">
        <v>156</v>
      </c>
      <c r="D44" s="458">
        <v>322462566.00073093</v>
      </c>
      <c r="E44" s="458">
        <v>11181829.290515721</v>
      </c>
      <c r="F44" s="463">
        <v>3.5922008565937608E-2</v>
      </c>
      <c r="G44" s="470">
        <v>44.005314908834727</v>
      </c>
      <c r="H44" s="470">
        <v>-1.2320578649941893</v>
      </c>
      <c r="I44" s="471">
        <v>2.8127296728359545</v>
      </c>
      <c r="J44" s="471">
        <v>0.12199625486547472</v>
      </c>
      <c r="K44" s="463">
        <v>4.5339405996411175E-2</v>
      </c>
      <c r="L44" s="464">
        <v>907000027.76907825</v>
      </c>
      <c r="M44" s="464">
        <v>69426547.132431865</v>
      </c>
      <c r="N44" s="463">
        <v>8.2890097092926329E-2</v>
      </c>
      <c r="O44" s="458">
        <v>171460374.81907383</v>
      </c>
      <c r="P44" s="458">
        <v>4344942.8475188911</v>
      </c>
      <c r="Q44" s="463">
        <v>2.5999650638239398E-2</v>
      </c>
    </row>
    <row r="45" spans="1:17">
      <c r="A45" s="476" t="s">
        <v>58</v>
      </c>
      <c r="B45" s="476" t="s">
        <v>122</v>
      </c>
      <c r="C45" s="188" t="s">
        <v>117</v>
      </c>
      <c r="D45" s="458">
        <v>44297042.35383676</v>
      </c>
      <c r="E45" s="458">
        <v>-2421864.8372750431</v>
      </c>
      <c r="F45" s="459">
        <v>-5.1839072933961929E-2</v>
      </c>
      <c r="G45" s="468">
        <v>22.923893676852078</v>
      </c>
      <c r="H45" s="468">
        <v>-1.7990973090124136</v>
      </c>
      <c r="I45" s="469">
        <v>3.7842743680931652</v>
      </c>
      <c r="J45" s="469">
        <v>0.20840291314238479</v>
      </c>
      <c r="K45" s="459">
        <v>5.8280314538111194E-2</v>
      </c>
      <c r="L45" s="460">
        <v>167632161.96196178</v>
      </c>
      <c r="M45" s="460">
        <v>571355.33077034354</v>
      </c>
      <c r="N45" s="459">
        <v>3.4200441281939044E-3</v>
      </c>
      <c r="O45" s="458">
        <v>131966358.97469375</v>
      </c>
      <c r="P45" s="458">
        <v>-6757877.2011313736</v>
      </c>
      <c r="Q45" s="459">
        <v>-4.8714466825869898E-2</v>
      </c>
    </row>
    <row r="46" spans="1:17">
      <c r="A46" s="476"/>
      <c r="B46" s="476"/>
      <c r="C46" s="188" t="s">
        <v>118</v>
      </c>
      <c r="D46" s="458">
        <v>18630887.892476723</v>
      </c>
      <c r="E46" s="458">
        <v>-2526809.2439503744</v>
      </c>
      <c r="F46" s="463">
        <v>-0.11942742292118266</v>
      </c>
      <c r="G46" s="470">
        <v>9.6415577758205515</v>
      </c>
      <c r="H46" s="470">
        <v>-1.5547990534559144</v>
      </c>
      <c r="I46" s="471">
        <v>3.5164960069720443</v>
      </c>
      <c r="J46" s="471">
        <v>0.19638625815353183</v>
      </c>
      <c r="K46" s="463">
        <v>5.9150532064013078E-2</v>
      </c>
      <c r="L46" s="464">
        <v>65515442.880238198</v>
      </c>
      <c r="M46" s="464">
        <v>-4730433.6449629292</v>
      </c>
      <c r="N46" s="463">
        <v>-6.7341086465991462E-2</v>
      </c>
      <c r="O46" s="458">
        <v>14175236.533443857</v>
      </c>
      <c r="P46" s="458">
        <v>-1268315.1597484536</v>
      </c>
      <c r="Q46" s="463">
        <v>-8.2125872658395091E-2</v>
      </c>
    </row>
    <row r="47" spans="1:17">
      <c r="A47" s="476"/>
      <c r="B47" s="476"/>
      <c r="C47" s="188" t="s">
        <v>119</v>
      </c>
      <c r="D47" s="458">
        <v>36813734.52100978</v>
      </c>
      <c r="E47" s="458">
        <v>137068.15472254902</v>
      </c>
      <c r="F47" s="459">
        <v>3.7372031949048806E-3</v>
      </c>
      <c r="G47" s="468">
        <v>19.05125243501482</v>
      </c>
      <c r="H47" s="468">
        <v>-0.35752543421127214</v>
      </c>
      <c r="I47" s="469">
        <v>3.1487635316336</v>
      </c>
      <c r="J47" s="469">
        <v>0.11510178785975844</v>
      </c>
      <c r="K47" s="459">
        <v>3.7941536526275042E-2</v>
      </c>
      <c r="L47" s="460">
        <v>115917744.72299653</v>
      </c>
      <c r="M47" s="460">
        <v>4653145.0784341991</v>
      </c>
      <c r="N47" s="459">
        <v>4.1820534952705463E-2</v>
      </c>
      <c r="O47" s="458">
        <v>24995042.447410807</v>
      </c>
      <c r="P47" s="458">
        <v>281319.54143384099</v>
      </c>
      <c r="Q47" s="459">
        <v>1.1383130842087915E-2</v>
      </c>
    </row>
    <row r="48" spans="1:17">
      <c r="A48" s="476"/>
      <c r="B48" s="476"/>
      <c r="C48" s="188" t="s">
        <v>120</v>
      </c>
      <c r="D48" s="458">
        <v>63464707.15101745</v>
      </c>
      <c r="E48" s="458">
        <v>5670083.7332184911</v>
      </c>
      <c r="F48" s="463">
        <v>9.8107460485195933E-2</v>
      </c>
      <c r="G48" s="470">
        <v>32.843235612466714</v>
      </c>
      <c r="H48" s="470">
        <v>2.2591308100000589</v>
      </c>
      <c r="I48" s="471">
        <v>2.6333189192916548</v>
      </c>
      <c r="J48" s="471">
        <v>0.13094707105354431</v>
      </c>
      <c r="K48" s="463">
        <v>5.2329181670478966E-2</v>
      </c>
      <c r="L48" s="464">
        <v>167122814.04807863</v>
      </c>
      <c r="M48" s="464">
        <v>22499175.427855462</v>
      </c>
      <c r="N48" s="463">
        <v>0.15557052527863405</v>
      </c>
      <c r="O48" s="458">
        <v>31761407.513898764</v>
      </c>
      <c r="P48" s="458">
        <v>2834541.599934537</v>
      </c>
      <c r="Q48" s="463">
        <v>9.798993117212132E-2</v>
      </c>
    </row>
    <row r="49" spans="1:17">
      <c r="A49" s="476"/>
      <c r="B49" s="476"/>
      <c r="C49" s="188" t="s">
        <v>154</v>
      </c>
      <c r="D49" s="458">
        <v>57127214.344514318</v>
      </c>
      <c r="E49" s="458">
        <v>-789115.58501014858</v>
      </c>
      <c r="F49" s="459">
        <v>-1.3625096513718748E-2</v>
      </c>
      <c r="G49" s="468">
        <v>29.563558154237739</v>
      </c>
      <c r="H49" s="468">
        <v>-1.084952028688754</v>
      </c>
      <c r="I49" s="469">
        <v>3.918823589153789</v>
      </c>
      <c r="J49" s="469">
        <v>0.23011787134016526</v>
      </c>
      <c r="K49" s="459">
        <v>6.2384448352405066E-2</v>
      </c>
      <c r="L49" s="460">
        <v>223871475.15592742</v>
      </c>
      <c r="M49" s="460">
        <v>10235177.790110201</v>
      </c>
      <c r="N49" s="459">
        <v>4.7909357708929644E-2</v>
      </c>
      <c r="O49" s="458">
        <v>157527246.48932365</v>
      </c>
      <c r="P49" s="458">
        <v>-3839807.4011342227</v>
      </c>
      <c r="Q49" s="459">
        <v>-2.3795485562628112E-2</v>
      </c>
    </row>
    <row r="50" spans="1:17">
      <c r="A50" s="476"/>
      <c r="B50" s="476"/>
      <c r="C50" s="188" t="s">
        <v>155</v>
      </c>
      <c r="D50" s="458">
        <v>72290756.758128747</v>
      </c>
      <c r="E50" s="458">
        <v>6307839.7984590158</v>
      </c>
      <c r="F50" s="463">
        <v>9.5598074306331618E-2</v>
      </c>
      <c r="G50" s="470">
        <v>37.410751004665741</v>
      </c>
      <c r="H50" s="470">
        <v>2.493516007240288</v>
      </c>
      <c r="I50" s="471">
        <v>2.6941401975120431</v>
      </c>
      <c r="J50" s="471">
        <v>0.14055587386570512</v>
      </c>
      <c r="K50" s="463">
        <v>5.5042581740555666E-2</v>
      </c>
      <c r="L50" s="464">
        <v>194761433.69064006</v>
      </c>
      <c r="M50" s="464">
        <v>26268491.313969344</v>
      </c>
      <c r="N50" s="463">
        <v>0.15590262086613332</v>
      </c>
      <c r="O50" s="458">
        <v>36883699.248400308</v>
      </c>
      <c r="P50" s="458">
        <v>3319954.4369667023</v>
      </c>
      <c r="Q50" s="463">
        <v>9.8914899264629985E-2</v>
      </c>
    </row>
    <row r="51" spans="1:17">
      <c r="A51" s="476"/>
      <c r="B51" s="476"/>
      <c r="C51" s="188" t="s">
        <v>156</v>
      </c>
      <c r="D51" s="458">
        <v>63780815.99114915</v>
      </c>
      <c r="E51" s="458">
        <v>-1244226.5701034665</v>
      </c>
      <c r="F51" s="459">
        <v>-1.9134575251241452E-2</v>
      </c>
      <c r="G51" s="468">
        <v>33.006823180765494</v>
      </c>
      <c r="H51" s="468">
        <v>-1.4035181082779644</v>
      </c>
      <c r="I51" s="469">
        <v>3.2618300394944399</v>
      </c>
      <c r="J51" s="469">
        <v>0.14981609606845225</v>
      </c>
      <c r="K51" s="459">
        <v>4.8141203346769419E-2</v>
      </c>
      <c r="L51" s="460">
        <v>208042181.54339764</v>
      </c>
      <c r="M51" s="460">
        <v>5683342.4209111929</v>
      </c>
      <c r="N51" s="459">
        <v>2.8085466617403868E-2</v>
      </c>
      <c r="O51" s="458">
        <v>44670818.076754786</v>
      </c>
      <c r="P51" s="458">
        <v>-483962.7366989255</v>
      </c>
      <c r="Q51" s="459">
        <v>-1.0717862604588936E-2</v>
      </c>
    </row>
    <row r="52" spans="1:17">
      <c r="A52" s="476"/>
      <c r="B52" s="476" t="s">
        <v>123</v>
      </c>
      <c r="C52" s="188" t="s">
        <v>117</v>
      </c>
      <c r="D52" s="458">
        <v>574752891.26954234</v>
      </c>
      <c r="E52" s="458">
        <v>-13310952.182505846</v>
      </c>
      <c r="F52" s="463">
        <v>-2.2635216109135343E-2</v>
      </c>
      <c r="G52" s="470">
        <v>23.918855786535826</v>
      </c>
      <c r="H52" s="470">
        <v>-2.0914675658994568</v>
      </c>
      <c r="I52" s="471">
        <v>3.7589745669605916</v>
      </c>
      <c r="J52" s="471">
        <v>0.2107948640468118</v>
      </c>
      <c r="K52" s="463">
        <v>5.9409297638929111E-2</v>
      </c>
      <c r="L52" s="464">
        <v>2160481500.5692759</v>
      </c>
      <c r="M52" s="464">
        <v>73925307.215251923</v>
      </c>
      <c r="N52" s="463">
        <v>3.5429339238844594E-2</v>
      </c>
      <c r="O52" s="458">
        <v>1711359808.2746572</v>
      </c>
      <c r="P52" s="458">
        <v>-35837989.284101009</v>
      </c>
      <c r="Q52" s="463">
        <v>-2.0511695547106926E-2</v>
      </c>
    </row>
    <row r="53" spans="1:17">
      <c r="A53" s="476"/>
      <c r="B53" s="476"/>
      <c r="C53" s="188" t="s">
        <v>118</v>
      </c>
      <c r="D53" s="458">
        <v>255197757.94990736</v>
      </c>
      <c r="E53" s="458">
        <v>-10061377.725676149</v>
      </c>
      <c r="F53" s="459">
        <v>-3.7930372124794179E-2</v>
      </c>
      <c r="G53" s="468">
        <v>10.620283015833488</v>
      </c>
      <c r="H53" s="468">
        <v>-1.1122456337909714</v>
      </c>
      <c r="I53" s="469">
        <v>3.4172740213258823</v>
      </c>
      <c r="J53" s="469">
        <v>0.1249300504946067</v>
      </c>
      <c r="K53" s="459">
        <v>3.7945625244941654E-2</v>
      </c>
      <c r="L53" s="460">
        <v>872080668.54282904</v>
      </c>
      <c r="M53" s="460">
        <v>-1243647.5065937042</v>
      </c>
      <c r="N53" s="459">
        <v>-1.4240385659012435E-3</v>
      </c>
      <c r="O53" s="458">
        <v>187937323.11371425</v>
      </c>
      <c r="P53" s="458">
        <v>-4020357.1302343607</v>
      </c>
      <c r="Q53" s="459">
        <v>-2.0943976428164306E-2</v>
      </c>
    </row>
    <row r="54" spans="1:17">
      <c r="A54" s="476"/>
      <c r="B54" s="476"/>
      <c r="C54" s="188" t="s">
        <v>119</v>
      </c>
      <c r="D54" s="458">
        <v>447741679.75907212</v>
      </c>
      <c r="E54" s="458">
        <v>28576937.846205175</v>
      </c>
      <c r="F54" s="463">
        <v>6.817591030150516E-2</v>
      </c>
      <c r="G54" s="470">
        <v>18.633170585924248</v>
      </c>
      <c r="H54" s="470">
        <v>9.3329042371212978E-2</v>
      </c>
      <c r="I54" s="471">
        <v>3.1829946324866012</v>
      </c>
      <c r="J54" s="471">
        <v>8.6675341718182697E-2</v>
      </c>
      <c r="K54" s="463">
        <v>2.7993024484458881E-2</v>
      </c>
      <c r="L54" s="464">
        <v>1425159363.4136612</v>
      </c>
      <c r="M54" s="464">
        <v>127291487.01888585</v>
      </c>
      <c r="N54" s="463">
        <v>9.8077384712284318E-2</v>
      </c>
      <c r="O54" s="458">
        <v>302830602.85817891</v>
      </c>
      <c r="P54" s="458">
        <v>21919610.269168019</v>
      </c>
      <c r="Q54" s="463">
        <v>7.8030446822840008E-2</v>
      </c>
    </row>
    <row r="55" spans="1:17">
      <c r="A55" s="476"/>
      <c r="B55" s="476"/>
      <c r="C55" s="188" t="s">
        <v>120</v>
      </c>
      <c r="D55" s="458">
        <v>760863332.54764688</v>
      </c>
      <c r="E55" s="458">
        <v>78973110.784537315</v>
      </c>
      <c r="F55" s="459">
        <v>0.11581499230234274</v>
      </c>
      <c r="G55" s="468">
        <v>31.664008308460041</v>
      </c>
      <c r="H55" s="468">
        <v>1.5037028307291607</v>
      </c>
      <c r="I55" s="469">
        <v>2.590552797174817</v>
      </c>
      <c r="J55" s="469">
        <v>0.12636344040693492</v>
      </c>
      <c r="K55" s="459">
        <v>5.1279922973402371E-2</v>
      </c>
      <c r="L55" s="460">
        <v>1971056634.3990598</v>
      </c>
      <c r="M55" s="460">
        <v>290750007.44631433</v>
      </c>
      <c r="N55" s="459">
        <v>0.1730338991601745</v>
      </c>
      <c r="O55" s="458">
        <v>380818875.17563361</v>
      </c>
      <c r="P55" s="458">
        <v>39469779.995982349</v>
      </c>
      <c r="Q55" s="459">
        <v>0.11562878165887475</v>
      </c>
    </row>
    <row r="56" spans="1:17">
      <c r="A56" s="476"/>
      <c r="B56" s="476"/>
      <c r="C56" s="188" t="s">
        <v>154</v>
      </c>
      <c r="D56" s="458">
        <v>734795207.98657918</v>
      </c>
      <c r="E56" s="458">
        <v>28367852.889318466</v>
      </c>
      <c r="F56" s="463">
        <v>4.0156787084515984E-2</v>
      </c>
      <c r="G56" s="470">
        <v>30.579159982383121</v>
      </c>
      <c r="H56" s="470">
        <v>-0.66643373278914808</v>
      </c>
      <c r="I56" s="471">
        <v>3.8763266716025475</v>
      </c>
      <c r="J56" s="471">
        <v>0.22868243750160788</v>
      </c>
      <c r="K56" s="463">
        <v>6.269318574539462E-2</v>
      </c>
      <c r="L56" s="464">
        <v>2848306262.8841181</v>
      </c>
      <c r="M56" s="464">
        <v>271510594.25241804</v>
      </c>
      <c r="N56" s="463">
        <v>0.10536752974153843</v>
      </c>
      <c r="O56" s="458">
        <v>2032956885.8356605</v>
      </c>
      <c r="P56" s="458">
        <v>43504725.94248867</v>
      </c>
      <c r="Q56" s="463">
        <v>2.1867691427586152E-2</v>
      </c>
    </row>
    <row r="57" spans="1:17">
      <c r="A57" s="476"/>
      <c r="B57" s="476"/>
      <c r="C57" s="188" t="s">
        <v>155</v>
      </c>
      <c r="D57" s="458">
        <v>869049857.3187393</v>
      </c>
      <c r="E57" s="458">
        <v>88241986.999496579</v>
      </c>
      <c r="F57" s="459">
        <v>0.11301370074999087</v>
      </c>
      <c r="G57" s="468">
        <v>36.166287328458374</v>
      </c>
      <c r="H57" s="468">
        <v>1.6308105953340899</v>
      </c>
      <c r="I57" s="469">
        <v>2.648193553267884</v>
      </c>
      <c r="J57" s="469">
        <v>0.12719856966051868</v>
      </c>
      <c r="K57" s="459">
        <v>5.0455701216234286E-2</v>
      </c>
      <c r="L57" s="460">
        <v>2301412229.6198597</v>
      </c>
      <c r="M57" s="460">
        <v>332999505.3838985</v>
      </c>
      <c r="N57" s="459">
        <v>0.16917158748460751</v>
      </c>
      <c r="O57" s="458">
        <v>442123773.69432956</v>
      </c>
      <c r="P57" s="458">
        <v>45628529.256574988</v>
      </c>
      <c r="Q57" s="459">
        <v>0.11507963814617245</v>
      </c>
    </row>
    <row r="58" spans="1:17">
      <c r="A58" s="476"/>
      <c r="B58" s="476"/>
      <c r="C58" s="188" t="s">
        <v>156</v>
      </c>
      <c r="D58" s="458">
        <v>798491389.22301614</v>
      </c>
      <c r="E58" s="458">
        <v>25682405.154420495</v>
      </c>
      <c r="F58" s="463">
        <v>3.3232539584634131E-2</v>
      </c>
      <c r="G58" s="470">
        <v>33.229933551842016</v>
      </c>
      <c r="H58" s="470">
        <v>-0.95174891190946198</v>
      </c>
      <c r="I58" s="471">
        <v>3.2368465878655739</v>
      </c>
      <c r="J58" s="471">
        <v>9.9513813979073884E-2</v>
      </c>
      <c r="K58" s="463">
        <v>3.1719240881099474E-2</v>
      </c>
      <c r="L58" s="464">
        <v>2584594128.6465616</v>
      </c>
      <c r="M58" s="464">
        <v>160035174.97422647</v>
      </c>
      <c r="N58" s="463">
        <v>6.6005891393909277E-2</v>
      </c>
      <c r="O58" s="458">
        <v>556122992.36688888</v>
      </c>
      <c r="P58" s="458">
        <v>21520792.471113205</v>
      </c>
      <c r="Q58" s="463">
        <v>4.0255712519156918E-2</v>
      </c>
    </row>
    <row r="59" spans="1:17">
      <c r="A59" s="476"/>
      <c r="B59" s="476" t="s">
        <v>124</v>
      </c>
      <c r="C59" s="188" t="s">
        <v>117</v>
      </c>
      <c r="D59" s="458">
        <v>90867985.438399449</v>
      </c>
      <c r="E59" s="458">
        <v>-2667928.33748281</v>
      </c>
      <c r="F59" s="459">
        <v>-2.8523037085790692E-2</v>
      </c>
      <c r="G59" s="468">
        <v>23.095221408709584</v>
      </c>
      <c r="H59" s="468">
        <v>-1.7312954911668683</v>
      </c>
      <c r="I59" s="469">
        <v>3.7513989224073776</v>
      </c>
      <c r="J59" s="469">
        <v>0.19678842343527414</v>
      </c>
      <c r="K59" s="459">
        <v>5.5361459009975918E-2</v>
      </c>
      <c r="L59" s="460">
        <v>340882062.65494096</v>
      </c>
      <c r="M59" s="460">
        <v>8398321.5162404776</v>
      </c>
      <c r="N59" s="459">
        <v>2.5259344975720164E-2</v>
      </c>
      <c r="O59" s="458">
        <v>270497363.67312056</v>
      </c>
      <c r="P59" s="458">
        <v>-7290904.3231945038</v>
      </c>
      <c r="Q59" s="459">
        <v>-2.6246264378923374E-2</v>
      </c>
    </row>
    <row r="60" spans="1:17">
      <c r="A60" s="476"/>
      <c r="B60" s="476"/>
      <c r="C60" s="188" t="s">
        <v>118</v>
      </c>
      <c r="D60" s="458">
        <v>39684712.255346552</v>
      </c>
      <c r="E60" s="458">
        <v>-2813705.5206783339</v>
      </c>
      <c r="F60" s="463">
        <v>-6.6207300598980459E-2</v>
      </c>
      <c r="G60" s="470">
        <v>10.086360027201049</v>
      </c>
      <c r="H60" s="470">
        <v>-1.1936675530345582</v>
      </c>
      <c r="I60" s="471">
        <v>3.4609267771429417</v>
      </c>
      <c r="J60" s="471">
        <v>0.16697313484201226</v>
      </c>
      <c r="K60" s="463">
        <v>5.0690796827783012E-2</v>
      </c>
      <c r="L60" s="464">
        <v>137345883.28774154</v>
      </c>
      <c r="M60" s="464">
        <v>-2641934.7376222014</v>
      </c>
      <c r="N60" s="463">
        <v>-1.8872604594376358E-2</v>
      </c>
      <c r="O60" s="458">
        <v>29977397.788928933</v>
      </c>
      <c r="P60" s="458">
        <v>-982107.32378762215</v>
      </c>
      <c r="Q60" s="463">
        <v>-3.1722319856599498E-2</v>
      </c>
    </row>
    <row r="61" spans="1:17">
      <c r="A61" s="476"/>
      <c r="B61" s="476"/>
      <c r="C61" s="188" t="s">
        <v>119</v>
      </c>
      <c r="D61" s="458">
        <v>73470489.554253265</v>
      </c>
      <c r="E61" s="458">
        <v>1516521.0459011793</v>
      </c>
      <c r="F61" s="459">
        <v>2.1076266915356426E-2</v>
      </c>
      <c r="G61" s="468">
        <v>18.673432838588212</v>
      </c>
      <c r="H61" s="468">
        <v>-0.42475461768685818</v>
      </c>
      <c r="I61" s="469">
        <v>3.1479621241578468</v>
      </c>
      <c r="J61" s="469">
        <v>9.0805892139316668E-2</v>
      </c>
      <c r="K61" s="459">
        <v>2.9702731966485339E-2</v>
      </c>
      <c r="L61" s="460">
        <v>231282318.36012399</v>
      </c>
      <c r="M61" s="460">
        <v>11307795.116350353</v>
      </c>
      <c r="N61" s="459">
        <v>5.1405021588882653E-2</v>
      </c>
      <c r="O61" s="458">
        <v>49566608.413154453</v>
      </c>
      <c r="P61" s="458">
        <v>1240217.4992687032</v>
      </c>
      <c r="Q61" s="459">
        <v>2.5663358587623149E-2</v>
      </c>
    </row>
    <row r="62" spans="1:17">
      <c r="A62" s="476"/>
      <c r="B62" s="476"/>
      <c r="C62" s="188" t="s">
        <v>120</v>
      </c>
      <c r="D62" s="458">
        <v>128859546.01946929</v>
      </c>
      <c r="E62" s="458">
        <v>12900857.916524798</v>
      </c>
      <c r="F62" s="463">
        <v>0.11125391402386184</v>
      </c>
      <c r="G62" s="470">
        <v>32.751246014614686</v>
      </c>
      <c r="H62" s="470">
        <v>1.9732248924481297</v>
      </c>
      <c r="I62" s="471">
        <v>2.6189027385554602</v>
      </c>
      <c r="J62" s="471">
        <v>0.13402278588263572</v>
      </c>
      <c r="K62" s="463">
        <v>5.3935316166270363E-2</v>
      </c>
      <c r="L62" s="464">
        <v>337470617.95940149</v>
      </c>
      <c r="M62" s="464">
        <v>49327198.554153979</v>
      </c>
      <c r="N62" s="463">
        <v>0.17118974521774435</v>
      </c>
      <c r="O62" s="458">
        <v>64489630.795483477</v>
      </c>
      <c r="P62" s="458">
        <v>6446709.2853277698</v>
      </c>
      <c r="Q62" s="463">
        <v>0.11106796690445356</v>
      </c>
    </row>
    <row r="63" spans="1:17">
      <c r="A63" s="476"/>
      <c r="B63" s="476"/>
      <c r="C63" s="188" t="s">
        <v>154</v>
      </c>
      <c r="D63" s="458">
        <v>116454435.00618207</v>
      </c>
      <c r="E63" s="458">
        <v>1094125.2125551701</v>
      </c>
      <c r="F63" s="459">
        <v>9.4844163864720755E-3</v>
      </c>
      <c r="G63" s="468">
        <v>29.598333753280233</v>
      </c>
      <c r="H63" s="468">
        <v>-1.0208644247454473</v>
      </c>
      <c r="I63" s="469">
        <v>3.8868593234426401</v>
      </c>
      <c r="J63" s="469">
        <v>0.22310062881859105</v>
      </c>
      <c r="K63" s="459">
        <v>6.0893919991497743E-2</v>
      </c>
      <c r="L63" s="460">
        <v>452642006.46002376</v>
      </c>
      <c r="M63" s="460">
        <v>29989668.439099371</v>
      </c>
      <c r="N63" s="459">
        <v>7.0955879670573749E-2</v>
      </c>
      <c r="O63" s="458">
        <v>321586289.64772213</v>
      </c>
      <c r="P63" s="458">
        <v>-314186.23611664772</v>
      </c>
      <c r="Q63" s="459">
        <v>-9.760353266145067E-4</v>
      </c>
    </row>
    <row r="64" spans="1:17">
      <c r="A64" s="476"/>
      <c r="B64" s="476"/>
      <c r="C64" s="188" t="s">
        <v>155</v>
      </c>
      <c r="D64" s="458">
        <v>146527752.34168464</v>
      </c>
      <c r="E64" s="458">
        <v>14336300.8568535</v>
      </c>
      <c r="F64" s="463">
        <v>0.10845104351167957</v>
      </c>
      <c r="G64" s="470">
        <v>37.241838987900628</v>
      </c>
      <c r="H64" s="470">
        <v>2.1552805546246248</v>
      </c>
      <c r="I64" s="471">
        <v>2.6790615802561519</v>
      </c>
      <c r="J64" s="471">
        <v>0.1409821920058989</v>
      </c>
      <c r="K64" s="463">
        <v>5.5546801513995096E-2</v>
      </c>
      <c r="L64" s="464">
        <v>392556871.7398957</v>
      </c>
      <c r="M64" s="464">
        <v>57044473.423362494</v>
      </c>
      <c r="N64" s="463">
        <v>0.17002195361360356</v>
      </c>
      <c r="O64" s="458">
        <v>74728136.118010968</v>
      </c>
      <c r="P64" s="458">
        <v>7514336.6210214496</v>
      </c>
      <c r="Q64" s="463">
        <v>0.11179752784780474</v>
      </c>
    </row>
    <row r="65" spans="1:17">
      <c r="A65" s="476"/>
      <c r="B65" s="476"/>
      <c r="C65" s="188" t="s">
        <v>156</v>
      </c>
      <c r="D65" s="458">
        <v>130386653.54329149</v>
      </c>
      <c r="E65" s="458">
        <v>1271820.5899494141</v>
      </c>
      <c r="F65" s="459">
        <v>9.8503058158237247E-3</v>
      </c>
      <c r="G65" s="468">
        <v>33.139379263166667</v>
      </c>
      <c r="H65" s="468">
        <v>-1.1305760186235645</v>
      </c>
      <c r="I65" s="469">
        <v>3.2396016539080521</v>
      </c>
      <c r="J65" s="469">
        <v>0.12400370533229443</v>
      </c>
      <c r="K65" s="459">
        <v>3.9800933040471609E-2</v>
      </c>
      <c r="L65" s="460">
        <v>422400818.46638328</v>
      </c>
      <c r="M65" s="460">
        <v>20130909.786249042</v>
      </c>
      <c r="N65" s="459">
        <v>5.0043290218498987E-2</v>
      </c>
      <c r="O65" s="458">
        <v>91001090.082177833</v>
      </c>
      <c r="P65" s="458">
        <v>1468607.5200314522</v>
      </c>
      <c r="Q65" s="459">
        <v>1.6403069344269113E-2</v>
      </c>
    </row>
    <row r="66" spans="1:17">
      <c r="A66" s="476" t="s">
        <v>59</v>
      </c>
      <c r="B66" s="476" t="s">
        <v>122</v>
      </c>
      <c r="C66" s="188" t="s">
        <v>117</v>
      </c>
      <c r="D66" s="458">
        <v>252425.87508475207</v>
      </c>
      <c r="E66" s="458">
        <v>-83591.428049829934</v>
      </c>
      <c r="F66" s="463">
        <v>-0.2487712009769622</v>
      </c>
      <c r="G66" s="470">
        <v>23.593155297468773</v>
      </c>
      <c r="H66" s="470">
        <v>-18.643124603743988</v>
      </c>
      <c r="I66" s="471">
        <v>6.6899583053991662</v>
      </c>
      <c r="J66" s="471">
        <v>0.84927743251475896</v>
      </c>
      <c r="K66" s="463">
        <v>0.14540726517991476</v>
      </c>
      <c r="L66" s="464">
        <v>1688718.5795208896</v>
      </c>
      <c r="M66" s="464">
        <v>-273851.25585546531</v>
      </c>
      <c r="N66" s="463">
        <v>-0.13953707578663047</v>
      </c>
      <c r="O66" s="458">
        <v>742016.99373972416</v>
      </c>
      <c r="P66" s="458">
        <v>-221029.43128300004</v>
      </c>
      <c r="Q66" s="463">
        <v>-0.22951067107464171</v>
      </c>
    </row>
    <row r="67" spans="1:17">
      <c r="A67" s="476"/>
      <c r="B67" s="476"/>
      <c r="C67" s="188" t="s">
        <v>118</v>
      </c>
      <c r="D67" s="458">
        <v>679.20050824284237</v>
      </c>
      <c r="E67" s="458">
        <v>-338.89055835673719</v>
      </c>
      <c r="F67" s="459">
        <v>-0.33286861016139785</v>
      </c>
      <c r="G67" s="468">
        <v>6.3481935295709571E-2</v>
      </c>
      <c r="H67" s="468">
        <v>-6.4488793749162013E-2</v>
      </c>
      <c r="I67" s="469">
        <v>1.3701845626276188</v>
      </c>
      <c r="J67" s="469">
        <v>-9.4355916738468881E-3</v>
      </c>
      <c r="K67" s="459">
        <v>-6.8392677828226943E-3</v>
      </c>
      <c r="L67" s="460">
        <v>930.63005132317539</v>
      </c>
      <c r="M67" s="460">
        <v>-473.9489030718803</v>
      </c>
      <c r="N67" s="459">
        <v>-0.3374313003828307</v>
      </c>
      <c r="O67" s="458">
        <v>723.1262195110321</v>
      </c>
      <c r="P67" s="458">
        <v>331.78377640247345</v>
      </c>
      <c r="Q67" s="459">
        <v>0.84780933488074639</v>
      </c>
    </row>
    <row r="68" spans="1:17">
      <c r="A68" s="476"/>
      <c r="B68" s="476"/>
      <c r="C68" s="188" t="s">
        <v>119</v>
      </c>
      <c r="D68" s="458">
        <v>6980.3321225710852</v>
      </c>
      <c r="E68" s="458">
        <v>4227.5157274685444</v>
      </c>
      <c r="F68" s="463">
        <v>1.535705663112731</v>
      </c>
      <c r="G68" s="470">
        <v>0.65242146725424</v>
      </c>
      <c r="H68" s="470">
        <v>0.3064014180021028</v>
      </c>
      <c r="I68" s="471">
        <v>1.6018497210838565</v>
      </c>
      <c r="J68" s="471">
        <v>-0.47817250548417056</v>
      </c>
      <c r="K68" s="463">
        <v>-0.22988817108610449</v>
      </c>
      <c r="L68" s="464">
        <v>11181.443063613176</v>
      </c>
      <c r="M68" s="464">
        <v>5455.5237761390208</v>
      </c>
      <c r="N68" s="463">
        <v>0.95277692580706752</v>
      </c>
      <c r="O68" s="458">
        <v>3161.7012168169022</v>
      </c>
      <c r="P68" s="458">
        <v>1766.2453964948654</v>
      </c>
      <c r="Q68" s="463">
        <v>1.2657121571124048</v>
      </c>
    </row>
    <row r="69" spans="1:17">
      <c r="A69" s="476"/>
      <c r="B69" s="476"/>
      <c r="C69" s="188" t="s">
        <v>120</v>
      </c>
      <c r="D69" s="458">
        <v>47091.989008009434</v>
      </c>
      <c r="E69" s="458">
        <v>-8040.8412019908428</v>
      </c>
      <c r="F69" s="459">
        <v>-0.1458448835541977</v>
      </c>
      <c r="G69" s="468">
        <v>4.401484632110809</v>
      </c>
      <c r="H69" s="468">
        <v>-2.5285324437150587</v>
      </c>
      <c r="I69" s="469">
        <v>3.4478606833552456</v>
      </c>
      <c r="J69" s="469">
        <v>0.29662513507013966</v>
      </c>
      <c r="K69" s="459">
        <v>9.4129788308450077E-2</v>
      </c>
      <c r="L69" s="460">
        <v>162366.61740171313</v>
      </c>
      <c r="M69" s="460">
        <v>-11369.917033606762</v>
      </c>
      <c r="N69" s="459">
        <v>-6.544344326057483E-2</v>
      </c>
      <c r="O69" s="458">
        <v>25360.441774845123</v>
      </c>
      <c r="P69" s="458">
        <v>-3834.4050974845886</v>
      </c>
      <c r="Q69" s="459">
        <v>-0.13133842127182932</v>
      </c>
    </row>
    <row r="70" spans="1:17">
      <c r="A70" s="476"/>
      <c r="B70" s="476"/>
      <c r="C70" s="188" t="s">
        <v>154</v>
      </c>
      <c r="D70" s="458">
        <v>1003611.5605663905</v>
      </c>
      <c r="E70" s="458">
        <v>277448.93110749277</v>
      </c>
      <c r="F70" s="463">
        <v>0.38207547435239769</v>
      </c>
      <c r="G70" s="470">
        <v>93.803233915016918</v>
      </c>
      <c r="H70" s="470">
        <v>2.5269580044799653</v>
      </c>
      <c r="I70" s="471">
        <v>6.6057308094404616</v>
      </c>
      <c r="J70" s="471">
        <v>0.18026598035336239</v>
      </c>
      <c r="K70" s="463">
        <v>2.8054932234213747E-2</v>
      </c>
      <c r="L70" s="464">
        <v>6629587.8063440276</v>
      </c>
      <c r="M70" s="464">
        <v>1963655.3705584724</v>
      </c>
      <c r="N70" s="463">
        <v>0.42084950812792293</v>
      </c>
      <c r="O70" s="458">
        <v>2218313.0408908129</v>
      </c>
      <c r="P70" s="458">
        <v>443614.26657788595</v>
      </c>
      <c r="Q70" s="463">
        <v>0.24996595084122422</v>
      </c>
    </row>
    <row r="71" spans="1:17">
      <c r="A71" s="476"/>
      <c r="B71" s="476"/>
      <c r="C71" s="188" t="s">
        <v>155</v>
      </c>
      <c r="D71" s="458">
        <v>58471.561612665653</v>
      </c>
      <c r="E71" s="458">
        <v>-7087.3693287795468</v>
      </c>
      <c r="F71" s="459">
        <v>-0.10810684718318121</v>
      </c>
      <c r="G71" s="468">
        <v>5.4650840891408512</v>
      </c>
      <c r="H71" s="468">
        <v>-2.7754598692699082</v>
      </c>
      <c r="I71" s="469">
        <v>3.7046189211691738</v>
      </c>
      <c r="J71" s="469">
        <v>0.34889865444546864</v>
      </c>
      <c r="K71" s="459">
        <v>0.10397131665152451</v>
      </c>
      <c r="L71" s="460">
        <v>216614.85350059031</v>
      </c>
      <c r="M71" s="460">
        <v>-3382.5797243571433</v>
      </c>
      <c r="N71" s="459">
        <v>-1.5375541772337199E-2</v>
      </c>
      <c r="O71" s="458">
        <v>32905.523322939873</v>
      </c>
      <c r="P71" s="458">
        <v>-3266.3072708845139</v>
      </c>
      <c r="Q71" s="459">
        <v>-9.0299750310181157E-2</v>
      </c>
    </row>
    <row r="72" spans="1:17">
      <c r="A72" s="476"/>
      <c r="B72" s="476"/>
      <c r="C72" s="188" t="s">
        <v>156</v>
      </c>
      <c r="D72" s="458">
        <v>7828.3496105353179</v>
      </c>
      <c r="E72" s="458">
        <v>3984.3348217295829</v>
      </c>
      <c r="F72" s="463">
        <v>1.0365035101666304</v>
      </c>
      <c r="G72" s="470">
        <v>0.73168199584225413</v>
      </c>
      <c r="H72" s="470">
        <v>0.2485018647899766</v>
      </c>
      <c r="I72" s="471">
        <v>1.5562496213899362</v>
      </c>
      <c r="J72" s="471">
        <v>-0.3223730116807102</v>
      </c>
      <c r="K72" s="463">
        <v>-0.17160072811099111</v>
      </c>
      <c r="L72" s="464">
        <v>12182.866117503643</v>
      </c>
      <c r="M72" s="464">
        <v>4961.4129333949086</v>
      </c>
      <c r="N72" s="463">
        <v>0.68703802502144751</v>
      </c>
      <c r="O72" s="458">
        <v>3921.9720915555954</v>
      </c>
      <c r="P72" s="458">
        <v>2097.2686471939087</v>
      </c>
      <c r="Q72" s="463">
        <v>1.1493750689595317</v>
      </c>
    </row>
    <row r="73" spans="1:17">
      <c r="A73" s="476"/>
      <c r="B73" s="476" t="s">
        <v>123</v>
      </c>
      <c r="C73" s="188" t="s">
        <v>117</v>
      </c>
      <c r="D73" s="458">
        <v>4093746.5657224245</v>
      </c>
      <c r="E73" s="458">
        <v>-906705.21082093287</v>
      </c>
      <c r="F73" s="459">
        <v>-0.18132465851869636</v>
      </c>
      <c r="G73" s="468">
        <v>30.182415617993442</v>
      </c>
      <c r="H73" s="468">
        <v>-16.85690025703807</v>
      </c>
      <c r="I73" s="469">
        <v>6.4558109914587014</v>
      </c>
      <c r="J73" s="469">
        <v>0.77871084890928444</v>
      </c>
      <c r="K73" s="459">
        <v>0.13716700945134086</v>
      </c>
      <c r="L73" s="460">
        <v>26428454.07523714</v>
      </c>
      <c r="M73" s="460">
        <v>-1959611.418188639</v>
      </c>
      <c r="N73" s="459">
        <v>-6.9029410216150638E-2</v>
      </c>
      <c r="O73" s="458">
        <v>11957316.144340467</v>
      </c>
      <c r="P73" s="458">
        <v>-2343930.78967526</v>
      </c>
      <c r="Q73" s="459">
        <v>-0.16389695251678971</v>
      </c>
    </row>
    <row r="74" spans="1:17">
      <c r="A74" s="476"/>
      <c r="B74" s="476"/>
      <c r="C74" s="188" t="s">
        <v>118</v>
      </c>
      <c r="D74" s="458">
        <v>15731.085260512549</v>
      </c>
      <c r="E74" s="458">
        <v>-44785.886568078735</v>
      </c>
      <c r="F74" s="463">
        <v>-0.74005498316952489</v>
      </c>
      <c r="G74" s="470">
        <v>0.11598230272251647</v>
      </c>
      <c r="H74" s="470">
        <v>-0.45330165017929508</v>
      </c>
      <c r="I74" s="471">
        <v>0.75533233493890528</v>
      </c>
      <c r="J74" s="471">
        <v>-0.7475511116874648</v>
      </c>
      <c r="K74" s="463">
        <v>-0.49741123529276088</v>
      </c>
      <c r="L74" s="464">
        <v>11882.19736094594</v>
      </c>
      <c r="M74" s="464">
        <v>-79067.757840198276</v>
      </c>
      <c r="N74" s="463">
        <v>-0.8693545550993691</v>
      </c>
      <c r="O74" s="458">
        <v>6895.8350163698196</v>
      </c>
      <c r="P74" s="458">
        <v>-10367.944805383682</v>
      </c>
      <c r="Q74" s="463">
        <v>-0.60056053265458054</v>
      </c>
    </row>
    <row r="75" spans="1:17">
      <c r="A75" s="476"/>
      <c r="B75" s="476"/>
      <c r="C75" s="188" t="s">
        <v>119</v>
      </c>
      <c r="D75" s="458">
        <v>70702.358842315647</v>
      </c>
      <c r="E75" s="458">
        <v>34447.18308132625</v>
      </c>
      <c r="F75" s="459">
        <v>0.95013146008221672</v>
      </c>
      <c r="G75" s="468">
        <v>0.52127505830950294</v>
      </c>
      <c r="H75" s="468">
        <v>0.18022214130589886</v>
      </c>
      <c r="I75" s="469">
        <v>1.499016456674668</v>
      </c>
      <c r="J75" s="469">
        <v>0.35928551021501054</v>
      </c>
      <c r="K75" s="459">
        <v>0.31523712796520792</v>
      </c>
      <c r="L75" s="460">
        <v>105983.99943034888</v>
      </c>
      <c r="M75" s="460">
        <v>64662.853646215204</v>
      </c>
      <c r="N75" s="459">
        <v>1.5648853007131323</v>
      </c>
      <c r="O75" s="458">
        <v>31656.071468114853</v>
      </c>
      <c r="P75" s="458">
        <v>18005.331882119179</v>
      </c>
      <c r="Q75" s="459">
        <v>1.3190004665088544</v>
      </c>
    </row>
    <row r="76" spans="1:17">
      <c r="A76" s="476"/>
      <c r="B76" s="476"/>
      <c r="C76" s="188" t="s">
        <v>120</v>
      </c>
      <c r="D76" s="458">
        <v>731197.52617075737</v>
      </c>
      <c r="E76" s="458">
        <v>-83352.893485355424</v>
      </c>
      <c r="F76" s="463">
        <v>-0.10232993744026966</v>
      </c>
      <c r="G76" s="470">
        <v>5.3909804330644633</v>
      </c>
      <c r="H76" s="470">
        <v>-2.2715061178667098</v>
      </c>
      <c r="I76" s="471">
        <v>3.5607353290839336</v>
      </c>
      <c r="J76" s="471">
        <v>0.15962743510040722</v>
      </c>
      <c r="K76" s="463">
        <v>4.69339521344748E-2</v>
      </c>
      <c r="L76" s="464">
        <v>2603600.8639749899</v>
      </c>
      <c r="M76" s="464">
        <v>-166772.99836500967</v>
      </c>
      <c r="N76" s="463">
        <v>-6.0198733691540343E-2</v>
      </c>
      <c r="O76" s="458">
        <v>394635.5495802745</v>
      </c>
      <c r="P76" s="458">
        <v>-43771.833216966712</v>
      </c>
      <c r="Q76" s="463">
        <v>-9.9842828689795868E-2</v>
      </c>
    </row>
    <row r="77" spans="1:17">
      <c r="A77" s="476"/>
      <c r="B77" s="476"/>
      <c r="C77" s="188" t="s">
        <v>154</v>
      </c>
      <c r="D77" s="458">
        <v>12598837.858874839</v>
      </c>
      <c r="E77" s="458">
        <v>3033684.1153074037</v>
      </c>
      <c r="F77" s="459">
        <v>0.3171599951906216</v>
      </c>
      <c r="G77" s="468">
        <v>92.888837756659186</v>
      </c>
      <c r="H77" s="468">
        <v>2.9093102172623588</v>
      </c>
      <c r="I77" s="469">
        <v>6.6300631372627503</v>
      </c>
      <c r="J77" s="469">
        <v>0.35217447927136636</v>
      </c>
      <c r="K77" s="459">
        <v>5.6097598803869976E-2</v>
      </c>
      <c r="L77" s="460">
        <v>83531090.460476428</v>
      </c>
      <c r="M77" s="460">
        <v>23482120.261790603</v>
      </c>
      <c r="N77" s="459">
        <v>0.39104950816133249</v>
      </c>
      <c r="O77" s="458">
        <v>29279020.38837339</v>
      </c>
      <c r="P77" s="458">
        <v>5207212.5201873817</v>
      </c>
      <c r="Q77" s="459">
        <v>0.21631996020828095</v>
      </c>
    </row>
    <row r="78" spans="1:17">
      <c r="A78" s="476"/>
      <c r="B78" s="476"/>
      <c r="C78" s="188" t="s">
        <v>155</v>
      </c>
      <c r="D78" s="458">
        <v>876326.88094531698</v>
      </c>
      <c r="E78" s="458">
        <v>-90998.086336748442</v>
      </c>
      <c r="F78" s="463">
        <v>-9.4071888366977316E-2</v>
      </c>
      <c r="G78" s="470">
        <v>6.4609915912671649</v>
      </c>
      <c r="H78" s="470">
        <v>-2.6386471460230503</v>
      </c>
      <c r="I78" s="471">
        <v>3.7135876594100274</v>
      </c>
      <c r="J78" s="471">
        <v>0.17587632550304289</v>
      </c>
      <c r="K78" s="463">
        <v>4.9714719179421642E-2</v>
      </c>
      <c r="L78" s="464">
        <v>3254316.6906878096</v>
      </c>
      <c r="M78" s="464">
        <v>-167799.80963715632</v>
      </c>
      <c r="N78" s="463">
        <v>-4.9033926700397829E-2</v>
      </c>
      <c r="O78" s="458">
        <v>490300.28553443996</v>
      </c>
      <c r="P78" s="458">
        <v>-53614.132196845138</v>
      </c>
      <c r="Q78" s="463">
        <v>-9.857089727548389E-2</v>
      </c>
    </row>
    <row r="79" spans="1:17">
      <c r="A79" s="476"/>
      <c r="B79" s="476"/>
      <c r="C79" s="188" t="s">
        <v>156</v>
      </c>
      <c r="D79" s="458">
        <v>88184.91891925504</v>
      </c>
      <c r="E79" s="458">
        <v>-9703.0826808181882</v>
      </c>
      <c r="F79" s="459">
        <v>-9.9124331094843088E-2</v>
      </c>
      <c r="G79" s="468">
        <v>0.65017065207364877</v>
      </c>
      <c r="H79" s="468">
        <v>-0.2706630712393332</v>
      </c>
      <c r="I79" s="469">
        <v>1.3911894300640288</v>
      </c>
      <c r="J79" s="469">
        <v>1.8223434438774166E-2</v>
      </c>
      <c r="K79" s="459">
        <v>1.3273041354877209E-2</v>
      </c>
      <c r="L79" s="460">
        <v>122681.92709152102</v>
      </c>
      <c r="M79" s="460">
        <v>-11714.970485090031</v>
      </c>
      <c r="N79" s="459">
        <v>-8.7166971085862133E-2</v>
      </c>
      <c r="O79" s="458">
        <v>39740.25504052639</v>
      </c>
      <c r="P79" s="458">
        <v>8194.4544112682343</v>
      </c>
      <c r="Q79" s="459">
        <v>0.25976371649505786</v>
      </c>
    </row>
    <row r="80" spans="1:17">
      <c r="A80" s="476"/>
      <c r="B80" s="476" t="s">
        <v>124</v>
      </c>
      <c r="C80" s="188" t="s">
        <v>117</v>
      </c>
      <c r="D80" s="458">
        <v>503744.19929664035</v>
      </c>
      <c r="E80" s="458">
        <v>-152938.25358005404</v>
      </c>
      <c r="F80" s="463">
        <v>-0.23289529499392811</v>
      </c>
      <c r="G80" s="470">
        <v>24.053977847001537</v>
      </c>
      <c r="H80" s="470">
        <v>-19.680105506112039</v>
      </c>
      <c r="I80" s="471">
        <v>6.6674254114344418</v>
      </c>
      <c r="J80" s="471">
        <v>0.87778399263140905</v>
      </c>
      <c r="K80" s="463">
        <v>0.15161284251225435</v>
      </c>
      <c r="L80" s="464">
        <v>3358676.8752531158</v>
      </c>
      <c r="M80" s="464">
        <v>-443279.05292296503</v>
      </c>
      <c r="N80" s="463">
        <v>-0.11659237016343324</v>
      </c>
      <c r="O80" s="458">
        <v>1479141.9400486946</v>
      </c>
      <c r="P80" s="458">
        <v>-403285.02765647508</v>
      </c>
      <c r="Q80" s="463">
        <v>-0.21423674574111742</v>
      </c>
    </row>
    <row r="81" spans="1:17">
      <c r="A81" s="476"/>
      <c r="B81" s="476"/>
      <c r="C81" s="188" t="s">
        <v>118</v>
      </c>
      <c r="D81" s="458">
        <v>1314.6565626859701</v>
      </c>
      <c r="E81" s="458">
        <v>-613.28445174972626</v>
      </c>
      <c r="F81" s="459">
        <v>-0.31810332741390074</v>
      </c>
      <c r="G81" s="468">
        <v>6.2775352806875309E-2</v>
      </c>
      <c r="H81" s="468">
        <v>-6.562267679762411E-2</v>
      </c>
      <c r="I81" s="469">
        <v>0.95059766955726099</v>
      </c>
      <c r="J81" s="469">
        <v>-9.527988585313063E-2</v>
      </c>
      <c r="K81" s="459">
        <v>-9.110042123023071E-2</v>
      </c>
      <c r="L81" s="460">
        <v>1249.7094647574424</v>
      </c>
      <c r="M81" s="460">
        <v>-766.68077039599416</v>
      </c>
      <c r="N81" s="459">
        <v>-0.38022440152198705</v>
      </c>
      <c r="O81" s="458">
        <v>933.25425791740417</v>
      </c>
      <c r="P81" s="458">
        <v>296.0109703540802</v>
      </c>
      <c r="Q81" s="459">
        <v>0.46451798886098911</v>
      </c>
    </row>
    <row r="82" spans="1:17">
      <c r="A82" s="476"/>
      <c r="B82" s="476"/>
      <c r="C82" s="188" t="s">
        <v>119</v>
      </c>
      <c r="D82" s="458">
        <v>13325.895491131561</v>
      </c>
      <c r="E82" s="458">
        <v>7586.8598783907291</v>
      </c>
      <c r="F82" s="463">
        <v>1.3219746992940193</v>
      </c>
      <c r="G82" s="470">
        <v>0.63631659755625103</v>
      </c>
      <c r="H82" s="470">
        <v>0.25410528559780038</v>
      </c>
      <c r="I82" s="471">
        <v>1.5289149315880941</v>
      </c>
      <c r="J82" s="471">
        <v>-0.42197253000995949</v>
      </c>
      <c r="K82" s="463">
        <v>-0.21629773029773031</v>
      </c>
      <c r="L82" s="464">
        <v>20374.160593173503</v>
      </c>
      <c r="M82" s="464">
        <v>9177.9479746127108</v>
      </c>
      <c r="N82" s="463">
        <v>0.81973684202796804</v>
      </c>
      <c r="O82" s="458">
        <v>6040.1603176593781</v>
      </c>
      <c r="P82" s="458">
        <v>3272.2997052669525</v>
      </c>
      <c r="Q82" s="463">
        <v>1.1822487341364023</v>
      </c>
    </row>
    <row r="83" spans="1:17">
      <c r="A83" s="476"/>
      <c r="B83" s="476"/>
      <c r="C83" s="188" t="s">
        <v>120</v>
      </c>
      <c r="D83" s="458">
        <v>91622.510175973177</v>
      </c>
      <c r="E83" s="458">
        <v>-17852.725539475679</v>
      </c>
      <c r="F83" s="459">
        <v>-0.16307547019929686</v>
      </c>
      <c r="G83" s="468">
        <v>4.3750098425683852</v>
      </c>
      <c r="H83" s="468">
        <v>-2.915879479824099</v>
      </c>
      <c r="I83" s="469">
        <v>3.5838880275046008</v>
      </c>
      <c r="J83" s="469">
        <v>0.39525399478937029</v>
      </c>
      <c r="K83" s="459">
        <v>0.12395715241513559</v>
      </c>
      <c r="L83" s="460">
        <v>328364.8172695887</v>
      </c>
      <c r="M83" s="460">
        <v>-20711.645072213432</v>
      </c>
      <c r="N83" s="459">
        <v>-5.9332688698825513E-2</v>
      </c>
      <c r="O83" s="458">
        <v>49649.706276893616</v>
      </c>
      <c r="P83" s="458">
        <v>-8553.9966650009155</v>
      </c>
      <c r="Q83" s="459">
        <v>-0.14696653705247026</v>
      </c>
    </row>
    <row r="84" spans="1:17">
      <c r="A84" s="476"/>
      <c r="B84" s="476"/>
      <c r="C84" s="188" t="s">
        <v>154</v>
      </c>
      <c r="D84" s="458">
        <v>1964460.2580542273</v>
      </c>
      <c r="E84" s="458">
        <v>601947.39420290687</v>
      </c>
      <c r="F84" s="463">
        <v>0.44179208150844462</v>
      </c>
      <c r="G84" s="470">
        <v>93.803727357117083</v>
      </c>
      <c r="H84" s="470">
        <v>3.0623790900391157</v>
      </c>
      <c r="I84" s="471">
        <v>6.6137088217170881</v>
      </c>
      <c r="J84" s="471">
        <v>0.22677410441343415</v>
      </c>
      <c r="K84" s="463">
        <v>3.5505937425515201E-2</v>
      </c>
      <c r="L84" s="464">
        <v>12992368.13860587</v>
      </c>
      <c r="M84" s="464">
        <v>4290087.4257010445</v>
      </c>
      <c r="N84" s="463">
        <v>0.49298426093508663</v>
      </c>
      <c r="O84" s="458">
        <v>4360913.3935364485</v>
      </c>
      <c r="P84" s="458">
        <v>997392.19492137572</v>
      </c>
      <c r="Q84" s="463">
        <v>0.29653215663752952</v>
      </c>
    </row>
    <row r="85" spans="1:17">
      <c r="A85" s="476"/>
      <c r="B85" s="476"/>
      <c r="C85" s="188" t="s">
        <v>155</v>
      </c>
      <c r="D85" s="458">
        <v>114806.23928621411</v>
      </c>
      <c r="E85" s="458">
        <v>-16449.542500257725</v>
      </c>
      <c r="F85" s="459">
        <v>-0.12532432687055262</v>
      </c>
      <c r="G85" s="468">
        <v>5.4820417591785651</v>
      </c>
      <c r="H85" s="468">
        <v>-3.259399825077554</v>
      </c>
      <c r="I85" s="469">
        <v>3.7817186278216517</v>
      </c>
      <c r="J85" s="469">
        <v>0.38664346469340138</v>
      </c>
      <c r="K85" s="459">
        <v>0.11388362440174812</v>
      </c>
      <c r="L85" s="460">
        <v>434164.89369882585</v>
      </c>
      <c r="M85" s="460">
        <v>-11458.35106140608</v>
      </c>
      <c r="N85" s="459">
        <v>-2.5713091038532466E-2</v>
      </c>
      <c r="O85" s="458">
        <v>64487.124497532845</v>
      </c>
      <c r="P85" s="458">
        <v>-8159.8161231279373</v>
      </c>
      <c r="Q85" s="459">
        <v>-0.11232153829761259</v>
      </c>
    </row>
    <row r="86" spans="1:17">
      <c r="A86" s="476"/>
      <c r="B86" s="476"/>
      <c r="C86" s="188" t="s">
        <v>156</v>
      </c>
      <c r="D86" s="458">
        <v>14957.595243209225</v>
      </c>
      <c r="E86" s="458">
        <v>7191.5052045465463</v>
      </c>
      <c r="F86" s="463">
        <v>0.92601362703038193</v>
      </c>
      <c r="G86" s="470">
        <v>0.71423088370433141</v>
      </c>
      <c r="H86" s="470">
        <v>0.19702073503840756</v>
      </c>
      <c r="I86" s="471">
        <v>1.5025182764109992</v>
      </c>
      <c r="J86" s="471">
        <v>-0.21814740717140846</v>
      </c>
      <c r="K86" s="463">
        <v>-0.12678082050037046</v>
      </c>
      <c r="L86" s="464">
        <v>22474.060224080087</v>
      </c>
      <c r="M86" s="464">
        <v>9111.2155989420426</v>
      </c>
      <c r="N86" s="463">
        <v>0.68183203910057577</v>
      </c>
      <c r="O86" s="458">
        <v>7146.8651386499405</v>
      </c>
      <c r="P86" s="458">
        <v>3687.7121160030365</v>
      </c>
      <c r="Q86" s="463">
        <v>1.0660737156927629</v>
      </c>
    </row>
    <row r="87" spans="1:17">
      <c r="A87" s="476" t="s">
        <v>101</v>
      </c>
      <c r="B87" s="476" t="s">
        <v>122</v>
      </c>
      <c r="C87" s="188" t="s">
        <v>117</v>
      </c>
      <c r="D87" s="458">
        <v>13928713.765482305</v>
      </c>
      <c r="E87" s="458">
        <v>-552479.38470030762</v>
      </c>
      <c r="F87" s="459">
        <v>-3.8151509959891715E-2</v>
      </c>
      <c r="G87" s="468">
        <v>8.2974149474495889</v>
      </c>
      <c r="H87" s="468">
        <v>-0.82586576225566155</v>
      </c>
      <c r="I87" s="469">
        <v>3.7245716939549953</v>
      </c>
      <c r="J87" s="469">
        <v>0.21186074401745003</v>
      </c>
      <c r="K87" s="459">
        <v>6.0312603865460904E-2</v>
      </c>
      <c r="L87" s="460">
        <v>51878493.024116687</v>
      </c>
      <c r="M87" s="460">
        <v>1010247.2773096487</v>
      </c>
      <c r="N87" s="459">
        <v>1.9860076998489008E-2</v>
      </c>
      <c r="O87" s="458">
        <v>42444738.968997955</v>
      </c>
      <c r="P87" s="458">
        <v>-1519591.9372867942</v>
      </c>
      <c r="Q87" s="459">
        <v>-3.4564200249652087E-2</v>
      </c>
    </row>
    <row r="88" spans="1:17">
      <c r="A88" s="476"/>
      <c r="B88" s="476"/>
      <c r="C88" s="188" t="s">
        <v>118</v>
      </c>
      <c r="D88" s="458">
        <v>30390709.600833315</v>
      </c>
      <c r="E88" s="458">
        <v>3231379.75129636</v>
      </c>
      <c r="F88" s="463">
        <v>0.11897862610006382</v>
      </c>
      <c r="G88" s="470">
        <v>18.103920602522518</v>
      </c>
      <c r="H88" s="470">
        <v>0.9933008120753577</v>
      </c>
      <c r="I88" s="471">
        <v>2.4979820182338983</v>
      </c>
      <c r="J88" s="471">
        <v>-0.16629798907419602</v>
      </c>
      <c r="K88" s="463">
        <v>-6.2417609492261411E-2</v>
      </c>
      <c r="L88" s="464">
        <v>75915446.10424991</v>
      </c>
      <c r="M88" s="464">
        <v>3555386.5742426515</v>
      </c>
      <c r="N88" s="463">
        <v>4.9134655185962849E-2</v>
      </c>
      <c r="O88" s="458">
        <v>13836834.132791877</v>
      </c>
      <c r="P88" s="458">
        <v>536442.66578175128</v>
      </c>
      <c r="Q88" s="463">
        <v>4.0332847879878335E-2</v>
      </c>
    </row>
    <row r="89" spans="1:17">
      <c r="A89" s="476"/>
      <c r="B89" s="476"/>
      <c r="C89" s="188" t="s">
        <v>119</v>
      </c>
      <c r="D89" s="458">
        <v>43455599.449071601</v>
      </c>
      <c r="E89" s="458">
        <v>-7144226.4425892532</v>
      </c>
      <c r="F89" s="459">
        <v>-0.14119073172081137</v>
      </c>
      <c r="G89" s="468">
        <v>25.886750671311788</v>
      </c>
      <c r="H89" s="468">
        <v>-5.9915904767042072</v>
      </c>
      <c r="I89" s="469">
        <v>2.5014679383001566</v>
      </c>
      <c r="J89" s="469">
        <v>0.31022794185030778</v>
      </c>
      <c r="K89" s="459">
        <v>0.14157643268328687</v>
      </c>
      <c r="L89" s="460">
        <v>108702788.76146656</v>
      </c>
      <c r="M89" s="460">
        <v>-2173573.5457393378</v>
      </c>
      <c r="N89" s="459">
        <v>-1.9603579162499961E-2</v>
      </c>
      <c r="O89" s="458">
        <v>19304343.182588764</v>
      </c>
      <c r="P89" s="458">
        <v>-1091484.7963473946</v>
      </c>
      <c r="Q89" s="459">
        <v>-5.3515101101785534E-2</v>
      </c>
    </row>
    <row r="90" spans="1:17">
      <c r="A90" s="476"/>
      <c r="B90" s="476"/>
      <c r="C90" s="188" t="s">
        <v>120</v>
      </c>
      <c r="D90" s="458">
        <v>34188612.806802504</v>
      </c>
      <c r="E90" s="458">
        <v>4486177.6183995456</v>
      </c>
      <c r="F90" s="463">
        <v>0.15103736747319399</v>
      </c>
      <c r="G90" s="470">
        <v>20.366353398598019</v>
      </c>
      <c r="H90" s="470">
        <v>1.6535545860077754</v>
      </c>
      <c r="I90" s="471">
        <v>2.2626279315621733</v>
      </c>
      <c r="J90" s="471">
        <v>7.6627550110815346E-2</v>
      </c>
      <c r="K90" s="463">
        <v>3.5053767950369609E-2</v>
      </c>
      <c r="L90" s="464">
        <v>77356110.278035581</v>
      </c>
      <c r="M90" s="464">
        <v>12426575.626152471</v>
      </c>
      <c r="N90" s="463">
        <v>0.19138556425480358</v>
      </c>
      <c r="O90" s="458">
        <v>16694815.0186438</v>
      </c>
      <c r="P90" s="458">
        <v>2198198.8996613324</v>
      </c>
      <c r="Q90" s="463">
        <v>0.15163531141470457</v>
      </c>
    </row>
    <row r="91" spans="1:17">
      <c r="A91" s="476"/>
      <c r="B91" s="476"/>
      <c r="C91" s="188" t="s">
        <v>154</v>
      </c>
      <c r="D91" s="458">
        <v>20801420.857663888</v>
      </c>
      <c r="E91" s="458">
        <v>1243936.9363698326</v>
      </c>
      <c r="F91" s="459">
        <v>6.360413953941399E-2</v>
      </c>
      <c r="G91" s="468">
        <v>12.391526113509268</v>
      </c>
      <c r="H91" s="468">
        <v>7.0136989073578349E-2</v>
      </c>
      <c r="I91" s="469">
        <v>3.8955164736395056</v>
      </c>
      <c r="J91" s="469">
        <v>0.28681266359055435</v>
      </c>
      <c r="K91" s="459">
        <v>7.9478028313624272E-2</v>
      </c>
      <c r="L91" s="460">
        <v>81032277.626138091</v>
      </c>
      <c r="M91" s="460">
        <v>10455110.884393126</v>
      </c>
      <c r="N91" s="459">
        <v>0.14813729945621548</v>
      </c>
      <c r="O91" s="458">
        <v>57279732.76250574</v>
      </c>
      <c r="P91" s="458">
        <v>2191983.7051011473</v>
      </c>
      <c r="Q91" s="459">
        <v>3.9790765507898583E-2</v>
      </c>
    </row>
    <row r="92" spans="1:17">
      <c r="A92" s="476"/>
      <c r="B92" s="476"/>
      <c r="C92" s="188" t="s">
        <v>155</v>
      </c>
      <c r="D92" s="458">
        <v>51803186.039939597</v>
      </c>
      <c r="E92" s="458">
        <v>5812702.369595781</v>
      </c>
      <c r="F92" s="463">
        <v>0.12638924198451087</v>
      </c>
      <c r="G92" s="470">
        <v>30.859456042416777</v>
      </c>
      <c r="H92" s="470">
        <v>1.8850415623246448</v>
      </c>
      <c r="I92" s="471">
        <v>2.2298805799326002</v>
      </c>
      <c r="J92" s="471">
        <v>5.6553090553151719E-2</v>
      </c>
      <c r="K92" s="463">
        <v>2.6021430653922917E-2</v>
      </c>
      <c r="L92" s="464">
        <v>115514918.52909689</v>
      </c>
      <c r="M92" s="464">
        <v>15562536.118482038</v>
      </c>
      <c r="N92" s="463">
        <v>0.15569950153413564</v>
      </c>
      <c r="O92" s="458">
        <v>22844054.182874806</v>
      </c>
      <c r="P92" s="458">
        <v>2707839.8578811586</v>
      </c>
      <c r="Q92" s="463">
        <v>0.13447611423762559</v>
      </c>
    </row>
    <row r="93" spans="1:17">
      <c r="A93" s="476"/>
      <c r="B93" s="476"/>
      <c r="C93" s="188" t="s">
        <v>156</v>
      </c>
      <c r="D93" s="458">
        <v>95218733.397216916</v>
      </c>
      <c r="E93" s="458">
        <v>2089412.2226750553</v>
      </c>
      <c r="F93" s="459">
        <v>2.2435600263413322E-2</v>
      </c>
      <c r="G93" s="468">
        <v>56.722347452153812</v>
      </c>
      <c r="H93" s="468">
        <v>-1.9499546550056479</v>
      </c>
      <c r="I93" s="469">
        <v>2.5104216257546459</v>
      </c>
      <c r="J93" s="469">
        <v>0.14015564291351268</v>
      </c>
      <c r="K93" s="459">
        <v>5.9130765883714999E-2</v>
      </c>
      <c r="L93" s="460">
        <v>239039167.49733949</v>
      </c>
      <c r="M93" s="460">
        <v>18297905.512236446</v>
      </c>
      <c r="N93" s="459">
        <v>8.2893000373764736E-2</v>
      </c>
      <c r="O93" s="458">
        <v>39671445.529543765</v>
      </c>
      <c r="P93" s="458">
        <v>496999.29686747491</v>
      </c>
      <c r="Q93" s="459">
        <v>1.2686823801300262E-2</v>
      </c>
    </row>
    <row r="94" spans="1:17">
      <c r="A94" s="476"/>
      <c r="B94" s="476" t="s">
        <v>123</v>
      </c>
      <c r="C94" s="188" t="s">
        <v>117</v>
      </c>
      <c r="D94" s="458">
        <v>191194047.85398033</v>
      </c>
      <c r="E94" s="458">
        <v>8096516.7388960123</v>
      </c>
      <c r="F94" s="463">
        <v>4.4219693676847117E-2</v>
      </c>
      <c r="G94" s="470">
        <v>9.4359455728703736</v>
      </c>
      <c r="H94" s="470">
        <v>-0.590476266677884</v>
      </c>
      <c r="I94" s="471">
        <v>3.5743322074912065</v>
      </c>
      <c r="J94" s="471">
        <v>0.16808132873612092</v>
      </c>
      <c r="K94" s="463">
        <v>4.9344964513462722E-2</v>
      </c>
      <c r="L94" s="464">
        <v>683391043.12509692</v>
      </c>
      <c r="M94" s="464">
        <v>59714916.866454363</v>
      </c>
      <c r="N94" s="463">
        <v>9.5746677405590147E-2</v>
      </c>
      <c r="O94" s="458">
        <v>582330928.22206211</v>
      </c>
      <c r="P94" s="458">
        <v>27386139.299938202</v>
      </c>
      <c r="Q94" s="463">
        <v>4.9349304375180522E-2</v>
      </c>
    </row>
    <row r="95" spans="1:17">
      <c r="A95" s="476"/>
      <c r="B95" s="476"/>
      <c r="C95" s="188" t="s">
        <v>118</v>
      </c>
      <c r="D95" s="458">
        <v>336727808.56819332</v>
      </c>
      <c r="E95" s="458">
        <v>-555581.33406484127</v>
      </c>
      <c r="F95" s="459">
        <v>-1.6472241168645867E-3</v>
      </c>
      <c r="G95" s="468">
        <v>16.618431955308587</v>
      </c>
      <c r="H95" s="468">
        <v>-1.8512083835734572</v>
      </c>
      <c r="I95" s="469">
        <v>2.6974032432247341</v>
      </c>
      <c r="J95" s="469">
        <v>9.4633517041907922E-2</v>
      </c>
      <c r="K95" s="459">
        <v>3.6358774304900067E-2</v>
      </c>
      <c r="L95" s="460">
        <v>908290682.915802</v>
      </c>
      <c r="M95" s="460">
        <v>30419686.533886075</v>
      </c>
      <c r="N95" s="459">
        <v>3.4651659138140674E-2</v>
      </c>
      <c r="O95" s="458">
        <v>166248826.2893289</v>
      </c>
      <c r="P95" s="458">
        <v>-2326400.1436364353</v>
      </c>
      <c r="Q95" s="459">
        <v>-1.3800367900211828E-2</v>
      </c>
    </row>
    <row r="96" spans="1:17">
      <c r="A96" s="476"/>
      <c r="B96" s="476"/>
      <c r="C96" s="188" t="s">
        <v>119</v>
      </c>
      <c r="D96" s="458">
        <v>562268035.31433773</v>
      </c>
      <c r="E96" s="458">
        <v>-5584314.0694124699</v>
      </c>
      <c r="F96" s="463">
        <v>-9.8340952106172122E-3</v>
      </c>
      <c r="G96" s="470">
        <v>27.749454745802623</v>
      </c>
      <c r="H96" s="470">
        <v>-3.3461431184930248</v>
      </c>
      <c r="I96" s="471">
        <v>2.4337673757825549</v>
      </c>
      <c r="J96" s="471">
        <v>0.17810840521351734</v>
      </c>
      <c r="K96" s="463">
        <v>7.8960697311697678E-2</v>
      </c>
      <c r="L96" s="464">
        <v>1368429600.7933886</v>
      </c>
      <c r="M96" s="464">
        <v>87548354.947229147</v>
      </c>
      <c r="N96" s="463">
        <v>6.8350095085820434E-2</v>
      </c>
      <c r="O96" s="458">
        <v>245540293.07959473</v>
      </c>
      <c r="P96" s="458">
        <v>4193437.5293246508</v>
      </c>
      <c r="Q96" s="463">
        <v>1.7375148807154028E-2</v>
      </c>
    </row>
    <row r="97" spans="1:17">
      <c r="A97" s="476"/>
      <c r="B97" s="476"/>
      <c r="C97" s="188" t="s">
        <v>120</v>
      </c>
      <c r="D97" s="458">
        <v>399151108.07029128</v>
      </c>
      <c r="E97" s="458">
        <v>64919996.41149956</v>
      </c>
      <c r="F97" s="459">
        <v>0.19423684434791569</v>
      </c>
      <c r="G97" s="468">
        <v>19.699191336639508</v>
      </c>
      <c r="H97" s="468">
        <v>1.396693771634812</v>
      </c>
      <c r="I97" s="469">
        <v>2.2504539819511638</v>
      </c>
      <c r="J97" s="469">
        <v>0.10952975395370856</v>
      </c>
      <c r="K97" s="459">
        <v>5.1160032906049563E-2</v>
      </c>
      <c r="L97" s="460">
        <v>898271200.55700636</v>
      </c>
      <c r="M97" s="460">
        <v>182707715.85617638</v>
      </c>
      <c r="N97" s="459">
        <v>0.2553340406023718</v>
      </c>
      <c r="O97" s="458">
        <v>195476079.14785564</v>
      </c>
      <c r="P97" s="458">
        <v>31374194.121048629</v>
      </c>
      <c r="Q97" s="459">
        <v>0.19118728658067194</v>
      </c>
    </row>
    <row r="98" spans="1:17">
      <c r="A98" s="476"/>
      <c r="B98" s="476"/>
      <c r="C98" s="188" t="s">
        <v>154</v>
      </c>
      <c r="D98" s="458">
        <v>269381166.50255483</v>
      </c>
      <c r="E98" s="458">
        <v>32140879.977219969</v>
      </c>
      <c r="F98" s="463">
        <v>0.13547817045730826</v>
      </c>
      <c r="G98" s="470">
        <v>13.294692245941283</v>
      </c>
      <c r="H98" s="470">
        <v>0.30341281387067021</v>
      </c>
      <c r="I98" s="471">
        <v>3.7025732755924121</v>
      </c>
      <c r="J98" s="471">
        <v>0.21520253398860456</v>
      </c>
      <c r="K98" s="463">
        <v>6.1709106927253461E-2</v>
      </c>
      <c r="L98" s="464">
        <v>997403508.04026937</v>
      </c>
      <c r="M98" s="464">
        <v>170058674.08211255</v>
      </c>
      <c r="N98" s="463">
        <v>0.20554751429162041</v>
      </c>
      <c r="O98" s="458">
        <v>752996775.53511953</v>
      </c>
      <c r="P98" s="458">
        <v>77300426.165265799</v>
      </c>
      <c r="Q98" s="463">
        <v>0.11440113038549822</v>
      </c>
    </row>
    <row r="99" spans="1:17">
      <c r="A99" s="476"/>
      <c r="B99" s="476"/>
      <c r="C99" s="188" t="s">
        <v>155</v>
      </c>
      <c r="D99" s="458">
        <v>620008877.87093699</v>
      </c>
      <c r="E99" s="458">
        <v>104203100.73722434</v>
      </c>
      <c r="F99" s="459">
        <v>0.20202003420022127</v>
      </c>
      <c r="G99" s="468">
        <v>30.59912215862844</v>
      </c>
      <c r="H99" s="468">
        <v>2.3535948851448829</v>
      </c>
      <c r="I99" s="469">
        <v>2.2133441770686231</v>
      </c>
      <c r="J99" s="469">
        <v>9.9371366813715944E-2</v>
      </c>
      <c r="K99" s="459">
        <v>4.7006927587556598E-2</v>
      </c>
      <c r="L99" s="460">
        <v>1372293039.5664895</v>
      </c>
      <c r="M99" s="460">
        <v>281893651.33341861</v>
      </c>
      <c r="N99" s="459">
        <v>0.25852330290666337</v>
      </c>
      <c r="O99" s="458">
        <v>271591521.64898878</v>
      </c>
      <c r="P99" s="458">
        <v>44860783.847232461</v>
      </c>
      <c r="Q99" s="459">
        <v>0.19785929460723062</v>
      </c>
    </row>
    <row r="100" spans="1:17">
      <c r="A100" s="476"/>
      <c r="B100" s="476"/>
      <c r="C100" s="188" t="s">
        <v>156</v>
      </c>
      <c r="D100" s="458">
        <v>1136187854.9006102</v>
      </c>
      <c r="E100" s="458">
        <v>64016289.566627383</v>
      </c>
      <c r="F100" s="463">
        <v>5.9707132362427674E-2</v>
      </c>
      <c r="G100" s="470">
        <v>56.073956693392461</v>
      </c>
      <c r="H100" s="470">
        <v>-2.6381642890059567</v>
      </c>
      <c r="I100" s="471">
        <v>2.5271756958596643</v>
      </c>
      <c r="J100" s="471">
        <v>0.14378735783504659</v>
      </c>
      <c r="K100" s="463">
        <v>6.032896760509425E-2</v>
      </c>
      <c r="L100" s="464">
        <v>2871346332.8357487</v>
      </c>
      <c r="M100" s="464">
        <v>315945127.65713453</v>
      </c>
      <c r="N100" s="463">
        <v>0.12363816962160781</v>
      </c>
      <c r="O100" s="458">
        <v>489097277.36553264</v>
      </c>
      <c r="P100" s="458">
        <v>13607452.522135317</v>
      </c>
      <c r="Q100" s="463">
        <v>2.8617757544269082E-2</v>
      </c>
    </row>
    <row r="101" spans="1:17">
      <c r="A101" s="476"/>
      <c r="B101" s="476" t="s">
        <v>124</v>
      </c>
      <c r="C101" s="188" t="s">
        <v>117</v>
      </c>
      <c r="D101" s="458">
        <v>28350713.373776615</v>
      </c>
      <c r="E101" s="458">
        <v>17557.974279411137</v>
      </c>
      <c r="F101" s="459">
        <v>6.1969710157036442E-4</v>
      </c>
      <c r="G101" s="468">
        <v>8.3548683309370002</v>
      </c>
      <c r="H101" s="468">
        <v>-0.74531312600727873</v>
      </c>
      <c r="I101" s="469">
        <v>3.719480563680658</v>
      </c>
      <c r="J101" s="469">
        <v>0.2071969223811676</v>
      </c>
      <c r="K101" s="459">
        <v>5.8992081375440382E-2</v>
      </c>
      <c r="L101" s="460">
        <v>105449927.36024341</v>
      </c>
      <c r="M101" s="460">
        <v>5935849.1441930532</v>
      </c>
      <c r="N101" s="459">
        <v>5.9648335698854679E-2</v>
      </c>
      <c r="O101" s="458">
        <v>86329796.352702677</v>
      </c>
      <c r="P101" s="458">
        <v>316549.21962688863</v>
      </c>
      <c r="Q101" s="459">
        <v>3.6802379886570038E-3</v>
      </c>
    </row>
    <row r="102" spans="1:17">
      <c r="A102" s="476"/>
      <c r="B102" s="476"/>
      <c r="C102" s="188" t="s">
        <v>118</v>
      </c>
      <c r="D102" s="458">
        <v>56329868.351489559</v>
      </c>
      <c r="E102" s="458">
        <v>4041067.5565433949</v>
      </c>
      <c r="F102" s="463">
        <v>7.7283615135690278E-2</v>
      </c>
      <c r="G102" s="470">
        <v>16.60023954145101</v>
      </c>
      <c r="H102" s="470">
        <v>-0.19413329456804362</v>
      </c>
      <c r="I102" s="471">
        <v>2.6626293833705752</v>
      </c>
      <c r="J102" s="471">
        <v>-3.1950453245439547E-2</v>
      </c>
      <c r="K102" s="463">
        <v>-1.185730436013523E-2</v>
      </c>
      <c r="L102" s="464">
        <v>149985562.63407233</v>
      </c>
      <c r="M102" s="464">
        <v>9089214.3311789632</v>
      </c>
      <c r="N102" s="463">
        <v>6.4509935428839732E-2</v>
      </c>
      <c r="O102" s="458">
        <v>27165984.450366855</v>
      </c>
      <c r="P102" s="458">
        <v>1024412.5656773224</v>
      </c>
      <c r="Q102" s="463">
        <v>3.9187106658926482E-2</v>
      </c>
    </row>
    <row r="103" spans="1:17">
      <c r="A103" s="476"/>
      <c r="B103" s="476"/>
      <c r="C103" s="188" t="s">
        <v>119</v>
      </c>
      <c r="D103" s="458">
        <v>88342626.05619058</v>
      </c>
      <c r="E103" s="458">
        <v>-11045566.476870492</v>
      </c>
      <c r="F103" s="459">
        <v>-0.11113560067204392</v>
      </c>
      <c r="G103" s="468">
        <v>26.034301111850823</v>
      </c>
      <c r="H103" s="468">
        <v>-5.8876847727365487</v>
      </c>
      <c r="I103" s="469">
        <v>2.48772839042676</v>
      </c>
      <c r="J103" s="469">
        <v>0.26160367506845983</v>
      </c>
      <c r="K103" s="459">
        <v>0.11751528261809631</v>
      </c>
      <c r="L103" s="460">
        <v>219772458.92484012</v>
      </c>
      <c r="M103" s="460">
        <v>-1478052.887796402</v>
      </c>
      <c r="N103" s="459">
        <v>-6.6804495758548766E-3</v>
      </c>
      <c r="O103" s="458">
        <v>39234687.685837507</v>
      </c>
      <c r="P103" s="458">
        <v>-1164136.4869084731</v>
      </c>
      <c r="Q103" s="459">
        <v>-2.8816098258964369E-2</v>
      </c>
    </row>
    <row r="104" spans="1:17">
      <c r="A104" s="476"/>
      <c r="B104" s="476"/>
      <c r="C104" s="188" t="s">
        <v>120</v>
      </c>
      <c r="D104" s="458">
        <v>69224378.431598499</v>
      </c>
      <c r="E104" s="458">
        <v>10401542.361234099</v>
      </c>
      <c r="F104" s="463">
        <v>0.17682830438151062</v>
      </c>
      <c r="G104" s="470">
        <v>20.400212137939473</v>
      </c>
      <c r="H104" s="470">
        <v>1.5072058876754255</v>
      </c>
      <c r="I104" s="471">
        <v>2.272847659953523</v>
      </c>
      <c r="J104" s="471">
        <v>9.0153247722109864E-2</v>
      </c>
      <c r="K104" s="463">
        <v>4.1303650761603569E-2</v>
      </c>
      <c r="L104" s="464">
        <v>157336466.52999577</v>
      </c>
      <c r="M104" s="464">
        <v>28944190.927606985</v>
      </c>
      <c r="N104" s="463">
        <v>0.22543560967205467</v>
      </c>
      <c r="O104" s="458">
        <v>33866760.397009201</v>
      </c>
      <c r="P104" s="458">
        <v>5187374.0239354149</v>
      </c>
      <c r="Q104" s="463">
        <v>0.18087465179539838</v>
      </c>
    </row>
    <row r="105" spans="1:17">
      <c r="A105" s="476"/>
      <c r="B105" s="476"/>
      <c r="C105" s="188" t="s">
        <v>154</v>
      </c>
      <c r="D105" s="458">
        <v>42368986.261073381</v>
      </c>
      <c r="E105" s="458">
        <v>3898615.115035668</v>
      </c>
      <c r="F105" s="459">
        <v>0.10134072011512707</v>
      </c>
      <c r="G105" s="468">
        <v>12.486010382157518</v>
      </c>
      <c r="H105" s="468">
        <v>0.12990838050226827</v>
      </c>
      <c r="I105" s="469">
        <v>3.8863662167890949</v>
      </c>
      <c r="J105" s="469">
        <v>0.28809681295197853</v>
      </c>
      <c r="K105" s="459">
        <v>8.0065381609492142E-2</v>
      </c>
      <c r="L105" s="460">
        <v>164661396.84463689</v>
      </c>
      <c r="M105" s="460">
        <v>26234637.39559117</v>
      </c>
      <c r="N105" s="459">
        <v>0.18951998515321761</v>
      </c>
      <c r="O105" s="458">
        <v>116619804.13573343</v>
      </c>
      <c r="P105" s="458">
        <v>8396172.8696584105</v>
      </c>
      <c r="Q105" s="459">
        <v>7.7581696080922108E-2</v>
      </c>
    </row>
    <row r="106" spans="1:17">
      <c r="A106" s="476"/>
      <c r="B106" s="476"/>
      <c r="C106" s="188" t="s">
        <v>155</v>
      </c>
      <c r="D106" s="458">
        <v>104795373.78538179</v>
      </c>
      <c r="E106" s="458">
        <v>14185140.697053835</v>
      </c>
      <c r="F106" s="463">
        <v>0.15655119972184584</v>
      </c>
      <c r="G106" s="470">
        <v>30.882875436850394</v>
      </c>
      <c r="H106" s="470">
        <v>1.7802375084806599</v>
      </c>
      <c r="I106" s="471">
        <v>2.2356790824439363</v>
      </c>
      <c r="J106" s="471">
        <v>6.8821510407564457E-2</v>
      </c>
      <c r="K106" s="463">
        <v>3.1760975569283631E-2</v>
      </c>
      <c r="L106" s="464">
        <v>234288825.1088717</v>
      </c>
      <c r="M106" s="464">
        <v>37949355.437447637</v>
      </c>
      <c r="N106" s="463">
        <v>0.19328439412083692</v>
      </c>
      <c r="O106" s="458">
        <v>46321388.286845386</v>
      </c>
      <c r="P106" s="458">
        <v>6635140.583579734</v>
      </c>
      <c r="Q106" s="463">
        <v>0.16718992012524655</v>
      </c>
    </row>
    <row r="107" spans="1:17">
      <c r="A107" s="476"/>
      <c r="B107" s="476"/>
      <c r="C107" s="188" t="s">
        <v>156</v>
      </c>
      <c r="D107" s="458">
        <v>192075912.45743942</v>
      </c>
      <c r="E107" s="458">
        <v>9910008.7005662918</v>
      </c>
      <c r="F107" s="459">
        <v>5.4401007522201512E-2</v>
      </c>
      <c r="G107" s="468">
        <v>56.604182652096561</v>
      </c>
      <c r="H107" s="468">
        <v>-1.9047534717356314</v>
      </c>
      <c r="I107" s="469">
        <v>2.5229566951039391</v>
      </c>
      <c r="J107" s="469">
        <v>0.13335708848662176</v>
      </c>
      <c r="K107" s="459">
        <v>5.5807294292034189E-2</v>
      </c>
      <c r="L107" s="460">
        <v>484599209.30269486</v>
      </c>
      <c r="M107" s="460">
        <v>49295637.346182704</v>
      </c>
      <c r="N107" s="459">
        <v>0.11324427485081022</v>
      </c>
      <c r="O107" s="458">
        <v>80459284.736895993</v>
      </c>
      <c r="P107" s="458">
        <v>2876335.3274874389</v>
      </c>
      <c r="Q107" s="459">
        <v>3.7074323023076811E-2</v>
      </c>
    </row>
    <row r="108" spans="1:17"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</row>
  </sheetData>
  <mergeCells count="28">
    <mergeCell ref="L1:N1"/>
    <mergeCell ref="O1:Q1"/>
    <mergeCell ref="A3:A23"/>
    <mergeCell ref="B3:B9"/>
    <mergeCell ref="B10:B16"/>
    <mergeCell ref="B17:B23"/>
    <mergeCell ref="A1:A2"/>
    <mergeCell ref="B1:B2"/>
    <mergeCell ref="C1:C2"/>
    <mergeCell ref="D1:F1"/>
    <mergeCell ref="G1:H1"/>
    <mergeCell ref="I1:K1"/>
    <mergeCell ref="A24:A44"/>
    <mergeCell ref="B24:B30"/>
    <mergeCell ref="B31:B37"/>
    <mergeCell ref="B38:B44"/>
    <mergeCell ref="A45:A65"/>
    <mergeCell ref="B45:B51"/>
    <mergeCell ref="B52:B58"/>
    <mergeCell ref="B59:B65"/>
    <mergeCell ref="A87:A107"/>
    <mergeCell ref="B87:B93"/>
    <mergeCell ref="B94:B100"/>
    <mergeCell ref="B101:B107"/>
    <mergeCell ref="A66:A86"/>
    <mergeCell ref="B66:B72"/>
    <mergeCell ref="B73:B79"/>
    <mergeCell ref="B80:B8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960F-CC53-4690-AABA-5610C403190C}">
  <dimension ref="A1"/>
  <sheetViews>
    <sheetView zoomScale="130" zoomScaleNormal="130" workbookViewId="0"/>
  </sheetViews>
  <sheetFormatPr defaultRowHeight="14.4"/>
  <sheetData/>
  <sheetProtection algorithmName="SHA-512" hashValue="zjiA2PAHGpMY71+U2l2CJf3gT+iwJ2+Ht352Yp9o+tC1slmkV6LMYxnCNQLCn/O9vE9VPGc5daqtczufO8NM5g==" saltValue="QFJm5uYGckKEXPMCoPLdXg==" spinCount="100000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B2:M21"/>
  <sheetViews>
    <sheetView showGridLines="0" tabSelected="1" zoomScaleNormal="100" workbookViewId="0">
      <selection activeCell="F7" sqref="F7"/>
    </sheetView>
  </sheetViews>
  <sheetFormatPr defaultRowHeight="14.4"/>
  <cols>
    <col min="2" max="2" width="45" bestFit="1" customWidth="1"/>
    <col min="3" max="6" width="27.33203125" customWidth="1"/>
    <col min="8" max="8" width="34.77734375" customWidth="1"/>
  </cols>
  <sheetData>
    <row r="2" spans="2:13" ht="15" thickBot="1"/>
    <row r="3" spans="2:13" ht="24" thickBot="1">
      <c r="B3" s="208"/>
      <c r="G3" s="481" t="s">
        <v>125</v>
      </c>
      <c r="H3" s="482"/>
      <c r="I3" s="482"/>
      <c r="J3" s="483"/>
      <c r="K3" s="55"/>
      <c r="L3" s="55"/>
      <c r="M3" s="55"/>
    </row>
    <row r="5" spans="2:13">
      <c r="H5" t="s">
        <v>485</v>
      </c>
    </row>
    <row r="6" spans="2:13">
      <c r="H6" s="78" t="s">
        <v>486</v>
      </c>
    </row>
    <row r="7" spans="2:13">
      <c r="H7" t="s">
        <v>487</v>
      </c>
    </row>
    <row r="8" spans="2:13">
      <c r="I8" s="56"/>
      <c r="J8" s="56"/>
      <c r="K8" s="56"/>
    </row>
    <row r="9" spans="2:13" ht="15" thickBot="1">
      <c r="H9" s="57" t="s">
        <v>41</v>
      </c>
      <c r="I9" s="22"/>
      <c r="J9" s="22"/>
      <c r="K9" s="22"/>
    </row>
    <row r="10" spans="2:13">
      <c r="H10" s="173" t="s">
        <v>462</v>
      </c>
      <c r="I10" s="22"/>
      <c r="J10" s="22"/>
      <c r="K10" s="22"/>
    </row>
    <row r="11" spans="2:13">
      <c r="H11" s="173" t="s">
        <v>461</v>
      </c>
      <c r="I11" s="22"/>
      <c r="J11" s="22"/>
      <c r="K11" s="22"/>
    </row>
    <row r="12" spans="2:13">
      <c r="H12" s="173" t="s">
        <v>16</v>
      </c>
      <c r="I12" s="22"/>
      <c r="J12" s="22"/>
      <c r="K12" s="22"/>
    </row>
    <row r="13" spans="2:13">
      <c r="H13" s="173" t="s">
        <v>17</v>
      </c>
      <c r="I13" s="22"/>
      <c r="J13" s="22"/>
      <c r="K13" s="22"/>
    </row>
    <row r="14" spans="2:13">
      <c r="H14" s="173" t="s">
        <v>18</v>
      </c>
      <c r="I14" s="22"/>
      <c r="J14" s="22"/>
      <c r="K14" s="22"/>
    </row>
    <row r="15" spans="2:13">
      <c r="H15" s="173" t="s">
        <v>463</v>
      </c>
      <c r="I15" s="22"/>
      <c r="J15" s="22"/>
      <c r="K15" s="22"/>
    </row>
    <row r="16" spans="2:13" hidden="1">
      <c r="H16" s="173" t="s">
        <v>40</v>
      </c>
      <c r="I16" s="22"/>
      <c r="J16" s="22"/>
      <c r="K16" s="22"/>
    </row>
    <row r="17" spans="9:11" hidden="1">
      <c r="I17" s="22"/>
      <c r="J17" s="22"/>
      <c r="K17" s="22"/>
    </row>
    <row r="18" spans="9:11" hidden="1">
      <c r="I18" s="22"/>
      <c r="J18" s="22"/>
      <c r="K18" s="22"/>
    </row>
    <row r="19" spans="9:11">
      <c r="I19" s="22"/>
      <c r="J19" s="22"/>
      <c r="K19" s="22"/>
    </row>
    <row r="20" spans="9:11" hidden="1">
      <c r="I20" s="22"/>
      <c r="J20" s="22"/>
      <c r="K20" s="22"/>
    </row>
    <row r="21" spans="9:11">
      <c r="I21" s="22"/>
      <c r="J21" s="22"/>
      <c r="K21" s="22"/>
    </row>
  </sheetData>
  <mergeCells count="1">
    <mergeCell ref="G3:J3"/>
  </mergeCells>
  <hyperlinks>
    <hyperlink ref="H10" location="'TOTAL U.S. MULO+ with C'!A1" display="TOTAL U.S. MULO+C" xr:uid="{00000000-0004-0000-0D00-000000000000}"/>
    <hyperlink ref="H11" location="'TOTAL U.S. MULO+'!A1" display="TOTAL U.S. MULO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'TOTAL U.S. ALL OTHER OUTLETS'!A1" xr:uid="{00000000-0004-0000-0D00-000005000000}"/>
    <hyperlink ref="H15" location="'CIRCANA REGIONS &amp; MARKETS'!A1" display="IRI STANDARD REGIONS &amp; MARKETS" xr:uid="{00000000-0004-0000-0D00-00000B000000}"/>
    <hyperlink ref="H16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>
    <tabColor rgb="FFC00000"/>
    <pageSetUpPr fitToPage="1"/>
  </sheetPr>
  <dimension ref="A2:W295"/>
  <sheetViews>
    <sheetView showGridLines="0" zoomScale="80" zoomScaleNormal="80" workbookViewId="0">
      <selection activeCell="A40" sqref="A40"/>
    </sheetView>
  </sheetViews>
  <sheetFormatPr defaultColWidth="9.21875" defaultRowHeight="14.4"/>
  <cols>
    <col min="1" max="1" width="9.21875" style="1"/>
    <col min="2" max="2" width="21.77734375" style="1" customWidth="1"/>
    <col min="3" max="3" width="41.21875" style="139" customWidth="1"/>
    <col min="4" max="4" width="14.6640625" style="345" bestFit="1" customWidth="1"/>
    <col min="5" max="5" width="13" style="345" customWidth="1"/>
    <col min="6" max="6" width="12.6640625" style="400" bestFit="1" customWidth="1"/>
    <col min="7" max="7" width="9.5546875" style="381" bestFit="1" customWidth="1"/>
    <col min="8" max="8" width="10.5546875" style="381" bestFit="1" customWidth="1"/>
    <col min="9" max="9" width="9.5546875" style="421" bestFit="1" customWidth="1"/>
    <col min="10" max="10" width="10.5546875" style="421" bestFit="1" customWidth="1"/>
    <col min="11" max="11" width="12.6640625" style="400" bestFit="1" customWidth="1"/>
    <col min="12" max="12" width="19.5546875" style="447" bestFit="1" customWidth="1"/>
    <col min="13" max="13" width="18.5546875" style="447" bestFit="1" customWidth="1"/>
    <col min="14" max="14" width="12.6640625" style="400" bestFit="1" customWidth="1"/>
    <col min="15" max="15" width="14.6640625" style="345" bestFit="1" customWidth="1"/>
    <col min="16" max="16" width="13" style="345" bestFit="1" customWidth="1"/>
    <col min="17" max="17" width="12.6640625" style="400" bestFit="1" customWidth="1"/>
    <col min="18" max="16384" width="9.21875" style="1"/>
  </cols>
  <sheetData>
    <row r="2" spans="2:23" ht="23.4">
      <c r="B2" s="486" t="s">
        <v>125</v>
      </c>
      <c r="C2" s="486"/>
      <c r="D2" s="487"/>
      <c r="E2" s="487"/>
      <c r="F2" s="486"/>
      <c r="G2" s="487"/>
      <c r="H2" s="487"/>
      <c r="I2" s="486"/>
      <c r="J2" s="486"/>
      <c r="K2" s="486"/>
      <c r="L2" s="486"/>
      <c r="M2" s="486"/>
      <c r="N2" s="486"/>
      <c r="O2" s="487"/>
      <c r="P2" s="487"/>
      <c r="Q2" s="486"/>
    </row>
    <row r="3" spans="2:23">
      <c r="B3" s="488" t="s">
        <v>345</v>
      </c>
      <c r="C3" s="488"/>
      <c r="D3" s="489"/>
      <c r="E3" s="489"/>
      <c r="F3" s="488"/>
      <c r="G3" s="489"/>
      <c r="H3" s="489"/>
      <c r="I3" s="488"/>
      <c r="J3" s="488"/>
      <c r="K3" s="488"/>
      <c r="L3" s="488"/>
      <c r="M3" s="488"/>
      <c r="N3" s="488"/>
      <c r="O3" s="489"/>
      <c r="P3" s="489"/>
      <c r="Q3" s="488"/>
    </row>
    <row r="4" spans="2:23" ht="15" thickBot="1">
      <c r="B4" s="490" t="str">
        <f>'HOME PAGE'!H5</f>
        <v>4 WEEKS  ENDING 2-22-2026</v>
      </c>
      <c r="C4" s="490"/>
      <c r="D4" s="491"/>
      <c r="E4" s="491"/>
      <c r="F4" s="490"/>
      <c r="G4" s="491"/>
      <c r="H4" s="491"/>
      <c r="I4" s="490"/>
      <c r="J4" s="490"/>
      <c r="K4" s="490"/>
      <c r="L4" s="490"/>
      <c r="M4" s="490"/>
      <c r="N4" s="490"/>
      <c r="O4" s="491"/>
      <c r="P4" s="491"/>
      <c r="Q4" s="490"/>
    </row>
    <row r="5" spans="2:23">
      <c r="D5" s="497" t="s">
        <v>55</v>
      </c>
      <c r="E5" s="498"/>
      <c r="F5" s="499"/>
      <c r="G5" s="500" t="s">
        <v>20</v>
      </c>
      <c r="H5" s="501"/>
      <c r="I5" s="502" t="s">
        <v>21</v>
      </c>
      <c r="J5" s="495"/>
      <c r="K5" s="499"/>
      <c r="L5" s="494" t="s">
        <v>22</v>
      </c>
      <c r="M5" s="495"/>
      <c r="N5" s="496"/>
      <c r="O5" s="497" t="s">
        <v>23</v>
      </c>
      <c r="P5" s="498"/>
      <c r="Q5" s="499"/>
    </row>
    <row r="6" spans="2:23" s="14" customFormat="1" ht="23.1" customHeight="1" thickBot="1">
      <c r="C6" s="140"/>
      <c r="D6" s="346" t="s">
        <v>19</v>
      </c>
      <c r="E6" s="365" t="s">
        <v>25</v>
      </c>
      <c r="F6" s="393" t="s">
        <v>26</v>
      </c>
      <c r="G6" s="376" t="s">
        <v>19</v>
      </c>
      <c r="H6" s="382" t="s">
        <v>25</v>
      </c>
      <c r="I6" s="402" t="s">
        <v>19</v>
      </c>
      <c r="J6" s="422" t="s">
        <v>25</v>
      </c>
      <c r="K6" s="393" t="s">
        <v>26</v>
      </c>
      <c r="L6" s="413" t="s">
        <v>19</v>
      </c>
      <c r="M6" s="422" t="s">
        <v>25</v>
      </c>
      <c r="N6" s="395" t="s">
        <v>26</v>
      </c>
      <c r="O6" s="357" t="s">
        <v>19</v>
      </c>
      <c r="P6" s="375" t="s">
        <v>25</v>
      </c>
      <c r="Q6" s="393" t="s">
        <v>26</v>
      </c>
    </row>
    <row r="7" spans="2:23" ht="15" thickBot="1">
      <c r="C7" s="212" t="s">
        <v>11</v>
      </c>
      <c r="D7" s="347">
        <f>'Segment Data'!D3</f>
        <v>362092038.86040336</v>
      </c>
      <c r="E7" s="366">
        <f>'Segment Data'!E3</f>
        <v>13694895.068587661</v>
      </c>
      <c r="F7" s="215">
        <f>'Segment Data'!F3</f>
        <v>3.9308287431802334E-2</v>
      </c>
      <c r="G7" s="216">
        <f>'Segment Data'!G3</f>
        <v>99.97757149407434</v>
      </c>
      <c r="H7" s="383">
        <f>'Segment Data'!H3</f>
        <v>5.0654248313577455E-3</v>
      </c>
      <c r="I7" s="403">
        <f>'Segment Data'!I3</f>
        <v>2.9526190162404462</v>
      </c>
      <c r="J7" s="423">
        <f>'Segment Data'!J3</f>
        <v>0.1378656268997478</v>
      </c>
      <c r="K7" s="215">
        <f>'Segment Data'!K3</f>
        <v>4.8979646821578265E-2</v>
      </c>
      <c r="L7" s="432">
        <f>'Segment Data'!L3</f>
        <v>1069119839.5685016</v>
      </c>
      <c r="M7" s="448">
        <f>'Segment Data'!M3</f>
        <v>88467798.243869662</v>
      </c>
      <c r="N7" s="215">
        <f>'Segment Data'!N3</f>
        <v>9.0213240288951349E-2</v>
      </c>
      <c r="O7" s="347">
        <f>'Segment Data'!O3</f>
        <v>361132136.82570833</v>
      </c>
      <c r="P7" s="366">
        <f>'Segment Data'!P3</f>
        <v>4835452.386937499</v>
      </c>
      <c r="Q7" s="215">
        <f>'Segment Data'!Q3</f>
        <v>1.3571421228783468E-2</v>
      </c>
    </row>
    <row r="8" spans="2:23">
      <c r="B8" s="512" t="s">
        <v>51</v>
      </c>
      <c r="C8" s="145" t="s">
        <v>133</v>
      </c>
      <c r="D8" s="348">
        <f>'Segment Data'!D4</f>
        <v>4474141.9788536169</v>
      </c>
      <c r="E8" s="367">
        <f>'Segment Data'!E4</f>
        <v>17523.162989225239</v>
      </c>
      <c r="F8" s="87">
        <f>'Segment Data'!F4</f>
        <v>3.9319411673368575E-3</v>
      </c>
      <c r="G8" s="102">
        <f>'Segment Data'!G4</f>
        <v>1.2353595261947439</v>
      </c>
      <c r="H8" s="384">
        <f>'Segment Data'!H4</f>
        <v>-4.3466547889080331E-2</v>
      </c>
      <c r="I8" s="404">
        <f>'Segment Data'!I4</f>
        <v>5.520239042525227</v>
      </c>
      <c r="J8" s="424">
        <f>'Segment Data'!J4</f>
        <v>0.32852665849983431</v>
      </c>
      <c r="K8" s="87">
        <f>'Segment Data'!K4</f>
        <v>6.3279055964404418E-2</v>
      </c>
      <c r="L8" s="433">
        <f>'Segment Data'!L4</f>
        <v>24698333.233468816</v>
      </c>
      <c r="M8" s="449">
        <f>'Segment Data'!M4</f>
        <v>1560850.136265073</v>
      </c>
      <c r="N8" s="87">
        <f>'Segment Data'!N4</f>
        <v>6.7459806656918003E-2</v>
      </c>
      <c r="O8" s="348">
        <f>'Segment Data'!O4</f>
        <v>8805820.5211774707</v>
      </c>
      <c r="P8" s="367">
        <f>'Segment Data'!P4</f>
        <v>-227173.27244663611</v>
      </c>
      <c r="Q8" s="87">
        <f>'Segment Data'!Q4</f>
        <v>-2.5149278039688815E-2</v>
      </c>
    </row>
    <row r="9" spans="2:23">
      <c r="B9" s="513"/>
      <c r="C9" s="145" t="s">
        <v>137</v>
      </c>
      <c r="D9" s="348">
        <f>'Segment Data'!D5</f>
        <v>7575387.2118300535</v>
      </c>
      <c r="E9" s="367">
        <f>'Segment Data'!E5</f>
        <v>381419.14861040097</v>
      </c>
      <c r="F9" s="87">
        <f>'Segment Data'!F5</f>
        <v>5.3019299676970937E-2</v>
      </c>
      <c r="G9" s="102">
        <f>'Segment Data'!G5</f>
        <v>2.0916472478921926</v>
      </c>
      <c r="H9" s="384">
        <f>'Segment Data'!H5</f>
        <v>2.7339234242335309E-2</v>
      </c>
      <c r="I9" s="404">
        <f>'Segment Data'!I5</f>
        <v>3.2394341446291093</v>
      </c>
      <c r="J9" s="424">
        <f>'Segment Data'!J5</f>
        <v>-8.2352279880463897E-2</v>
      </c>
      <c r="K9" s="87">
        <f>'Segment Data'!K5</f>
        <v>-2.4791563741977284E-2</v>
      </c>
      <c r="L9" s="433">
        <f>'Segment Data'!L5</f>
        <v>24539967.992788982</v>
      </c>
      <c r="M9" s="449">
        <f>'Segment Data'!M5</f>
        <v>643142.54203051329</v>
      </c>
      <c r="N9" s="87">
        <f>'Segment Data'!N5</f>
        <v>2.6913304587497015E-2</v>
      </c>
      <c r="O9" s="348">
        <f>'Segment Data'!O5</f>
        <v>8695051.2603440061</v>
      </c>
      <c r="P9" s="367">
        <f>'Segment Data'!P5</f>
        <v>389654.1232674215</v>
      </c>
      <c r="Q9" s="87">
        <f>'Segment Data'!Q5</f>
        <v>4.6915772579729495E-2</v>
      </c>
    </row>
    <row r="10" spans="2:23">
      <c r="B10" s="513"/>
      <c r="C10" s="145" t="s">
        <v>134</v>
      </c>
      <c r="D10" s="348">
        <f>'Segment Data'!D6</f>
        <v>200682376.14571083</v>
      </c>
      <c r="E10" s="367">
        <f>'Segment Data'!E6</f>
        <v>17110514.849363029</v>
      </c>
      <c r="F10" s="87">
        <f>'Segment Data'!F6</f>
        <v>9.3208810590751728E-2</v>
      </c>
      <c r="G10" s="102">
        <f>'Segment Data'!G6</f>
        <v>55.410598564536947</v>
      </c>
      <c r="H10" s="384">
        <f>'Segment Data'!H6</f>
        <v>2.7346815984734718</v>
      </c>
      <c r="I10" s="404">
        <f>'Segment Data'!I6</f>
        <v>3.1959480338588371</v>
      </c>
      <c r="J10" s="424">
        <f>'Segment Data'!J6</f>
        <v>0.16971933120623062</v>
      </c>
      <c r="K10" s="87">
        <f>'Segment Data'!K6</f>
        <v>5.608278417869246E-2</v>
      </c>
      <c r="L10" s="433">
        <f>'Segment Data'!L6</f>
        <v>641370445.4730041</v>
      </c>
      <c r="M10" s="449">
        <f>'Segment Data'!M6</f>
        <v>85840009.818633318</v>
      </c>
      <c r="N10" s="87">
        <f>'Segment Data'!N6</f>
        <v>0.15451900437735799</v>
      </c>
      <c r="O10" s="348">
        <f>'Segment Data'!O6</f>
        <v>199371770.65857348</v>
      </c>
      <c r="P10" s="367">
        <f>'Segment Data'!P6</f>
        <v>7710119.1794808507</v>
      </c>
      <c r="Q10" s="87">
        <f>'Segment Data'!Q6</f>
        <v>4.0227761369998984E-2</v>
      </c>
    </row>
    <row r="11" spans="2:23">
      <c r="B11" s="513"/>
      <c r="C11" s="145" t="s">
        <v>136</v>
      </c>
      <c r="D11" s="348">
        <f>'Segment Data'!D7</f>
        <v>6302389.0227560978</v>
      </c>
      <c r="E11" s="367">
        <f>'Segment Data'!E7</f>
        <v>1596654.9050058099</v>
      </c>
      <c r="F11" s="87">
        <f>'Segment Data'!F7</f>
        <v>0.33929985525173206</v>
      </c>
      <c r="G11" s="102">
        <f>'Segment Data'!G7</f>
        <v>1.7401585273433402</v>
      </c>
      <c r="H11" s="384">
        <f>'Segment Data'!H7</f>
        <v>0.38984885623952747</v>
      </c>
      <c r="I11" s="404">
        <f>'Segment Data'!I7</f>
        <v>4.7945993689319621</v>
      </c>
      <c r="J11" s="424">
        <f>'Segment Data'!J7</f>
        <v>1.9090653903965915E-3</v>
      </c>
      <c r="K11" s="87">
        <f>'Segment Data'!K7</f>
        <v>3.9832855233435066E-4</v>
      </c>
      <c r="L11" s="433">
        <f>'Segment Data'!L7</f>
        <v>30217430.431270111</v>
      </c>
      <c r="M11" s="449">
        <f>'Segment Data'!M7</f>
        <v>7664304.1540835835</v>
      </c>
      <c r="N11" s="87">
        <f>'Segment Data'!N7</f>
        <v>0.33983333662421611</v>
      </c>
      <c r="O11" s="348">
        <f>'Segment Data'!O7</f>
        <v>11927906.703493809</v>
      </c>
      <c r="P11" s="367">
        <f>'Segment Data'!P7</f>
        <v>2051240.8918809667</v>
      </c>
      <c r="Q11" s="87">
        <f>'Segment Data'!Q7</f>
        <v>0.20768556221363155</v>
      </c>
    </row>
    <row r="12" spans="2:23" ht="15" thickBot="1">
      <c r="B12" s="514"/>
      <c r="C12" s="145" t="s">
        <v>135</v>
      </c>
      <c r="D12" s="349">
        <f>'Segment Data'!D8</f>
        <v>143057744.50125164</v>
      </c>
      <c r="E12" s="368">
        <f>'Segment Data'!E8</f>
        <v>-5411216.9973818064</v>
      </c>
      <c r="F12" s="134">
        <f>'Segment Data'!F8</f>
        <v>-3.6446789569762113E-2</v>
      </c>
      <c r="G12" s="135">
        <f>'Segment Data'!G8</f>
        <v>39.499807628106801</v>
      </c>
      <c r="H12" s="385">
        <f>'Segment Data'!H8</f>
        <v>-3.103337716235167</v>
      </c>
      <c r="I12" s="405">
        <f>'Segment Data'!I8</f>
        <v>2.4346368919224943</v>
      </c>
      <c r="J12" s="425">
        <f>'Segment Data'!J8</f>
        <v>3.996687297456214E-2</v>
      </c>
      <c r="K12" s="134">
        <f>'Segment Data'!K8</f>
        <v>1.6689929158640853E-2</v>
      </c>
      <c r="L12" s="434">
        <f>'Segment Data'!L8</f>
        <v>348293662.43796957</v>
      </c>
      <c r="M12" s="450">
        <f>'Segment Data'!M8</f>
        <v>-7240508.407142818</v>
      </c>
      <c r="N12" s="134">
        <f>'Segment Data'!N8</f>
        <v>-2.0365154747100603E-2</v>
      </c>
      <c r="O12" s="349">
        <f>'Segment Data'!O8</f>
        <v>132331587.68211958</v>
      </c>
      <c r="P12" s="368">
        <f>'Segment Data'!P8</f>
        <v>-5088388.5352450907</v>
      </c>
      <c r="Q12" s="134">
        <f>'Segment Data'!Q8</f>
        <v>-3.7028012049692902E-2</v>
      </c>
    </row>
    <row r="13" spans="2:23">
      <c r="B13" s="503" t="s">
        <v>52</v>
      </c>
      <c r="C13" s="144" t="s">
        <v>64</v>
      </c>
      <c r="D13" s="350">
        <f>'Type Data'!D3</f>
        <v>292782874.94637722</v>
      </c>
      <c r="E13" s="369">
        <f>'Type Data'!E3</f>
        <v>9862379.2274264097</v>
      </c>
      <c r="F13" s="114">
        <f>'Type Data'!F3</f>
        <v>3.4859189689896333E-2</v>
      </c>
      <c r="G13" s="115">
        <f>'Type Data'!G3</f>
        <v>80.840553424807879</v>
      </c>
      <c r="H13" s="386">
        <f>'Type Data'!H3</f>
        <v>-0.3434386927545745</v>
      </c>
      <c r="I13" s="406">
        <f>'Type Data'!I3</f>
        <v>2.8946172206470644</v>
      </c>
      <c r="J13" s="426">
        <f>'Type Data'!J3</f>
        <v>0.12193997642283572</v>
      </c>
      <c r="K13" s="114">
        <f>'Type Data'!K3</f>
        <v>4.3979145671155635E-2</v>
      </c>
      <c r="L13" s="435">
        <f>'Type Data'!L3</f>
        <v>847494351.73033941</v>
      </c>
      <c r="M13" s="451">
        <f>'Type Data'!M3</f>
        <v>63047131.325766206</v>
      </c>
      <c r="N13" s="114">
        <f>'Type Data'!N3</f>
        <v>8.0371412742402337E-2</v>
      </c>
      <c r="O13" s="350">
        <f>'Type Data'!O3</f>
        <v>286463066.22237742</v>
      </c>
      <c r="P13" s="369">
        <f>'Type Data'!P3</f>
        <v>2627650.5765794516</v>
      </c>
      <c r="Q13" s="114">
        <f>'Type Data'!Q3</f>
        <v>9.2576557812592778E-3</v>
      </c>
    </row>
    <row r="14" spans="2:23">
      <c r="B14" s="504"/>
      <c r="C14" s="145" t="s">
        <v>65</v>
      </c>
      <c r="D14" s="348">
        <f>'Type Data'!D4</f>
        <v>49660779.531431101</v>
      </c>
      <c r="E14" s="367">
        <f>'Type Data'!E4</f>
        <v>4579077.6660176069</v>
      </c>
      <c r="F14" s="87">
        <f>'Type Data'!F4</f>
        <v>0.10157286607519707</v>
      </c>
      <c r="G14" s="102">
        <f>'Type Data'!G4</f>
        <v>13.711884281358776</v>
      </c>
      <c r="H14" s="384">
        <f>'Type Data'!H4</f>
        <v>0.77569696277110189</v>
      </c>
      <c r="I14" s="404">
        <f>'Type Data'!I4</f>
        <v>3.1997536187881774</v>
      </c>
      <c r="J14" s="424">
        <f>'Type Data'!J4</f>
        <v>0.21430596787873402</v>
      </c>
      <c r="K14" s="87">
        <f>'Type Data'!K4</f>
        <v>7.1783528950323736E-2</v>
      </c>
      <c r="L14" s="433">
        <f>'Type Data'!L4</f>
        <v>158902259.01753852</v>
      </c>
      <c r="M14" s="449">
        <f>'Type Data'!M4</f>
        <v>24313198.084439933</v>
      </c>
      <c r="N14" s="87">
        <f>'Type Data'!N4</f>
        <v>0.18064765379799713</v>
      </c>
      <c r="O14" s="348">
        <f>'Type Data'!O4</f>
        <v>41802391.936250336</v>
      </c>
      <c r="P14" s="367">
        <f>'Type Data'!P4</f>
        <v>5353649.7074723616</v>
      </c>
      <c r="Q14" s="87">
        <f>'Type Data'!Q4</f>
        <v>0.14688160359194524</v>
      </c>
    </row>
    <row r="15" spans="2:23">
      <c r="B15" s="504"/>
      <c r="C15" s="145" t="s">
        <v>66</v>
      </c>
      <c r="D15" s="348">
        <f>'Type Data'!D5</f>
        <v>18536466.728366222</v>
      </c>
      <c r="E15" s="367">
        <f>'Type Data'!E5</f>
        <v>-701161.92015271261</v>
      </c>
      <c r="F15" s="87">
        <f>'Type Data'!F5</f>
        <v>-3.6447419428001775E-2</v>
      </c>
      <c r="G15" s="102">
        <f>'Type Data'!G5</f>
        <v>5.1181211644844709</v>
      </c>
      <c r="H15" s="384">
        <f>'Type Data'!H5</f>
        <v>-0.40211337558721194</v>
      </c>
      <c r="I15" s="404">
        <f>'Type Data'!I5</f>
        <v>3.2083067169756538</v>
      </c>
      <c r="J15" s="424">
        <f>'Type Data'!J5</f>
        <v>0.18259759585326263</v>
      </c>
      <c r="K15" s="87">
        <f>'Type Data'!K5</f>
        <v>6.0348694650967566E-2</v>
      </c>
      <c r="L15" s="433">
        <f>'Type Data'!L5</f>
        <v>59470670.713613071</v>
      </c>
      <c r="M15" s="449">
        <f>'Type Data'!M5</f>
        <v>1263202.2430239096</v>
      </c>
      <c r="N15" s="87">
        <f>'Type Data'!N5</f>
        <v>2.1701721037089519E-2</v>
      </c>
      <c r="O15" s="348">
        <f>'Type Data'!O5</f>
        <v>28650364.716309428</v>
      </c>
      <c r="P15" s="367">
        <f>'Type Data'!P5</f>
        <v>-2969899.7721357383</v>
      </c>
      <c r="Q15" s="87">
        <f>'Type Data'!Q5</f>
        <v>-9.3923938340902041E-2</v>
      </c>
    </row>
    <row r="16" spans="2:23" ht="15" thickBot="1">
      <c r="B16" s="505"/>
      <c r="C16" s="146" t="s">
        <v>67</v>
      </c>
      <c r="D16" s="349">
        <f>'Type Data'!D6</f>
        <v>1048569.9956418071</v>
      </c>
      <c r="E16" s="368">
        <f>'Type Data'!E6</f>
        <v>-43852.471867608372</v>
      </c>
      <c r="F16" s="134">
        <f>'Type Data'!F6</f>
        <v>-4.0142411175034177E-2</v>
      </c>
      <c r="G16" s="135">
        <f>'Type Data'!G6</f>
        <v>0.28952164216522919</v>
      </c>
      <c r="H16" s="385">
        <f>'Type Data'!H6</f>
        <v>-2.3948814494203274E-2</v>
      </c>
      <c r="I16" s="405">
        <f>'Type Data'!I6</f>
        <v>3.0293757504384362</v>
      </c>
      <c r="J16" s="425">
        <f>'Type Data'!J6</f>
        <v>-1.6814540201262496E-2</v>
      </c>
      <c r="K16" s="134">
        <f>'Type Data'!K6</f>
        <v>-5.5198587734095394E-3</v>
      </c>
      <c r="L16" s="434">
        <f>'Type Data'!L6</f>
        <v>3176512.5174346273</v>
      </c>
      <c r="M16" s="450">
        <f>'Type Data'!M6</f>
        <v>-151214.19636921585</v>
      </c>
      <c r="N16" s="134">
        <f>'Type Data'!N6</f>
        <v>-4.5440689507933354E-2</v>
      </c>
      <c r="O16" s="349">
        <f>'Type Data'!O6</f>
        <v>4194279.9825672284</v>
      </c>
      <c r="P16" s="368">
        <f>'Type Data'!P6</f>
        <v>-175409.88747043349</v>
      </c>
      <c r="Q16" s="134">
        <f>'Type Data'!Q6</f>
        <v>-4.0142411175034177E-2</v>
      </c>
      <c r="W16" s="345"/>
    </row>
    <row r="17" spans="2:17" ht="15" customHeight="1" thickBot="1">
      <c r="B17" s="101" t="s">
        <v>68</v>
      </c>
      <c r="C17" s="147" t="s">
        <v>69</v>
      </c>
      <c r="D17" s="351">
        <f>Granola!D3</f>
        <v>26987.152066211987</v>
      </c>
      <c r="E17" s="370">
        <f>Granola!E3</f>
        <v>8223.5928584460198</v>
      </c>
      <c r="F17" s="129">
        <f>Granola!F3</f>
        <v>0.43827467738862641</v>
      </c>
      <c r="G17" s="130">
        <f>Granola!G3</f>
        <v>7.4514477965679955E-3</v>
      </c>
      <c r="H17" s="387">
        <f>Granola!H3</f>
        <v>2.067247408576613E-3</v>
      </c>
      <c r="I17" s="407">
        <f>Granola!I3</f>
        <v>8.5778126913710206</v>
      </c>
      <c r="J17" s="427">
        <f>Granola!J3</f>
        <v>2.405279253588688E-2</v>
      </c>
      <c r="K17" s="129">
        <f>Granola!K3</f>
        <v>2.8119555400616786E-3</v>
      </c>
      <c r="L17" s="436">
        <f>Granola!L3</f>
        <v>231490.73549751283</v>
      </c>
      <c r="M17" s="452">
        <f>Granola!M3</f>
        <v>70991.755186705559</v>
      </c>
      <c r="N17" s="129">
        <f>Granola!N3</f>
        <v>0.44231904183583964</v>
      </c>
      <c r="O17" s="351">
        <f>Granola!O3</f>
        <v>66421.73643887043</v>
      </c>
      <c r="P17" s="370">
        <f>Granola!P3</f>
        <v>20240.198598360184</v>
      </c>
      <c r="Q17" s="129">
        <f>Granola!Q3</f>
        <v>0.43827467738862452</v>
      </c>
    </row>
    <row r="18" spans="2:17">
      <c r="B18" s="506" t="s">
        <v>70</v>
      </c>
      <c r="C18" s="148" t="s">
        <v>14</v>
      </c>
      <c r="D18" s="352">
        <f>'NB vs PL'!D3</f>
        <v>292485305.34653413</v>
      </c>
      <c r="E18" s="371">
        <f>'NB vs PL'!E3</f>
        <v>10479036.773177803</v>
      </c>
      <c r="F18" s="120">
        <f>'NB vs PL'!F3</f>
        <v>3.7158878865318427E-2</v>
      </c>
      <c r="G18" s="121">
        <f>'NB vs PL'!G3</f>
        <v>80.758391204295094</v>
      </c>
      <c r="H18" s="388">
        <f>'NB vs PL'!H3</f>
        <v>-0.1632635764371031</v>
      </c>
      <c r="I18" s="408">
        <f>'NB vs PL'!I3</f>
        <v>3.2110461538859689</v>
      </c>
      <c r="J18" s="428">
        <f>'NB vs PL'!J3</f>
        <v>0.1724584451559692</v>
      </c>
      <c r="K18" s="120">
        <f>'NB vs PL'!K3</f>
        <v>5.6756118857615431E-2</v>
      </c>
      <c r="L18" s="437">
        <f>'NB vs PL'!L3</f>
        <v>939183814.80115163</v>
      </c>
      <c r="M18" s="453">
        <f>'NB vs PL'!M3</f>
        <v>82283033.329339862</v>
      </c>
      <c r="N18" s="120">
        <f>'NB vs PL'!N3</f>
        <v>9.6023991468429548E-2</v>
      </c>
      <c r="O18" s="352">
        <f>'NB vs PL'!O3</f>
        <v>311612080.40522826</v>
      </c>
      <c r="P18" s="371">
        <f>'NB vs PL'!P3</f>
        <v>5178322.0646055341</v>
      </c>
      <c r="Q18" s="120">
        <f>'NB vs PL'!Q3</f>
        <v>1.6898667081090536E-2</v>
      </c>
    </row>
    <row r="19" spans="2:17" ht="15" thickBot="1">
      <c r="B19" s="507"/>
      <c r="C19" s="149" t="s">
        <v>13</v>
      </c>
      <c r="D19" s="353">
        <f>'NB vs PL'!D4</f>
        <v>69687963.566948459</v>
      </c>
      <c r="E19" s="372">
        <f>'NB vs PL'!E4</f>
        <v>3201273.9358683899</v>
      </c>
      <c r="F19" s="124">
        <f>'NB vs PL'!F4</f>
        <v>4.8149095008813807E-2</v>
      </c>
      <c r="G19" s="125">
        <f>'NB vs PL'!G4</f>
        <v>19.241608795704845</v>
      </c>
      <c r="H19" s="389">
        <f>'NB vs PL'!H4</f>
        <v>0.16326357643738376</v>
      </c>
      <c r="I19" s="409">
        <f>'NB vs PL'!I4</f>
        <v>1.8646171579436799</v>
      </c>
      <c r="J19" s="429">
        <f>'NB vs PL'!J4</f>
        <v>-4.6460032821751263E-3</v>
      </c>
      <c r="K19" s="124">
        <f>'NB vs PL'!K4</f>
        <v>-2.4854730882987587E-3</v>
      </c>
      <c r="L19" s="438">
        <f>'NB vs PL'!L4</f>
        <v>129941372.56908615</v>
      </c>
      <c r="M19" s="454">
        <f>'NB vs PL'!M4</f>
        <v>5660252.9298511446</v>
      </c>
      <c r="N19" s="124">
        <f>'NB vs PL'!N4</f>
        <v>4.5543948640644746E-2</v>
      </c>
      <c r="O19" s="353">
        <f>'NB vs PL'!O4</f>
        <v>49399471.595953785</v>
      </c>
      <c r="P19" s="372">
        <f>'NB vs PL'!P4</f>
        <v>-565303.30810918659</v>
      </c>
      <c r="Q19" s="124">
        <f>'NB vs PL'!Q4</f>
        <v>-1.131403692290462E-2</v>
      </c>
    </row>
    <row r="20" spans="2:17">
      <c r="B20" s="503" t="s">
        <v>53</v>
      </c>
      <c r="C20" s="144" t="s">
        <v>60</v>
      </c>
      <c r="D20" s="350">
        <f>Package!D3</f>
        <v>172853027.17737347</v>
      </c>
      <c r="E20" s="369">
        <f>Package!E3</f>
        <v>-2778126.2760338783</v>
      </c>
      <c r="F20" s="114">
        <f>Package!F3</f>
        <v>-1.5817958382713E-2</v>
      </c>
      <c r="G20" s="115">
        <f>Package!G3</f>
        <v>47.726610993663691</v>
      </c>
      <c r="H20" s="386">
        <f>Package!H3</f>
        <v>-2.6707210954330094</v>
      </c>
      <c r="I20" s="406">
        <f>Package!I3</f>
        <v>3.0739183996750623</v>
      </c>
      <c r="J20" s="426">
        <f>Package!J3</f>
        <v>0.14224676717173956</v>
      </c>
      <c r="K20" s="114">
        <f>Package!K3</f>
        <v>4.8520702521611052E-2</v>
      </c>
      <c r="L20" s="435">
        <f>Package!L3</f>
        <v>531336100.68006194</v>
      </c>
      <c r="M20" s="451">
        <f>Package!M3</f>
        <v>16443230.316869617</v>
      </c>
      <c r="N20" s="114">
        <f>Package!N3</f>
        <v>3.1935245685711246E-2</v>
      </c>
      <c r="O20" s="350">
        <f>Package!O3</f>
        <v>241596992.31766313</v>
      </c>
      <c r="P20" s="369">
        <f>Package!P3</f>
        <v>-7303611.1100749671</v>
      </c>
      <c r="Q20" s="114">
        <f>Package!Q3</f>
        <v>-2.9343484947377329E-2</v>
      </c>
    </row>
    <row r="21" spans="2:17">
      <c r="B21" s="504"/>
      <c r="C21" s="145" t="s">
        <v>61</v>
      </c>
      <c r="D21" s="348">
        <f>Package!D4</f>
        <v>121950548.40299597</v>
      </c>
      <c r="E21" s="367">
        <f>Package!E4</f>
        <v>11944834.493137941</v>
      </c>
      <c r="F21" s="87">
        <f>Package!F4</f>
        <v>0.10858376413906913</v>
      </c>
      <c r="G21" s="102">
        <f>Package!G4</f>
        <v>33.671879973043488</v>
      </c>
      <c r="H21" s="384">
        <f>Package!H4</f>
        <v>2.1057575249322049</v>
      </c>
      <c r="I21" s="404">
        <f>Package!I4</f>
        <v>2.5466383554480942</v>
      </c>
      <c r="J21" s="424">
        <f>Package!J4</f>
        <v>0.10391497323509347</v>
      </c>
      <c r="K21" s="87">
        <f>Package!K4</f>
        <v>4.254062248380782E-2</v>
      </c>
      <c r="L21" s="433">
        <f>Package!L4</f>
        <v>310563944.03099889</v>
      </c>
      <c r="M21" s="449">
        <f>Package!M4</f>
        <v>41850414.486354709</v>
      </c>
      <c r="N21" s="87">
        <f>Package!N4</f>
        <v>0.15574360754098787</v>
      </c>
      <c r="O21" s="348">
        <f>Package!O4</f>
        <v>59727350.430759005</v>
      </c>
      <c r="P21" s="367">
        <f>Package!P4</f>
        <v>5678616.5314074159</v>
      </c>
      <c r="Q21" s="87">
        <f>Package!Q4</f>
        <v>0.1050647466040928</v>
      </c>
    </row>
    <row r="22" spans="2:17">
      <c r="B22" s="504"/>
      <c r="C22" s="145" t="s">
        <v>62</v>
      </c>
      <c r="D22" s="348">
        <f>Package!D5</f>
        <v>10164077.840489883</v>
      </c>
      <c r="E22" s="367">
        <f>Package!E5</f>
        <v>-1477669.2440730911</v>
      </c>
      <c r="F22" s="87">
        <f>Package!F5</f>
        <v>-0.1269284784611486</v>
      </c>
      <c r="G22" s="102">
        <f>Package!G5</f>
        <v>2.8064130384282757</v>
      </c>
      <c r="H22" s="384">
        <f>Package!H5</f>
        <v>-0.5341844716463866</v>
      </c>
      <c r="I22" s="404">
        <f>Package!I5</f>
        <v>2.5063825155592037</v>
      </c>
      <c r="J22" s="424">
        <f>Package!J5</f>
        <v>5.6673720709139896E-2</v>
      </c>
      <c r="K22" s="87">
        <f>Package!K5</f>
        <v>2.31348806961395E-2</v>
      </c>
      <c r="L22" s="433">
        <f>Package!L5</f>
        <v>25475066.98618659</v>
      </c>
      <c r="M22" s="449">
        <f>Package!M5</f>
        <v>-3043823.2342874147</v>
      </c>
      <c r="N22" s="87">
        <f>Package!N5</f>
        <v>-0.10673007297115028</v>
      </c>
      <c r="O22" s="348">
        <f>Package!O5</f>
        <v>6374801.8284071675</v>
      </c>
      <c r="P22" s="367">
        <f>Package!P5</f>
        <v>-612926.65514471661</v>
      </c>
      <c r="Q22" s="87">
        <f>Package!Q5</f>
        <v>-8.7714721112512953E-2</v>
      </c>
    </row>
    <row r="23" spans="2:17" ht="15" thickBot="1">
      <c r="B23" s="505"/>
      <c r="C23" s="146" t="s">
        <v>63</v>
      </c>
      <c r="D23" s="349">
        <f>Package!D6</f>
        <v>49676664.187178016</v>
      </c>
      <c r="E23" s="368">
        <f>Package!E6</f>
        <v>4596833.6774665192</v>
      </c>
      <c r="F23" s="134">
        <f>Package!F6</f>
        <v>0.10197096185790291</v>
      </c>
      <c r="G23" s="135">
        <f>Package!G6</f>
        <v>13.716270208513082</v>
      </c>
      <c r="H23" s="385">
        <f>Package!H6</f>
        <v>0.78061987515220821</v>
      </c>
      <c r="I23" s="405">
        <f>Package!I6</f>
        <v>3.1991547056928424</v>
      </c>
      <c r="J23" s="425">
        <f>Package!J6</f>
        <v>0.21396941199114927</v>
      </c>
      <c r="K23" s="134">
        <f>Package!K6</f>
        <v>7.1677095704107088E-2</v>
      </c>
      <c r="L23" s="434">
        <f>Package!L6</f>
        <v>158923333.99753365</v>
      </c>
      <c r="M23" s="450">
        <f>Package!M6</f>
        <v>24351686.917377979</v>
      </c>
      <c r="N23" s="134">
        <f>Package!N6</f>
        <v>0.18095703995413867</v>
      </c>
      <c r="O23" s="349">
        <f>Package!O6</f>
        <v>41806363.100187078</v>
      </c>
      <c r="P23" s="368">
        <f>Package!P6</f>
        <v>5362115.571376361</v>
      </c>
      <c r="Q23" s="134">
        <f>Package!Q6</f>
        <v>0.14713201492601494</v>
      </c>
    </row>
    <row r="24" spans="2:17">
      <c r="B24" s="506" t="s">
        <v>71</v>
      </c>
      <c r="C24" s="150" t="s">
        <v>72</v>
      </c>
      <c r="D24" s="350">
        <f>Flavor!D3</f>
        <v>28508736.672652323</v>
      </c>
      <c r="E24" s="369">
        <f>Flavor!E3</f>
        <v>-1398783.4709779248</v>
      </c>
      <c r="F24" s="114">
        <f>Flavor!F3</f>
        <v>-4.6770292697632436E-2</v>
      </c>
      <c r="G24" s="115">
        <f>Flavor!G3</f>
        <v>7.8715739453047799</v>
      </c>
      <c r="H24" s="386">
        <f>Flavor!H3</f>
        <v>-0.71038429503518863</v>
      </c>
      <c r="I24" s="406">
        <f>Flavor!I3</f>
        <v>3.0272822402014232</v>
      </c>
      <c r="J24" s="426">
        <f>Flavor!J3</f>
        <v>0.1139607970788008</v>
      </c>
      <c r="K24" s="114">
        <f>Flavor!K3</f>
        <v>3.9117138051423792E-2</v>
      </c>
      <c r="L24" s="435">
        <f>Flavor!L3</f>
        <v>86303992.219699398</v>
      </c>
      <c r="M24" s="451">
        <f>Flavor!M3</f>
        <v>-826227.52536037564</v>
      </c>
      <c r="N24" s="114">
        <f>Flavor!N3</f>
        <v>-9.4826746423673763E-3</v>
      </c>
      <c r="O24" s="350">
        <f>Flavor!O3</f>
        <v>33669055.183029272</v>
      </c>
      <c r="P24" s="369">
        <f>Flavor!P3</f>
        <v>-2025231.754178308</v>
      </c>
      <c r="Q24" s="114">
        <f>Flavor!Q3</f>
        <v>-5.6738260600107816E-2</v>
      </c>
    </row>
    <row r="25" spans="2:17">
      <c r="B25" s="504"/>
      <c r="C25" s="145" t="s">
        <v>73</v>
      </c>
      <c r="D25" s="348">
        <f>Flavor!D4</f>
        <v>51921981.616151467</v>
      </c>
      <c r="E25" s="367">
        <f>Flavor!E4</f>
        <v>-1720873.5247520804</v>
      </c>
      <c r="F25" s="87">
        <f>Flavor!F4</f>
        <v>-3.2080200060788461E-2</v>
      </c>
      <c r="G25" s="102">
        <f>Flavor!G4</f>
        <v>14.336226903746113</v>
      </c>
      <c r="H25" s="384">
        <f>Flavor!H4</f>
        <v>-1.0565820119034477</v>
      </c>
      <c r="I25" s="404">
        <f>Flavor!I4</f>
        <v>2.7357327853775777</v>
      </c>
      <c r="J25" s="424">
        <f>Flavor!J4</f>
        <v>0.13418499810223405</v>
      </c>
      <c r="K25" s="87">
        <f>Flavor!K4</f>
        <v>5.1578909585500585E-2</v>
      </c>
      <c r="L25" s="433">
        <f>Flavor!L4</f>
        <v>142044667.38907743</v>
      </c>
      <c r="M25" s="449">
        <f>Flavor!M4</f>
        <v>2490216.2941280007</v>
      </c>
      <c r="N25" s="87">
        <f>Flavor!N4</f>
        <v>1.7844047786291808E-2</v>
      </c>
      <c r="O25" s="348">
        <f>Flavor!O4</f>
        <v>43275165.852291591</v>
      </c>
      <c r="P25" s="367">
        <f>Flavor!P4</f>
        <v>246265.83692464978</v>
      </c>
      <c r="Q25" s="87">
        <f>Flavor!Q4</f>
        <v>5.7232659174810572E-3</v>
      </c>
    </row>
    <row r="26" spans="2:17">
      <c r="B26" s="504"/>
      <c r="C26" s="145" t="s">
        <v>74</v>
      </c>
      <c r="D26" s="348">
        <f>Flavor!D5</f>
        <v>58411385.368924841</v>
      </c>
      <c r="E26" s="367">
        <f>Flavor!E5</f>
        <v>2898989.7687253132</v>
      </c>
      <c r="F26" s="87">
        <f>Flavor!F5</f>
        <v>5.2222386322576454E-2</v>
      </c>
      <c r="G26" s="102">
        <f>Flavor!G5</f>
        <v>16.128022243098886</v>
      </c>
      <c r="H26" s="384">
        <f>Flavor!H5</f>
        <v>0.19874898425899801</v>
      </c>
      <c r="I26" s="404">
        <f>Flavor!I5</f>
        <v>3.0269443280928674</v>
      </c>
      <c r="J26" s="424">
        <f>Flavor!J5</f>
        <v>0.1437086740460698</v>
      </c>
      <c r="K26" s="87">
        <f>Flavor!K5</f>
        <v>4.9842847165255423E-2</v>
      </c>
      <c r="L26" s="433">
        <f>Flavor!L5</f>
        <v>176808011.63851374</v>
      </c>
      <c r="M26" s="449">
        <f>Flavor!M5</f>
        <v>16752693.402467877</v>
      </c>
      <c r="N26" s="87">
        <f>Flavor!N5</f>
        <v>0.10466814590791287</v>
      </c>
      <c r="O26" s="348">
        <f>Flavor!O5</f>
        <v>49700831.791348338</v>
      </c>
      <c r="P26" s="367">
        <f>Flavor!P5</f>
        <v>1005989.9169754311</v>
      </c>
      <c r="Q26" s="87">
        <f>Flavor!Q5</f>
        <v>2.0659065277812576E-2</v>
      </c>
    </row>
    <row r="27" spans="2:17">
      <c r="B27" s="504"/>
      <c r="C27" s="145" t="s">
        <v>75</v>
      </c>
      <c r="D27" s="348">
        <f>Flavor!D6</f>
        <v>7764632.1502249064</v>
      </c>
      <c r="E27" s="367">
        <f>Flavor!E6</f>
        <v>-80718.587461016141</v>
      </c>
      <c r="F27" s="87">
        <f>Flavor!F6</f>
        <v>-1.0288716229508565E-2</v>
      </c>
      <c r="G27" s="102">
        <f>Flavor!G6</f>
        <v>2.1438998448225481</v>
      </c>
      <c r="H27" s="384">
        <f>Flavor!H6</f>
        <v>-0.10732232566491984</v>
      </c>
      <c r="I27" s="404">
        <f>Flavor!I6</f>
        <v>3.4399938344006298</v>
      </c>
      <c r="J27" s="424">
        <f>Flavor!J6</f>
        <v>0.40024096034495571</v>
      </c>
      <c r="K27" s="87">
        <f>Flavor!K6</f>
        <v>0.13166891419398496</v>
      </c>
      <c r="L27" s="433">
        <f>Flavor!L6</f>
        <v>26710286.723162584</v>
      </c>
      <c r="M27" s="449">
        <f>Flavor!M6</f>
        <v>2862359.270306997</v>
      </c>
      <c r="N27" s="87">
        <f>Flavor!N6</f>
        <v>0.12002549387008697</v>
      </c>
      <c r="O27" s="348">
        <f>Flavor!O6</f>
        <v>9598240.0199378859</v>
      </c>
      <c r="P27" s="367">
        <f>Flavor!P6</f>
        <v>1284247.6620003767</v>
      </c>
      <c r="Q27" s="87">
        <f>Flavor!Q6</f>
        <v>0.15446822738227367</v>
      </c>
    </row>
    <row r="28" spans="2:17">
      <c r="B28" s="504"/>
      <c r="C28" s="145" t="s">
        <v>76</v>
      </c>
      <c r="D28" s="348">
        <f>Flavor!D7</f>
        <v>72975093.632205367</v>
      </c>
      <c r="E28" s="367">
        <f>Flavor!E7</f>
        <v>8955138.3929258361</v>
      </c>
      <c r="F28" s="87">
        <f>Flavor!F7</f>
        <v>0.13988042258785272</v>
      </c>
      <c r="G28" s="102">
        <f>Flavor!G7</f>
        <v>20.149221352290891</v>
      </c>
      <c r="H28" s="384">
        <f>Flavor!H7</f>
        <v>1.7787051819976298</v>
      </c>
      <c r="I28" s="404">
        <f>Flavor!I7</f>
        <v>2.723829358407309</v>
      </c>
      <c r="J28" s="424">
        <f>Flavor!J7</f>
        <v>9.7790747500102526E-2</v>
      </c>
      <c r="K28" s="87">
        <f>Flavor!K7</f>
        <v>3.7238884110054715E-2</v>
      </c>
      <c r="L28" s="433">
        <f>Flavor!L7</f>
        <v>198771702.46792325</v>
      </c>
      <c r="M28" s="449">
        <f>Flavor!M7</f>
        <v>30652828.141024113</v>
      </c>
      <c r="N28" s="87">
        <f>Flavor!N7</f>
        <v>0.1823282975439221</v>
      </c>
      <c r="O28" s="348">
        <f>Flavor!O7</f>
        <v>44518497.731386304</v>
      </c>
      <c r="P28" s="367">
        <f>Flavor!P7</f>
        <v>5026526.6506917551</v>
      </c>
      <c r="Q28" s="87">
        <f>Flavor!Q7</f>
        <v>0.12727971061310098</v>
      </c>
    </row>
    <row r="29" spans="2:17">
      <c r="B29" s="504"/>
      <c r="C29" s="145" t="s">
        <v>77</v>
      </c>
      <c r="D29" s="348">
        <f>Flavor!D8</f>
        <v>11464768.154296577</v>
      </c>
      <c r="E29" s="367">
        <f>Flavor!E8</f>
        <v>-830048.58494555391</v>
      </c>
      <c r="F29" s="87">
        <f>Flavor!F8</f>
        <v>-6.7512074604270944E-2</v>
      </c>
      <c r="G29" s="102">
        <f>Flavor!G8</f>
        <v>3.165547857435973</v>
      </c>
      <c r="H29" s="384">
        <f>Flavor!H8</f>
        <v>-0.36244788818525864</v>
      </c>
      <c r="I29" s="404">
        <f>Flavor!I8</f>
        <v>3.0420847361408789</v>
      </c>
      <c r="J29" s="424">
        <f>Flavor!J8</f>
        <v>8.5253175208165111E-2</v>
      </c>
      <c r="K29" s="87">
        <f>Flavor!K8</f>
        <v>2.8832611344716753E-2</v>
      </c>
      <c r="L29" s="433">
        <f>Flavor!L8</f>
        <v>34876796.205579653</v>
      </c>
      <c r="M29" s="449">
        <f>Flavor!M8</f>
        <v>-1476905.9648953155</v>
      </c>
      <c r="N29" s="87">
        <f>Flavor!N8</f>
        <v>-4.0626012667694673E-2</v>
      </c>
      <c r="O29" s="348">
        <f>Flavor!O8</f>
        <v>20774687.098029122</v>
      </c>
      <c r="P29" s="367">
        <f>Flavor!P8</f>
        <v>-1488405.8883884028</v>
      </c>
      <c r="Q29" s="87">
        <f>Flavor!Q8</f>
        <v>-6.6855305742848189E-2</v>
      </c>
    </row>
    <row r="30" spans="2:17">
      <c r="B30" s="504"/>
      <c r="C30" s="145" t="s">
        <v>78</v>
      </c>
      <c r="D30" s="348">
        <f>Flavor!D9</f>
        <v>1501757.8614583379</v>
      </c>
      <c r="E30" s="367">
        <f>Flavor!E9</f>
        <v>308570.28987995721</v>
      </c>
      <c r="F30" s="87">
        <f>Flavor!F9</f>
        <v>0.25861004357577422</v>
      </c>
      <c r="G30" s="102">
        <f>Flavor!G9</f>
        <v>0.41465176763696587</v>
      </c>
      <c r="H30" s="384">
        <f>Flavor!H9</f>
        <v>7.2266780081946924E-2</v>
      </c>
      <c r="I30" s="404">
        <f>Flavor!I9</f>
        <v>3.9214386283546001</v>
      </c>
      <c r="J30" s="424">
        <f>Flavor!J9</f>
        <v>0.14574258466317547</v>
      </c>
      <c r="K30" s="87">
        <f>Flavor!K9</f>
        <v>3.8600189998526942E-2</v>
      </c>
      <c r="L30" s="433">
        <f>Flavor!L9</f>
        <v>5889051.2883579219</v>
      </c>
      <c r="M30" s="449">
        <f>Flavor!M9</f>
        <v>1383937.6949676517</v>
      </c>
      <c r="N30" s="87">
        <f>Flavor!N9</f>
        <v>0.30719263039185341</v>
      </c>
      <c r="O30" s="348">
        <f>Flavor!O9</f>
        <v>2603929.7764497632</v>
      </c>
      <c r="P30" s="367">
        <f>Flavor!P9</f>
        <v>354934.47233126778</v>
      </c>
      <c r="Q30" s="87">
        <f>Flavor!Q9</f>
        <v>0.15781912558078287</v>
      </c>
    </row>
    <row r="31" spans="2:17">
      <c r="B31" s="504"/>
      <c r="C31" s="145" t="s">
        <v>79</v>
      </c>
      <c r="D31" s="348">
        <f>Flavor!D10</f>
        <v>7495684.4808330964</v>
      </c>
      <c r="E31" s="367">
        <f>Flavor!E10</f>
        <v>-229358.85225159116</v>
      </c>
      <c r="F31" s="87">
        <f>Flavor!F10</f>
        <v>-2.9690299764312891E-2</v>
      </c>
      <c r="G31" s="102">
        <f>Flavor!G10</f>
        <v>2.0696404522951397</v>
      </c>
      <c r="H31" s="384">
        <f>Flavor!H10</f>
        <v>-0.14705952720714999</v>
      </c>
      <c r="I31" s="404">
        <f>Flavor!I10</f>
        <v>3.2924308197760199</v>
      </c>
      <c r="J31" s="424">
        <f>Flavor!J10</f>
        <v>0.14564948714467629</v>
      </c>
      <c r="K31" s="87">
        <f>Flavor!K10</f>
        <v>4.6285226632790513E-2</v>
      </c>
      <c r="L31" s="433">
        <f>Flavor!L10</f>
        <v>24679022.600011703</v>
      </c>
      <c r="M31" s="449">
        <f>Flavor!M10</f>
        <v>370000.44569259137</v>
      </c>
      <c r="N31" s="87">
        <f>Flavor!N10</f>
        <v>1.5220704615090881E-2</v>
      </c>
      <c r="O31" s="348">
        <f>Flavor!O10</f>
        <v>13882483.357447101</v>
      </c>
      <c r="P31" s="367">
        <f>Flavor!P10</f>
        <v>-449909.89831446297</v>
      </c>
      <c r="Q31" s="87">
        <f>Flavor!Q10</f>
        <v>-3.1391121516540936E-2</v>
      </c>
    </row>
    <row r="32" spans="2:17">
      <c r="B32" s="504"/>
      <c r="C32" s="145" t="s">
        <v>80</v>
      </c>
      <c r="D32" s="348">
        <f>Flavor!D11</f>
        <v>2363528.5919482666</v>
      </c>
      <c r="E32" s="367">
        <f>Flavor!E11</f>
        <v>-794458.37145701051</v>
      </c>
      <c r="F32" s="87">
        <f>Flavor!F11</f>
        <v>-0.25157113713995233</v>
      </c>
      <c r="G32" s="102">
        <f>Flavor!G11</f>
        <v>0.65259608999825858</v>
      </c>
      <c r="H32" s="384">
        <f>Flavor!H11</f>
        <v>-0.25358777657866594</v>
      </c>
      <c r="I32" s="404">
        <f>Flavor!I11</f>
        <v>2.7257746166134762</v>
      </c>
      <c r="J32" s="424">
        <f>Flavor!J11</f>
        <v>6.0250975765930193E-2</v>
      </c>
      <c r="K32" s="87">
        <f>Flavor!K11</f>
        <v>2.2603804686861614E-2</v>
      </c>
      <c r="L32" s="433">
        <f>Flavor!L11</f>
        <v>6442446.2415727759</v>
      </c>
      <c r="M32" s="449">
        <f>Flavor!M11</f>
        <v>-1975242.666872344</v>
      </c>
      <c r="N32" s="87">
        <f>Flavor!N11</f>
        <v>-0.23465379730185379</v>
      </c>
      <c r="O32" s="348">
        <f>Flavor!O11</f>
        <v>2144133.6112637212</v>
      </c>
      <c r="P32" s="367">
        <f>Flavor!P11</f>
        <v>-686698.00537900068</v>
      </c>
      <c r="Q32" s="87">
        <f>Flavor!Q11</f>
        <v>-0.24257818845241072</v>
      </c>
    </row>
    <row r="33" spans="2:17">
      <c r="B33" s="504"/>
      <c r="C33" s="145" t="s">
        <v>81</v>
      </c>
      <c r="D33" s="348">
        <f>Flavor!D12</f>
        <v>2921745.1842494146</v>
      </c>
      <c r="E33" s="367">
        <f>Flavor!E12</f>
        <v>-623782.82812211849</v>
      </c>
      <c r="F33" s="87">
        <f>Flavor!F12</f>
        <v>-0.17593510076511357</v>
      </c>
      <c r="G33" s="102">
        <f>Flavor!G12</f>
        <v>0.8067257953671263</v>
      </c>
      <c r="H33" s="384">
        <f>Flavor!H12</f>
        <v>-0.21066291476331167</v>
      </c>
      <c r="I33" s="404">
        <f>Flavor!I12</f>
        <v>3.3507393997436838</v>
      </c>
      <c r="J33" s="424">
        <f>Flavor!J12</f>
        <v>0.18270450402471328</v>
      </c>
      <c r="K33" s="87">
        <f>Flavor!K12</f>
        <v>5.7671241018085233E-2</v>
      </c>
      <c r="L33" s="433">
        <f>Flavor!L12</f>
        <v>9790006.7048758827</v>
      </c>
      <c r="M33" s="449">
        <f>Flavor!M12</f>
        <v>-1442349.7620662563</v>
      </c>
      <c r="N33" s="87">
        <f>Flavor!N12</f>
        <v>-0.12841025534679429</v>
      </c>
      <c r="O33" s="348">
        <f>Flavor!O12</f>
        <v>6361703.7134878002</v>
      </c>
      <c r="P33" s="367">
        <f>Flavor!P12</f>
        <v>-936731.38404925913</v>
      </c>
      <c r="Q33" s="87">
        <f>Flavor!Q12</f>
        <v>-0.12834688142467279</v>
      </c>
    </row>
    <row r="34" spans="2:17">
      <c r="B34" s="504"/>
      <c r="C34" s="145" t="s">
        <v>82</v>
      </c>
      <c r="D34" s="348">
        <f>Flavor!D13</f>
        <v>1118885.2947223436</v>
      </c>
      <c r="E34" s="367">
        <f>Flavor!E13</f>
        <v>227199.7347117844</v>
      </c>
      <c r="F34" s="87">
        <f>Flavor!F13</f>
        <v>0.25479804193430466</v>
      </c>
      <c r="G34" s="102">
        <f>Flavor!G13</f>
        <v>0.30893646515630258</v>
      </c>
      <c r="H34" s="384">
        <f>Flavor!H13</f>
        <v>5.306743279339704E-2</v>
      </c>
      <c r="I34" s="404">
        <f>Flavor!I13</f>
        <v>3.4652943780001602</v>
      </c>
      <c r="J34" s="424">
        <f>Flavor!J13</f>
        <v>0.14948715479037533</v>
      </c>
      <c r="K34" s="87">
        <f>Flavor!K13</f>
        <v>4.5083186303475145E-2</v>
      </c>
      <c r="L34" s="433">
        <f>Flavor!L13</f>
        <v>3877266.9214283894</v>
      </c>
      <c r="M34" s="449">
        <f>Flavor!M13</f>
        <v>920609.5007135151</v>
      </c>
      <c r="N34" s="87">
        <f>Flavor!N13</f>
        <v>0.31136833583206469</v>
      </c>
      <c r="O34" s="348">
        <f>Flavor!O13</f>
        <v>1879077.0157730859</v>
      </c>
      <c r="P34" s="367">
        <f>Flavor!P13</f>
        <v>324377.00427018409</v>
      </c>
      <c r="Q34" s="87">
        <f>Flavor!Q13</f>
        <v>0.20864282618523583</v>
      </c>
    </row>
    <row r="35" spans="2:17">
      <c r="B35" s="504"/>
      <c r="C35" s="145" t="s">
        <v>83</v>
      </c>
      <c r="D35" s="348">
        <f>Flavor!D14</f>
        <v>3349281.7205842729</v>
      </c>
      <c r="E35" s="367">
        <f>Flavor!E14</f>
        <v>-35837.798994533718</v>
      </c>
      <c r="F35" s="87">
        <f>Flavor!F14</f>
        <v>-1.0586863709613667E-2</v>
      </c>
      <c r="G35" s="102">
        <f>Flavor!G14</f>
        <v>0.9247733082654318</v>
      </c>
      <c r="H35" s="384">
        <f>Flavor!H14</f>
        <v>-4.658620987811235E-2</v>
      </c>
      <c r="I35" s="404">
        <f>Flavor!I14</f>
        <v>2.8896869660279072</v>
      </c>
      <c r="J35" s="424">
        <f>Flavor!J14</f>
        <v>7.8464997232122524E-2</v>
      </c>
      <c r="K35" s="87">
        <f>Flavor!K14</f>
        <v>2.7911348909148502E-2</v>
      </c>
      <c r="L35" s="433">
        <f>Flavor!L14</f>
        <v>9678375.7335278969</v>
      </c>
      <c r="M35" s="449">
        <f>Flavor!M14</f>
        <v>162053.37308852375</v>
      </c>
      <c r="N35" s="87">
        <f>Flavor!N14</f>
        <v>1.7028991552682296E-2</v>
      </c>
      <c r="O35" s="348">
        <f>Flavor!O14</f>
        <v>4791578.6175225386</v>
      </c>
      <c r="P35" s="367">
        <f>Flavor!P14</f>
        <v>-285833.94269898534</v>
      </c>
      <c r="Q35" s="87">
        <f>Flavor!Q14</f>
        <v>-5.6295197466978066E-2</v>
      </c>
    </row>
    <row r="36" spans="2:17" ht="15" thickBot="1">
      <c r="B36" s="507"/>
      <c r="C36" s="151" t="s">
        <v>84</v>
      </c>
      <c r="D36" s="349">
        <f>Flavor!D15</f>
        <v>2801020.1946924012</v>
      </c>
      <c r="E36" s="368">
        <f>Flavor!E15</f>
        <v>841503.90295429528</v>
      </c>
      <c r="F36" s="134">
        <f>Flavor!F15</f>
        <v>0.42944470862647172</v>
      </c>
      <c r="G36" s="135">
        <f>Flavor!G15</f>
        <v>0.77339230559324335</v>
      </c>
      <c r="H36" s="385">
        <f>Flavor!H15</f>
        <v>0.21110941131777594</v>
      </c>
      <c r="I36" s="405">
        <f>Flavor!I15</f>
        <v>3.304034723114043</v>
      </c>
      <c r="J36" s="425">
        <f>Flavor!J15</f>
        <v>0.42777871430255132</v>
      </c>
      <c r="K36" s="134">
        <f>Flavor!K15</f>
        <v>0.14872762125208575</v>
      </c>
      <c r="L36" s="434">
        <f>Flavor!L15</f>
        <v>9254667.9834073503</v>
      </c>
      <c r="M36" s="450">
        <f>Flavor!M15</f>
        <v>3618597.4749316107</v>
      </c>
      <c r="N36" s="134">
        <f>Flavor!N15</f>
        <v>0.6420426198518675</v>
      </c>
      <c r="O36" s="349">
        <f>Flavor!O15</f>
        <v>5855510.8724617101</v>
      </c>
      <c r="P36" s="368">
        <f>Flavor!P15</f>
        <v>1010253.9123415053</v>
      </c>
      <c r="Q36" s="134">
        <f>Flavor!Q15</f>
        <v>0.20850368115800449</v>
      </c>
    </row>
    <row r="37" spans="2:17">
      <c r="B37" s="503" t="s">
        <v>85</v>
      </c>
      <c r="C37" s="178" t="s">
        <v>132</v>
      </c>
      <c r="D37" s="350">
        <f>Fat!D3</f>
        <v>87742222.311273456</v>
      </c>
      <c r="E37" s="369">
        <f>Fat!E3</f>
        <v>8334745.6964453608</v>
      </c>
      <c r="F37" s="114">
        <f>Fat!F3</f>
        <v>0.10496172466068489</v>
      </c>
      <c r="G37" s="115">
        <f>Fat!G3</f>
        <v>24.226587062733675</v>
      </c>
      <c r="H37" s="386">
        <f>Fat!H3</f>
        <v>1.4406240338207574</v>
      </c>
      <c r="I37" s="406">
        <f>Fat!I3</f>
        <v>3.3152944176734298</v>
      </c>
      <c r="J37" s="426">
        <f>Fat!J3</f>
        <v>0.21697763864814634</v>
      </c>
      <c r="K37" s="114">
        <f>Fat!K3</f>
        <v>7.0030811606167184E-2</v>
      </c>
      <c r="L37" s="435">
        <f>Fat!L3</f>
        <v>290891299.82282597</v>
      </c>
      <c r="M37" s="451">
        <f>Fat!M3</f>
        <v>44861782.647046268</v>
      </c>
      <c r="N37" s="114">
        <f>Fat!N3</f>
        <v>0.18234309103242297</v>
      </c>
      <c r="O37" s="350">
        <f>Fat!O3</f>
        <v>86989201.133222431</v>
      </c>
      <c r="P37" s="369">
        <f>Fat!P3</f>
        <v>9298817.7366675138</v>
      </c>
      <c r="Q37" s="114">
        <f>Fat!Q3</f>
        <v>0.11969071756543627</v>
      </c>
    </row>
    <row r="38" spans="2:17">
      <c r="B38" s="504"/>
      <c r="C38" s="179" t="s">
        <v>87</v>
      </c>
      <c r="D38" s="348">
        <f>Fat!D4</f>
        <v>7262024.1496152608</v>
      </c>
      <c r="E38" s="367">
        <f>Fat!E4</f>
        <v>-139484.43578481395</v>
      </c>
      <c r="F38" s="87">
        <f>Fat!F4</f>
        <v>-1.8845406200021907E-2</v>
      </c>
      <c r="G38" s="102">
        <f>Fat!G4</f>
        <v>2.0051242797132103</v>
      </c>
      <c r="H38" s="384">
        <f>Fat!H4</f>
        <v>-0.11873745440484429</v>
      </c>
      <c r="I38" s="404">
        <f>Fat!I4</f>
        <v>3.8720363232072281</v>
      </c>
      <c r="J38" s="424">
        <f>Fat!J4</f>
        <v>0.26111232093051795</v>
      </c>
      <c r="K38" s="87">
        <f>Fat!K4</f>
        <v>7.2311774151404176E-2</v>
      </c>
      <c r="L38" s="433">
        <f>Fat!L4</f>
        <v>28118821.287318371</v>
      </c>
      <c r="M38" s="449">
        <f>Fat!M4</f>
        <v>1392536.2832401022</v>
      </c>
      <c r="N38" s="87">
        <f>Fat!N4</f>
        <v>5.2103623194454808E-2</v>
      </c>
      <c r="O38" s="348">
        <f>Fat!O4</f>
        <v>10329185.07257737</v>
      </c>
      <c r="P38" s="367">
        <f>Fat!P4</f>
        <v>-1586306.9668301605</v>
      </c>
      <c r="Q38" s="87">
        <f>Fat!Q4</f>
        <v>-0.13312979116463208</v>
      </c>
    </row>
    <row r="39" spans="2:17">
      <c r="B39" s="504"/>
      <c r="C39" s="179" t="s">
        <v>50</v>
      </c>
      <c r="D39" s="348">
        <f>Fat!D5</f>
        <v>139698436.25361592</v>
      </c>
      <c r="E39" s="367">
        <f>Fat!E5</f>
        <v>9405855.6047693938</v>
      </c>
      <c r="F39" s="87">
        <f>Fat!F5</f>
        <v>7.2190262545487952E-2</v>
      </c>
      <c r="G39" s="102">
        <f>Fat!G5</f>
        <v>38.572265886079947</v>
      </c>
      <c r="H39" s="384">
        <f>Fat!H5</f>
        <v>1.1848301914933828</v>
      </c>
      <c r="I39" s="404">
        <f>Fat!I5</f>
        <v>2.752185466874248</v>
      </c>
      <c r="J39" s="424">
        <f>Fat!J5</f>
        <v>3.2736448254467199E-2</v>
      </c>
      <c r="K39" s="87">
        <f>Fat!K5</f>
        <v>1.2037897394039817E-2</v>
      </c>
      <c r="L39" s="433">
        <f>Fat!L5</f>
        <v>384476006.00226027</v>
      </c>
      <c r="M39" s="449">
        <f>Fat!M5</f>
        <v>30151975.423315942</v>
      </c>
      <c r="N39" s="87">
        <f>Fat!N5</f>
        <v>8.5097178912899057E-2</v>
      </c>
      <c r="O39" s="348">
        <f>Fat!O5</f>
        <v>147034238.0676114</v>
      </c>
      <c r="P39" s="367">
        <f>Fat!P5</f>
        <v>827307.44511410594</v>
      </c>
      <c r="Q39" s="87">
        <f>Fat!Q5</f>
        <v>5.6584694144916669E-3</v>
      </c>
    </row>
    <row r="40" spans="2:17" ht="15" thickBot="1">
      <c r="B40" s="505"/>
      <c r="C40" s="180" t="s">
        <v>15</v>
      </c>
      <c r="D40" s="354">
        <f>Fat!D6</f>
        <v>127389356.14589725</v>
      </c>
      <c r="E40" s="373">
        <f>Fat!E6</f>
        <v>-3906221.7968440801</v>
      </c>
      <c r="F40" s="109">
        <f>Fat!F6</f>
        <v>-2.9751358408640412E-2</v>
      </c>
      <c r="G40" s="110">
        <f>Fat!G6</f>
        <v>35.173594265547102</v>
      </c>
      <c r="H40" s="390">
        <f>Fat!H6</f>
        <v>-2.5016513460784253</v>
      </c>
      <c r="I40" s="410">
        <f>Fat!I6</f>
        <v>2.8702061421626284</v>
      </c>
      <c r="J40" s="430">
        <f>Fat!J6</f>
        <v>0.17725780295790372</v>
      </c>
      <c r="K40" s="109">
        <f>Fat!K6</f>
        <v>6.5822949656082555E-2</v>
      </c>
      <c r="L40" s="439">
        <f>Fat!L6</f>
        <v>365633712.45609689</v>
      </c>
      <c r="M40" s="455">
        <f>Fat!M6</f>
        <v>12061503.890267134</v>
      </c>
      <c r="N40" s="109">
        <f>Fat!N6</f>
        <v>3.411326908071019E-2</v>
      </c>
      <c r="O40" s="354">
        <f>Fat!O6</f>
        <v>116779512.55229715</v>
      </c>
      <c r="P40" s="373">
        <f>Fat!P6</f>
        <v>-3704365.8280139714</v>
      </c>
      <c r="Q40" s="109">
        <f>Fat!Q6</f>
        <v>-3.074573858189579E-2</v>
      </c>
    </row>
    <row r="41" spans="2:17" ht="15" hidden="1" thickBot="1">
      <c r="B41" s="506" t="s">
        <v>88</v>
      </c>
      <c r="C41" s="148" t="s">
        <v>89</v>
      </c>
      <c r="D41" s="352">
        <f>Organic!D3</f>
        <v>25126120.873400521</v>
      </c>
      <c r="E41" s="371">
        <f>Organic!E3</f>
        <v>-163860.8033031188</v>
      </c>
      <c r="F41" s="120">
        <f>Organic!F3</f>
        <v>-6.4792772647226694E-3</v>
      </c>
      <c r="G41" s="121">
        <f>Organic!G3</f>
        <v>6.9375967334029669</v>
      </c>
      <c r="H41" s="388">
        <f>Organic!H3</f>
        <v>-0.31935956408058086</v>
      </c>
      <c r="I41" s="408">
        <f>Organic!I3</f>
        <v>3.4510071373018323</v>
      </c>
      <c r="J41" s="428">
        <f>Organic!J3</f>
        <v>0.37568468394981602</v>
      </c>
      <c r="K41" s="120">
        <f>Organic!K3</f>
        <v>0.12216107079774029</v>
      </c>
      <c r="L41" s="437">
        <f>Organic!L3</f>
        <v>86710422.466813743</v>
      </c>
      <c r="M41" s="453">
        <f>Organic!M3</f>
        <v>8935573.9715859741</v>
      </c>
      <c r="N41" s="120">
        <f>Organic!N3</f>
        <v>0.1148902780843637</v>
      </c>
      <c r="O41" s="352">
        <f>Organic!O3</f>
        <v>14510426.188052407</v>
      </c>
      <c r="P41" s="371">
        <f>Organic!P3</f>
        <v>698627.12298102304</v>
      </c>
      <c r="Q41" s="120">
        <f>Organic!Q3</f>
        <v>5.0581906071004108E-2</v>
      </c>
    </row>
    <row r="42" spans="2:17" hidden="1">
      <c r="B42" s="504"/>
      <c r="C42" s="152" t="s">
        <v>90</v>
      </c>
      <c r="D42" s="355" t="e">
        <f>#REF!</f>
        <v>#REF!</v>
      </c>
      <c r="E42" s="374" t="e">
        <f>#REF!</f>
        <v>#REF!</v>
      </c>
      <c r="F42" s="104" t="e">
        <f>#REF!</f>
        <v>#REF!</v>
      </c>
      <c r="G42" s="105" t="e">
        <f>#REF!</f>
        <v>#REF!</v>
      </c>
      <c r="H42" s="391" t="e">
        <f>#REF!</f>
        <v>#REF!</v>
      </c>
      <c r="I42" s="411" t="e">
        <f>#REF!</f>
        <v>#REF!</v>
      </c>
      <c r="J42" s="431" t="e">
        <f>#REF!</f>
        <v>#REF!</v>
      </c>
      <c r="K42" s="104" t="e">
        <f>#REF!</f>
        <v>#REF!</v>
      </c>
      <c r="L42" s="440" t="e">
        <f>#REF!</f>
        <v>#REF!</v>
      </c>
      <c r="M42" s="456" t="e">
        <f>#REF!</f>
        <v>#REF!</v>
      </c>
      <c r="N42" s="104" t="e">
        <f>#REF!</f>
        <v>#REF!</v>
      </c>
      <c r="O42" s="355" t="e">
        <f>#REF!</f>
        <v>#REF!</v>
      </c>
      <c r="P42" s="374" t="e">
        <f>#REF!</f>
        <v>#REF!</v>
      </c>
      <c r="Q42" s="104" t="e">
        <f>#REF!</f>
        <v>#REF!</v>
      </c>
    </row>
    <row r="43" spans="2:17" ht="15" hidden="1" thickBot="1">
      <c r="B43" s="507"/>
      <c r="C43" s="149" t="s">
        <v>91</v>
      </c>
      <c r="D43" s="353" t="e">
        <f>#REF!</f>
        <v>#REF!</v>
      </c>
      <c r="E43" s="372" t="e">
        <f>#REF!</f>
        <v>#REF!</v>
      </c>
      <c r="F43" s="124" t="e">
        <f>#REF!</f>
        <v>#REF!</v>
      </c>
      <c r="G43" s="125" t="e">
        <f>#REF!</f>
        <v>#REF!</v>
      </c>
      <c r="H43" s="389" t="e">
        <f>#REF!</f>
        <v>#REF!</v>
      </c>
      <c r="I43" s="409" t="e">
        <f>#REF!</f>
        <v>#REF!</v>
      </c>
      <c r="J43" s="429" t="e">
        <f>#REF!</f>
        <v>#REF!</v>
      </c>
      <c r="K43" s="124" t="e">
        <f>#REF!</f>
        <v>#REF!</v>
      </c>
      <c r="L43" s="438" t="e">
        <f>#REF!</f>
        <v>#REF!</v>
      </c>
      <c r="M43" s="454" t="e">
        <f>#REF!</f>
        <v>#REF!</v>
      </c>
      <c r="N43" s="124" t="e">
        <f>#REF!</f>
        <v>#REF!</v>
      </c>
      <c r="O43" s="353" t="e">
        <f>#REF!</f>
        <v>#REF!</v>
      </c>
      <c r="P43" s="372" t="e">
        <f>#REF!</f>
        <v>#REF!</v>
      </c>
      <c r="Q43" s="124" t="e">
        <f>#REF!</f>
        <v>#REF!</v>
      </c>
    </row>
    <row r="44" spans="2:17">
      <c r="B44" s="503" t="s">
        <v>54</v>
      </c>
      <c r="C44" s="144" t="s">
        <v>92</v>
      </c>
      <c r="D44" s="350">
        <f>Size!D3</f>
        <v>58478181.994403817</v>
      </c>
      <c r="E44" s="369">
        <f>Size!E3</f>
        <v>-3057935.6500251964</v>
      </c>
      <c r="F44" s="114">
        <f>Size!F3</f>
        <v>-4.9693347046927933E-2</v>
      </c>
      <c r="G44" s="115">
        <f>Size!G3</f>
        <v>16.146465521831015</v>
      </c>
      <c r="H44" s="386">
        <f>Size!H3</f>
        <v>-1.5113138380405537</v>
      </c>
      <c r="I44" s="406">
        <f>Size!I3</f>
        <v>3.7825966201679702</v>
      </c>
      <c r="J44" s="426">
        <f>Size!J3</f>
        <v>0.20922165550147431</v>
      </c>
      <c r="K44" s="114">
        <f>Size!K3</f>
        <v>5.8550154285586159E-2</v>
      </c>
      <c r="L44" s="435">
        <f>Size!L3</f>
        <v>221199373.56559932</v>
      </c>
      <c r="M44" s="451">
        <f>Size!M3</f>
        <v>1307751.3522244692</v>
      </c>
      <c r="N44" s="114">
        <f>Size!N3</f>
        <v>5.9472541020934152E-3</v>
      </c>
      <c r="O44" s="350">
        <f>Size!O3</f>
        <v>175153114.93743142</v>
      </c>
      <c r="P44" s="369">
        <f>Size!P3</f>
        <v>-8498498.5697011948</v>
      </c>
      <c r="Q44" s="114">
        <f>Size!Q3</f>
        <v>-4.6275109743977999E-2</v>
      </c>
    </row>
    <row r="45" spans="2:17">
      <c r="B45" s="504"/>
      <c r="C45" s="145" t="s">
        <v>93</v>
      </c>
      <c r="D45" s="348">
        <f>Size!D4</f>
        <v>49022276.693818279</v>
      </c>
      <c r="E45" s="367">
        <f>Size!E4</f>
        <v>704231.61678762734</v>
      </c>
      <c r="F45" s="87">
        <f>Size!F4</f>
        <v>1.4574919487427767E-2</v>
      </c>
      <c r="G45" s="102">
        <f>Size!G4</f>
        <v>13.535586665709692</v>
      </c>
      <c r="H45" s="384">
        <f>Size!H4</f>
        <v>-0.32926883265756146</v>
      </c>
      <c r="I45" s="404">
        <f>Size!I4</f>
        <v>2.8850520447650703</v>
      </c>
      <c r="J45" s="424">
        <f>Size!J4</f>
        <v>-6.6378221232077372E-2</v>
      </c>
      <c r="K45" s="87">
        <f>Size!K4</f>
        <v>-2.249018789188683E-2</v>
      </c>
      <c r="L45" s="433">
        <f>Size!L4</f>
        <v>141431819.61453947</v>
      </c>
      <c r="M45" s="449">
        <f>Size!M4</f>
        <v>-1175521.0196232796</v>
      </c>
      <c r="N45" s="87">
        <f>Size!N4</f>
        <v>-8.2430610822404882E-3</v>
      </c>
      <c r="O45" s="348">
        <f>Size!O4</f>
        <v>28012793.792455245</v>
      </c>
      <c r="P45" s="367">
        <f>Size!P4</f>
        <v>-731540.71019029617</v>
      </c>
      <c r="Q45" s="87">
        <f>Size!Q4</f>
        <v>-2.5449909446432561E-2</v>
      </c>
    </row>
    <row r="46" spans="2:17">
      <c r="B46" s="504"/>
      <c r="C46" s="145" t="s">
        <v>94</v>
      </c>
      <c r="D46" s="348">
        <f>Size!D5</f>
        <v>80276314.302203953</v>
      </c>
      <c r="E46" s="367">
        <f>Size!E5</f>
        <v>-7002930.7721391916</v>
      </c>
      <c r="F46" s="87">
        <f>Size!F5</f>
        <v>-8.0235922826488712E-2</v>
      </c>
      <c r="G46" s="102">
        <f>Size!G5</f>
        <v>22.165168219905439</v>
      </c>
      <c r="H46" s="384">
        <f>Size!H5</f>
        <v>-2.8795975406532754</v>
      </c>
      <c r="I46" s="404">
        <f>Size!I5</f>
        <v>2.7982315441375407</v>
      </c>
      <c r="J46" s="424">
        <f>Size!J5</f>
        <v>0.2529908321923986</v>
      </c>
      <c r="K46" s="87">
        <f>Size!K5</f>
        <v>9.9397605501546499E-2</v>
      </c>
      <c r="L46" s="433">
        <f>Size!L5</f>
        <v>224631714.92752671</v>
      </c>
      <c r="M46" s="449">
        <f>Size!M5</f>
        <v>2485027.05647102</v>
      </c>
      <c r="N46" s="87">
        <f>Size!N5</f>
        <v>1.1186424070897901E-2</v>
      </c>
      <c r="O46" s="348">
        <f>Size!O5</f>
        <v>44302547.33121638</v>
      </c>
      <c r="P46" s="367">
        <f>Size!P5</f>
        <v>-808399.00951706618</v>
      </c>
      <c r="Q46" s="87">
        <f>Size!Q5</f>
        <v>-1.7920240542307422E-2</v>
      </c>
    </row>
    <row r="47" spans="2:17">
      <c r="B47" s="504"/>
      <c r="C47" s="145" t="s">
        <v>95</v>
      </c>
      <c r="D47" s="348">
        <f>Size!D6</f>
        <v>97700411.946827948</v>
      </c>
      <c r="E47" s="367">
        <f>Size!E6</f>
        <v>10148220.510416016</v>
      </c>
      <c r="F47" s="87">
        <f>Size!F6</f>
        <v>0.1159105254125654</v>
      </c>
      <c r="G47" s="102">
        <f>Size!G6</f>
        <v>26.976152116341574</v>
      </c>
      <c r="H47" s="384">
        <f>Size!H6</f>
        <v>1.8530644397604803</v>
      </c>
      <c r="I47" s="404">
        <f>Size!I6</f>
        <v>2.5039944670515664</v>
      </c>
      <c r="J47" s="424">
        <f>Size!J6</f>
        <v>0.10854432050824858</v>
      </c>
      <c r="K47" s="87">
        <f>Size!K6</f>
        <v>4.5312702777338197E-2</v>
      </c>
      <c r="L47" s="433">
        <f>Size!L6</f>
        <v>244641290.94351593</v>
      </c>
      <c r="M47" s="449">
        <f>Size!M6</f>
        <v>34914381.136974365</v>
      </c>
      <c r="N47" s="87">
        <f>Size!N6</f>
        <v>0.16647544737668832</v>
      </c>
      <c r="O47" s="348">
        <f>Size!O6</f>
        <v>48481582.974317409</v>
      </c>
      <c r="P47" s="367">
        <f>Size!P6</f>
        <v>5028906.0944983736</v>
      </c>
      <c r="Q47" s="87">
        <f>Size!Q6</f>
        <v>0.1157329411121729</v>
      </c>
    </row>
    <row r="48" spans="2:17">
      <c r="B48" s="504"/>
      <c r="C48" s="145" t="s">
        <v>96</v>
      </c>
      <c r="D48" s="348">
        <f>Size!D7</f>
        <v>78932246.762744591</v>
      </c>
      <c r="E48" s="367">
        <f>Size!E7</f>
        <v>732270.28246717155</v>
      </c>
      <c r="F48" s="87">
        <f>Size!F7</f>
        <v>9.3640729246492194E-3</v>
      </c>
      <c r="G48" s="102">
        <f>Size!G7</f>
        <v>21.794056474554505</v>
      </c>
      <c r="H48" s="384">
        <f>Size!H7</f>
        <v>-0.64541457909092514</v>
      </c>
      <c r="I48" s="404">
        <f>Size!I7</f>
        <v>3.9468449634383251</v>
      </c>
      <c r="J48" s="424">
        <f>Size!J7</f>
        <v>0.2527339221619247</v>
      </c>
      <c r="K48" s="87">
        <f>Size!K7</f>
        <v>6.8415356045875467E-2</v>
      </c>
      <c r="L48" s="433">
        <f>Size!L7</f>
        <v>311533340.58840954</v>
      </c>
      <c r="M48" s="449">
        <f>Size!M7</f>
        <v>22653944.045061886</v>
      </c>
      <c r="N48" s="87">
        <f>Size!N7</f>
        <v>7.8420075353704086E-2</v>
      </c>
      <c r="O48" s="348">
        <f>Size!O7</f>
        <v>217025292.2927202</v>
      </c>
      <c r="P48" s="367">
        <f>Size!P7</f>
        <v>-1204209.4294551611</v>
      </c>
      <c r="Q48" s="87">
        <f>Size!Q7</f>
        <v>-5.5180872427973635E-3</v>
      </c>
    </row>
    <row r="49" spans="2:17" ht="15" customHeight="1">
      <c r="B49" s="504"/>
      <c r="C49" s="145" t="s">
        <v>97</v>
      </c>
      <c r="D49" s="348">
        <f>Size!D8</f>
        <v>124152414.35968104</v>
      </c>
      <c r="E49" s="367">
        <f>Size!E8</f>
        <v>12113454.798726052</v>
      </c>
      <c r="F49" s="87">
        <f>Size!F8</f>
        <v>0.10811823713996296</v>
      </c>
      <c r="G49" s="102">
        <f>Size!G8</f>
        <v>34.279839241625254</v>
      </c>
      <c r="H49" s="384">
        <f>Size!H8</f>
        <v>2.1302772710705327</v>
      </c>
      <c r="I49" s="404">
        <f>Size!I8</f>
        <v>2.5009015626044184</v>
      </c>
      <c r="J49" s="424">
        <f>Size!J8</f>
        <v>0.10293818206853755</v>
      </c>
      <c r="K49" s="87">
        <f>Size!K8</f>
        <v>4.2927336966060596E-2</v>
      </c>
      <c r="L49" s="433">
        <f>Size!L8</f>
        <v>310492967.07323754</v>
      </c>
      <c r="M49" s="449">
        <f>Size!M8</f>
        <v>41827644.852727056</v>
      </c>
      <c r="N49" s="87">
        <f>Size!N8</f>
        <v>0.15568680210390712</v>
      </c>
      <c r="O49" s="348">
        <f>Size!O8</f>
        <v>59760658.954598054</v>
      </c>
      <c r="P49" s="367">
        <f>Size!P8</f>
        <v>6024527.9875769764</v>
      </c>
      <c r="Q49" s="87">
        <f>Size!Q8</f>
        <v>0.11211317002473341</v>
      </c>
    </row>
    <row r="50" spans="2:17" ht="15" thickBot="1">
      <c r="B50" s="505"/>
      <c r="C50" s="146" t="s">
        <v>98</v>
      </c>
      <c r="D50" s="349">
        <f>Size!D9</f>
        <v>159007377.73797658</v>
      </c>
      <c r="E50" s="368">
        <f>Size!E9</f>
        <v>849169.9873932898</v>
      </c>
      <c r="F50" s="134">
        <f>Size!F9</f>
        <v>5.3691174139532324E-3</v>
      </c>
      <c r="G50" s="135">
        <f>Size!G9</f>
        <v>43.903675777894264</v>
      </c>
      <c r="H50" s="385">
        <f>Size!H9</f>
        <v>-1.4797972671485695</v>
      </c>
      <c r="I50" s="405">
        <f>Size!I9</f>
        <v>2.8117785367393862</v>
      </c>
      <c r="J50" s="425">
        <f>Size!J9</f>
        <v>0.13656282344541015</v>
      </c>
      <c r="K50" s="134">
        <f>Size!K9</f>
        <v>5.104740629579408E-2</v>
      </c>
      <c r="L50" s="434">
        <f>Size!L9</f>
        <v>447093531.90685463</v>
      </c>
      <c r="M50" s="450">
        <f>Size!M9</f>
        <v>23986209.346081078</v>
      </c>
      <c r="N50" s="134">
        <f>Size!N9</f>
        <v>5.6690603227827117E-2</v>
      </c>
      <c r="O50" s="349">
        <f>Size!O9</f>
        <v>84346185.578390107</v>
      </c>
      <c r="P50" s="368">
        <f>Size!P9</f>
        <v>15133.828815743327</v>
      </c>
      <c r="Q50" s="134">
        <f>Size!Q9</f>
        <v>1.7945737070473226E-4</v>
      </c>
    </row>
    <row r="51" spans="2:17">
      <c r="B51" s="169"/>
      <c r="C51" s="141"/>
      <c r="D51" s="356"/>
      <c r="E51" s="356"/>
      <c r="F51" s="394"/>
      <c r="G51" s="82"/>
      <c r="H51" s="82"/>
      <c r="I51" s="412"/>
      <c r="J51" s="412"/>
      <c r="K51" s="394"/>
      <c r="L51" s="441"/>
      <c r="M51" s="441"/>
      <c r="N51" s="394"/>
      <c r="O51" s="356"/>
      <c r="P51" s="356"/>
      <c r="Q51" s="394"/>
    </row>
    <row r="52" spans="2:17" ht="23.4">
      <c r="B52" s="486" t="s">
        <v>125</v>
      </c>
      <c r="C52" s="486"/>
      <c r="D52" s="487"/>
      <c r="E52" s="487"/>
      <c r="F52" s="486"/>
      <c r="G52" s="487"/>
      <c r="H52" s="487"/>
      <c r="I52" s="486"/>
      <c r="J52" s="486"/>
      <c r="K52" s="486"/>
      <c r="L52" s="486"/>
      <c r="M52" s="486"/>
      <c r="N52" s="486"/>
      <c r="O52" s="487"/>
      <c r="P52" s="487"/>
      <c r="Q52" s="486"/>
    </row>
    <row r="53" spans="2:17">
      <c r="B53" s="488" t="s">
        <v>345</v>
      </c>
      <c r="C53" s="488"/>
      <c r="D53" s="489"/>
      <c r="E53" s="489"/>
      <c r="F53" s="488"/>
      <c r="G53" s="489"/>
      <c r="H53" s="489"/>
      <c r="I53" s="488"/>
      <c r="J53" s="488"/>
      <c r="K53" s="488"/>
      <c r="L53" s="488"/>
      <c r="M53" s="488"/>
      <c r="N53" s="488"/>
      <c r="O53" s="489"/>
      <c r="P53" s="489"/>
      <c r="Q53" s="488"/>
    </row>
    <row r="54" spans="2:17" ht="15" thickBot="1">
      <c r="B54" s="490" t="str">
        <f>'HOME PAGE'!H6</f>
        <v>LATEST 52 WEEKS ENDING 2-22-2026</v>
      </c>
      <c r="C54" s="490"/>
      <c r="D54" s="491"/>
      <c r="E54" s="491"/>
      <c r="F54" s="490"/>
      <c r="G54" s="491"/>
      <c r="H54" s="491"/>
      <c r="I54" s="490"/>
      <c r="J54" s="490"/>
      <c r="K54" s="490"/>
      <c r="L54" s="490"/>
      <c r="M54" s="490"/>
      <c r="N54" s="490"/>
      <c r="O54" s="491"/>
      <c r="P54" s="491"/>
      <c r="Q54" s="490"/>
    </row>
    <row r="55" spans="2:17">
      <c r="D55" s="497" t="s">
        <v>55</v>
      </c>
      <c r="E55" s="498"/>
      <c r="F55" s="496"/>
      <c r="G55" s="497" t="s">
        <v>20</v>
      </c>
      <c r="H55" s="511"/>
      <c r="I55" s="494" t="s">
        <v>21</v>
      </c>
      <c r="J55" s="495"/>
      <c r="K55" s="496"/>
      <c r="L55" s="502" t="s">
        <v>22</v>
      </c>
      <c r="M55" s="495"/>
      <c r="N55" s="499"/>
      <c r="O55" s="500" t="s">
        <v>23</v>
      </c>
      <c r="P55" s="498"/>
      <c r="Q55" s="499"/>
    </row>
    <row r="56" spans="2:17" ht="20.100000000000001" customHeight="1" thickBot="1">
      <c r="B56" s="14"/>
      <c r="C56" s="140"/>
      <c r="D56" s="357" t="s">
        <v>19</v>
      </c>
      <c r="E56" s="375" t="s">
        <v>25</v>
      </c>
      <c r="F56" s="395" t="s">
        <v>26</v>
      </c>
      <c r="G56" s="357" t="s">
        <v>19</v>
      </c>
      <c r="H56" s="392" t="s">
        <v>25</v>
      </c>
      <c r="I56" s="413" t="s">
        <v>19</v>
      </c>
      <c r="J56" s="422" t="s">
        <v>25</v>
      </c>
      <c r="K56" s="395" t="s">
        <v>26</v>
      </c>
      <c r="L56" s="402" t="s">
        <v>19</v>
      </c>
      <c r="M56" s="422" t="s">
        <v>25</v>
      </c>
      <c r="N56" s="393" t="s">
        <v>26</v>
      </c>
      <c r="O56" s="376" t="s">
        <v>19</v>
      </c>
      <c r="P56" s="375" t="s">
        <v>25</v>
      </c>
      <c r="Q56" s="393" t="s">
        <v>26</v>
      </c>
    </row>
    <row r="57" spans="2:17" ht="17.55" customHeight="1" thickBot="1">
      <c r="C57" s="218" t="s">
        <v>11</v>
      </c>
      <c r="D57" s="347">
        <f>'Segment Data'!D9</f>
        <v>4441477703.461112</v>
      </c>
      <c r="E57" s="366">
        <f>'Segment Data'!E9</f>
        <v>345585498.27050257</v>
      </c>
      <c r="F57" s="215">
        <f>'Segment Data'!F9</f>
        <v>8.4373680008607593E-2</v>
      </c>
      <c r="G57" s="216">
        <f>'Segment Data'!G9</f>
        <v>99.971985371895428</v>
      </c>
      <c r="H57" s="383">
        <f>'Segment Data'!H9</f>
        <v>1.5297127101362662E-2</v>
      </c>
      <c r="I57" s="403">
        <f>'Segment Data'!I9</f>
        <v>2.9409724561922936</v>
      </c>
      <c r="J57" s="423">
        <f>'Segment Data'!J9</f>
        <v>0.13168996508461062</v>
      </c>
      <c r="K57" s="215">
        <f>'Segment Data'!K9</f>
        <v>4.6876725819298456E-2</v>
      </c>
      <c r="L57" s="432">
        <f>'Segment Data'!L9</f>
        <v>13062263590.671333</v>
      </c>
      <c r="M57" s="448">
        <f>'Segment Data'!M9</f>
        <v>1555745333.164917</v>
      </c>
      <c r="N57" s="215">
        <f>'Segment Data'!N9</f>
        <v>0.13520556769203471</v>
      </c>
      <c r="O57" s="347">
        <f>'Segment Data'!O9</f>
        <v>4574698287.3754663</v>
      </c>
      <c r="P57" s="366">
        <f>'Segment Data'!P9</f>
        <v>251584503.04721069</v>
      </c>
      <c r="Q57" s="215">
        <f>'Segment Data'!Q9</f>
        <v>5.8195207343195804E-2</v>
      </c>
    </row>
    <row r="58" spans="2:17">
      <c r="B58" s="512" t="s">
        <v>51</v>
      </c>
      <c r="C58" s="145" t="s">
        <v>133</v>
      </c>
      <c r="D58" s="348">
        <f>'Segment Data'!D10</f>
        <v>57816387.039127849</v>
      </c>
      <c r="E58" s="367">
        <f>'Segment Data'!E10</f>
        <v>249967.38290828466</v>
      </c>
      <c r="F58" s="87">
        <f>'Segment Data'!F10</f>
        <v>4.3422430021019696E-3</v>
      </c>
      <c r="G58" s="102">
        <f>'Segment Data'!G10</f>
        <v>1.301372963063022</v>
      </c>
      <c r="H58" s="384">
        <f>'Segment Data'!H10</f>
        <v>-0.10348545964001032</v>
      </c>
      <c r="I58" s="404">
        <f>'Segment Data'!I10</f>
        <v>5.3323322988374366</v>
      </c>
      <c r="J58" s="424">
        <f>'Segment Data'!J10</f>
        <v>0.25717025926344927</v>
      </c>
      <c r="K58" s="87">
        <f>'Segment Data'!K10</f>
        <v>5.0672324796359865E-2</v>
      </c>
      <c r="L58" s="433">
        <f>'Segment Data'!L10</f>
        <v>308296188.0108276</v>
      </c>
      <c r="M58" s="449">
        <f>'Segment Data'!M10</f>
        <v>16137280.217396259</v>
      </c>
      <c r="N58" s="87">
        <f>'Segment Data'!N10</f>
        <v>5.5234599346209209E-2</v>
      </c>
      <c r="O58" s="348">
        <f>'Segment Data'!O10</f>
        <v>116661604.77412687</v>
      </c>
      <c r="P58" s="367">
        <f>'Segment Data'!P10</f>
        <v>492149.17198015749</v>
      </c>
      <c r="Q58" s="87">
        <f>'Segment Data'!Q10</f>
        <v>4.236476528440088E-3</v>
      </c>
    </row>
    <row r="59" spans="2:17">
      <c r="B59" s="513"/>
      <c r="C59" s="145" t="s">
        <v>137</v>
      </c>
      <c r="D59" s="348">
        <f>'Segment Data'!D11</f>
        <v>65418628.930014573</v>
      </c>
      <c r="E59" s="367">
        <f>'Segment Data'!E11</f>
        <v>5552788.8721528128</v>
      </c>
      <c r="F59" s="87">
        <f>'Segment Data'!F11</f>
        <v>9.2753878786064142E-2</v>
      </c>
      <c r="G59" s="102">
        <f>'Segment Data'!G11</f>
        <v>1.4724897097523242</v>
      </c>
      <c r="H59" s="384">
        <f>'Segment Data'!H11</f>
        <v>1.1515931293738957E-2</v>
      </c>
      <c r="I59" s="404">
        <f>'Segment Data'!I11</f>
        <v>3.8500901868257786</v>
      </c>
      <c r="J59" s="424">
        <f>'Segment Data'!J11</f>
        <v>-6.0752960531849087E-2</v>
      </c>
      <c r="K59" s="87">
        <f>'Segment Data'!K11</f>
        <v>-1.5534491730484511E-2</v>
      </c>
      <c r="L59" s="433">
        <f>'Segment Data'!L11</f>
        <v>251867621.27904609</v>
      </c>
      <c r="M59" s="449">
        <f>'Segment Data'!M11</f>
        <v>17741710.927949667</v>
      </c>
      <c r="N59" s="87">
        <f>'Segment Data'!N11</f>
        <v>7.5778502692607178E-2</v>
      </c>
      <c r="O59" s="348">
        <f>'Segment Data'!O11</f>
        <v>105329081.73783328</v>
      </c>
      <c r="P59" s="367">
        <f>'Segment Data'!P11</f>
        <v>8471011.6330856979</v>
      </c>
      <c r="Q59" s="87">
        <f>'Segment Data'!Q11</f>
        <v>8.7457984904352165E-2</v>
      </c>
    </row>
    <row r="60" spans="2:17">
      <c r="B60" s="513"/>
      <c r="C60" s="145" t="s">
        <v>134</v>
      </c>
      <c r="D60" s="348">
        <f>'Segment Data'!D12</f>
        <v>2392999092.358448</v>
      </c>
      <c r="E60" s="367">
        <f>'Segment Data'!E12</f>
        <v>369717590.42734933</v>
      </c>
      <c r="F60" s="87">
        <f>'Segment Data'!F12</f>
        <v>0.18273166144922318</v>
      </c>
      <c r="G60" s="102">
        <f>'Segment Data'!G12</f>
        <v>53.863350494766799</v>
      </c>
      <c r="H60" s="384">
        <f>'Segment Data'!H12</f>
        <v>4.4869245078495226</v>
      </c>
      <c r="I60" s="404">
        <f>'Segment Data'!I12</f>
        <v>3.2015754020148459</v>
      </c>
      <c r="J60" s="424">
        <f>'Segment Data'!J12</f>
        <v>0.11619140268293382</v>
      </c>
      <c r="K60" s="87">
        <f>'Segment Data'!K12</f>
        <v>3.7658652118534711E-2</v>
      </c>
      <c r="L60" s="433">
        <f>'Segment Data'!L12</f>
        <v>7661367031.1386595</v>
      </c>
      <c r="M60" s="449">
        <f>'Segment Data'!M12</f>
        <v>1418766658.9362087</v>
      </c>
      <c r="N60" s="87">
        <f>'Segment Data'!N12</f>
        <v>0.22727174163731612</v>
      </c>
      <c r="O60" s="348">
        <f>'Segment Data'!O12</f>
        <v>2515301155.9625654</v>
      </c>
      <c r="P60" s="367">
        <f>'Segment Data'!P12</f>
        <v>254068224.47736406</v>
      </c>
      <c r="Q60" s="87">
        <f>'Segment Data'!Q12</f>
        <v>0.11235827187006754</v>
      </c>
    </row>
    <row r="61" spans="2:17">
      <c r="B61" s="513"/>
      <c r="C61" s="145" t="s">
        <v>136</v>
      </c>
      <c r="D61" s="348">
        <f>'Segment Data'!D13</f>
        <v>69359821.117428035</v>
      </c>
      <c r="E61" s="367">
        <f>'Segment Data'!E13</f>
        <v>15176743.830769487</v>
      </c>
      <c r="F61" s="87">
        <f>'Segment Data'!F13</f>
        <v>0.28010117901713277</v>
      </c>
      <c r="G61" s="102">
        <f>'Segment Data'!G13</f>
        <v>1.5612009076945963</v>
      </c>
      <c r="H61" s="384">
        <f>'Segment Data'!H13</f>
        <v>0.23891001399807399</v>
      </c>
      <c r="I61" s="404">
        <f>'Segment Data'!I13</f>
        <v>4.9056553776560277</v>
      </c>
      <c r="J61" s="424">
        <f>'Segment Data'!J13</f>
        <v>9.0894466762493131E-2</v>
      </c>
      <c r="K61" s="87">
        <f>'Segment Data'!K13</f>
        <v>1.8878292908967045E-2</v>
      </c>
      <c r="L61" s="433">
        <f>'Segment Data'!L13</f>
        <v>340255379.45797092</v>
      </c>
      <c r="M61" s="449">
        <f>'Segment Data'!M13</f>
        <v>79376816.90624404</v>
      </c>
      <c r="N61" s="87">
        <f>'Segment Data'!N13</f>
        <v>0.30426730402773222</v>
      </c>
      <c r="O61" s="348">
        <f>'Segment Data'!O13</f>
        <v>139325489.33511609</v>
      </c>
      <c r="P61" s="367">
        <f>'Segment Data'!P13</f>
        <v>23998621.872026414</v>
      </c>
      <c r="Q61" s="87">
        <f>'Segment Data'!Q13</f>
        <v>0.20809220262318462</v>
      </c>
    </row>
    <row r="62" spans="2:17" ht="15" thickBot="1">
      <c r="B62" s="514"/>
      <c r="C62" s="145" t="s">
        <v>135</v>
      </c>
      <c r="D62" s="349">
        <f>'Segment Data'!D14</f>
        <v>1855883774.0161414</v>
      </c>
      <c r="E62" s="368">
        <f>'Segment Data'!E14</f>
        <v>-45111592.242584705</v>
      </c>
      <c r="F62" s="134">
        <f>'Segment Data'!F14</f>
        <v>-2.3730511416956816E-2</v>
      </c>
      <c r="G62" s="135">
        <f>'Segment Data'!G14</f>
        <v>41.773571296619764</v>
      </c>
      <c r="H62" s="385">
        <f>'Segment Data'!H14</f>
        <v>-4.6185678663977896</v>
      </c>
      <c r="I62" s="405">
        <f>'Segment Data'!I14</f>
        <v>2.4249780259923139</v>
      </c>
      <c r="J62" s="425">
        <f>'Segment Data'!J14</f>
        <v>7.002515021638045E-2</v>
      </c>
      <c r="K62" s="134">
        <f>'Segment Data'!K14</f>
        <v>2.9735266016016504E-2</v>
      </c>
      <c r="L62" s="434">
        <f>'Segment Data'!L14</f>
        <v>4500477370.7848282</v>
      </c>
      <c r="M62" s="450">
        <f>'Segment Data'!M14</f>
        <v>23722866.177117348</v>
      </c>
      <c r="N62" s="134">
        <f>'Segment Data'!N14</f>
        <v>5.2991215293803863E-3</v>
      </c>
      <c r="O62" s="349">
        <f>'Segment Data'!O14</f>
        <v>1698080955.565825</v>
      </c>
      <c r="P62" s="368">
        <f>'Segment Data'!P14</f>
        <v>-35445504.107245445</v>
      </c>
      <c r="Q62" s="134">
        <f>'Segment Data'!Q14</f>
        <v>-2.0447051101792926E-2</v>
      </c>
    </row>
    <row r="63" spans="2:17">
      <c r="B63" s="503" t="s">
        <v>52</v>
      </c>
      <c r="C63" s="144" t="s">
        <v>64</v>
      </c>
      <c r="D63" s="350">
        <f>'Type Data'!D7</f>
        <v>3578760417.6657043</v>
      </c>
      <c r="E63" s="369">
        <f>'Type Data'!E7</f>
        <v>265340801.67034101</v>
      </c>
      <c r="F63" s="114">
        <f>'Type Data'!F7</f>
        <v>8.0080651538797537E-2</v>
      </c>
      <c r="G63" s="115">
        <f>'Type Data'!G7</f>
        <v>80.553322117454314</v>
      </c>
      <c r="H63" s="386">
        <f>'Type Data'!H7</f>
        <v>-0.30780288005298928</v>
      </c>
      <c r="I63" s="406">
        <f>'Type Data'!I7</f>
        <v>2.8953019787690879</v>
      </c>
      <c r="J63" s="426">
        <f>'Type Data'!J7</f>
        <v>0.11141745347954846</v>
      </c>
      <c r="K63" s="114">
        <f>'Type Data'!K7</f>
        <v>4.0022297069940579E-2</v>
      </c>
      <c r="L63" s="435">
        <f>'Type Data'!L7</f>
        <v>10361592118.808001</v>
      </c>
      <c r="M63" s="451">
        <f>'Type Data'!M7</f>
        <v>1137414524.0477009</v>
      </c>
      <c r="N63" s="114">
        <f>'Type Data'!N7</f>
        <v>0.12330796023417824</v>
      </c>
      <c r="O63" s="350">
        <f>'Type Data'!O7</f>
        <v>3604355492.0707445</v>
      </c>
      <c r="P63" s="369">
        <f>'Type Data'!P7</f>
        <v>178295222.8384757</v>
      </c>
      <c r="Q63" s="114">
        <f>'Type Data'!Q7</f>
        <v>5.2040889192655419E-2</v>
      </c>
    </row>
    <row r="64" spans="2:17">
      <c r="B64" s="504"/>
      <c r="C64" s="145" t="s">
        <v>65</v>
      </c>
      <c r="D64" s="348">
        <f>'Type Data'!D8</f>
        <v>606256130.23478556</v>
      </c>
      <c r="E64" s="367">
        <f>'Type Data'!E8</f>
        <v>81017191.528399885</v>
      </c>
      <c r="F64" s="87">
        <f>'Type Data'!F8</f>
        <v>0.15424825837920098</v>
      </c>
      <c r="G64" s="102">
        <f>'Type Data'!G8</f>
        <v>13.646050488156993</v>
      </c>
      <c r="H64" s="384">
        <f>'Type Data'!H8</f>
        <v>0.82805083871127749</v>
      </c>
      <c r="I64" s="404">
        <f>'Type Data'!I8</f>
        <v>3.1051331116665342</v>
      </c>
      <c r="J64" s="424">
        <f>'Type Data'!J8</f>
        <v>0.22635092951829394</v>
      </c>
      <c r="K64" s="87">
        <f>'Type Data'!K8</f>
        <v>7.862732058087965E-2</v>
      </c>
      <c r="L64" s="433">
        <f>'Type Data'!L8</f>
        <v>1882505984.1428514</v>
      </c>
      <c r="M64" s="449">
        <f>'Type Data'!M8</f>
        <v>370457486.0244565</v>
      </c>
      <c r="N64" s="87">
        <f>'Type Data'!N8</f>
        <v>0.24500370622070439</v>
      </c>
      <c r="O64" s="348">
        <f>'Type Data'!O8</f>
        <v>510903956.38175136</v>
      </c>
      <c r="P64" s="367">
        <f>'Type Data'!P8</f>
        <v>88427600.83342582</v>
      </c>
      <c r="Q64" s="87">
        <f>'Type Data'!Q8</f>
        <v>0.20930781018184319</v>
      </c>
    </row>
    <row r="65" spans="2:17">
      <c r="B65" s="504"/>
      <c r="C65" s="145" t="s">
        <v>66</v>
      </c>
      <c r="D65" s="348">
        <f>'Type Data'!D9</f>
        <v>242529757.32113513</v>
      </c>
      <c r="E65" s="367">
        <f>'Type Data'!E9</f>
        <v>-983100.70456644893</v>
      </c>
      <c r="F65" s="87">
        <f>'Type Data'!F9</f>
        <v>-4.0371613742987136E-3</v>
      </c>
      <c r="G65" s="102">
        <f>'Type Data'!G9</f>
        <v>5.4590348010220877</v>
      </c>
      <c r="H65" s="384">
        <f>'Type Data'!H9</f>
        <v>-0.48368478579406649</v>
      </c>
      <c r="I65" s="404">
        <f>'Type Data'!I9</f>
        <v>3.2029536022013434</v>
      </c>
      <c r="J65" s="424">
        <f>'Type Data'!J9</f>
        <v>0.20432392269815924</v>
      </c>
      <c r="K65" s="87">
        <f>'Type Data'!K9</f>
        <v>6.8139098367095405E-2</v>
      </c>
      <c r="L65" s="433">
        <f>'Type Data'!L9</f>
        <v>776811559.85274744</v>
      </c>
      <c r="M65" s="449">
        <f>'Type Data'!M9</f>
        <v>46606676.436233521</v>
      </c>
      <c r="N65" s="87">
        <f>'Type Data'!N9</f>
        <v>6.3826848456789556E-2</v>
      </c>
      <c r="O65" s="348">
        <f>'Type Data'!O9</f>
        <v>406516429.48224181</v>
      </c>
      <c r="P65" s="367">
        <f>'Type Data'!P9</f>
        <v>-16203989.641087711</v>
      </c>
      <c r="Q65" s="87">
        <f>'Type Data'!Q9</f>
        <v>-3.8332639986241507E-2</v>
      </c>
    </row>
    <row r="66" spans="2:17" ht="15" thickBot="1">
      <c r="B66" s="505"/>
      <c r="C66" s="146" t="s">
        <v>67</v>
      </c>
      <c r="D66" s="349">
        <f>'Type Data'!D10</f>
        <v>13163859.895481629</v>
      </c>
      <c r="E66" s="368">
        <f>'Type Data'!E10</f>
        <v>271732.63292989507</v>
      </c>
      <c r="F66" s="134">
        <f>'Type Data'!F10</f>
        <v>2.1077408514202887E-2</v>
      </c>
      <c r="G66" s="135">
        <f>'Type Data'!G10</f>
        <v>0.29630165831593325</v>
      </c>
      <c r="H66" s="385">
        <f>'Type Data'!H10</f>
        <v>-1.8319498940602474E-2</v>
      </c>
      <c r="I66" s="405">
        <f>'Type Data'!I10</f>
        <v>3.0709863097663486</v>
      </c>
      <c r="J66" s="425">
        <f>'Type Data'!J10</f>
        <v>3.9607751395797752E-2</v>
      </c>
      <c r="K66" s="134">
        <f>'Type Data'!K10</f>
        <v>1.3065920548401585E-2</v>
      </c>
      <c r="L66" s="434">
        <f>'Type Data'!L10</f>
        <v>40426033.52270636</v>
      </c>
      <c r="M66" s="450">
        <f>'Type Data'!M10</f>
        <v>1345115.3672226071</v>
      </c>
      <c r="N66" s="134">
        <f>'Type Data'!N10</f>
        <v>3.4418724807617228E-2</v>
      </c>
      <c r="O66" s="349">
        <f>'Type Data'!O10</f>
        <v>52655439.581926517</v>
      </c>
      <c r="P66" s="368">
        <f>'Type Data'!P10</f>
        <v>1086930.5317195803</v>
      </c>
      <c r="Q66" s="134">
        <f>'Type Data'!Q10</f>
        <v>2.1077408514202887E-2</v>
      </c>
    </row>
    <row r="67" spans="2:17" ht="15" thickBot="1">
      <c r="B67" s="101" t="s">
        <v>68</v>
      </c>
      <c r="C67" s="147" t="s">
        <v>69</v>
      </c>
      <c r="D67" s="351">
        <f>Granola!D4</f>
        <v>338806.3271425686</v>
      </c>
      <c r="E67" s="370">
        <f>Granola!E4</f>
        <v>78068.919249159517</v>
      </c>
      <c r="F67" s="129">
        <f>Granola!F4</f>
        <v>0.29941587545840193</v>
      </c>
      <c r="G67" s="130">
        <f>Granola!G4</f>
        <v>7.6260973131999981E-3</v>
      </c>
      <c r="H67" s="387">
        <f>Granola!H4</f>
        <v>1.2630275621140245E-3</v>
      </c>
      <c r="I67" s="407">
        <f>Granola!I4</f>
        <v>8.5627312404282421</v>
      </c>
      <c r="J67" s="427">
        <f>Granola!J4</f>
        <v>4.1806627542902319E-2</v>
      </c>
      <c r="K67" s="129">
        <f>Granola!K4</f>
        <v>4.9063487170960705E-3</v>
      </c>
      <c r="L67" s="436">
        <f>Granola!L4</f>
        <v>2901107.5218784232</v>
      </c>
      <c r="M67" s="452">
        <f>Granola!M4</f>
        <v>679383.72545954958</v>
      </c>
      <c r="N67" s="129">
        <f>Granola!N4</f>
        <v>0.30579126287193159</v>
      </c>
      <c r="O67" s="351">
        <f>Granola!O4</f>
        <v>833882.15659334522</v>
      </c>
      <c r="P67" s="370">
        <f>Granola!P4</f>
        <v>195510.96165787254</v>
      </c>
      <c r="Q67" s="129">
        <f>Granola!Q4</f>
        <v>0.30626532526680661</v>
      </c>
    </row>
    <row r="68" spans="2:17">
      <c r="B68" s="506" t="s">
        <v>70</v>
      </c>
      <c r="C68" s="148" t="s">
        <v>14</v>
      </c>
      <c r="D68" s="352">
        <f>'NB vs PL'!D5</f>
        <v>3589067858.2002764</v>
      </c>
      <c r="E68" s="371">
        <f>'NB vs PL'!E5</f>
        <v>266231734.75059557</v>
      </c>
      <c r="F68" s="120">
        <f>'NB vs PL'!F5</f>
        <v>8.0121837147418759E-2</v>
      </c>
      <c r="G68" s="121">
        <f>'NB vs PL'!G5</f>
        <v>80.785329427440558</v>
      </c>
      <c r="H68" s="388">
        <f>'NB vs PL'!H5</f>
        <v>-0.30559724765318208</v>
      </c>
      <c r="I68" s="408">
        <f>'NB vs PL'!I5</f>
        <v>3.193551133319263</v>
      </c>
      <c r="J68" s="428">
        <f>'NB vs PL'!J5</f>
        <v>0.14807563860176121</v>
      </c>
      <c r="K68" s="120">
        <f>'NB vs PL'!K5</f>
        <v>4.862151702044698E-2</v>
      </c>
      <c r="L68" s="437">
        <f>'NB vs PL'!L5</f>
        <v>11461871726.115232</v>
      </c>
      <c r="M68" s="453">
        <f>'NB vs PL'!M5</f>
        <v>1342255739.18713</v>
      </c>
      <c r="N68" s="120">
        <f>'NB vs PL'!N5</f>
        <v>0.13263899943643845</v>
      </c>
      <c r="O68" s="352">
        <f>'NB vs PL'!O5</f>
        <v>3953808233.4215736</v>
      </c>
      <c r="P68" s="371">
        <f>'NB vs PL'!P5</f>
        <v>243984580.44077921</v>
      </c>
      <c r="Q68" s="120">
        <f>'NB vs PL'!Q5</f>
        <v>6.5767163957979727E-2</v>
      </c>
    </row>
    <row r="69" spans="2:17" ht="15" thickBot="1">
      <c r="B69" s="507"/>
      <c r="C69" s="149" t="s">
        <v>13</v>
      </c>
      <c r="D69" s="353">
        <f>'NB vs PL'!D6</f>
        <v>853654457.39534342</v>
      </c>
      <c r="E69" s="372">
        <f>'NB vs PL'!E6</f>
        <v>78823604.164310217</v>
      </c>
      <c r="F69" s="124">
        <f>'NB vs PL'!F6</f>
        <v>0.10173007932714212</v>
      </c>
      <c r="G69" s="125">
        <f>'NB vs PL'!G6</f>
        <v>19.214670572561129</v>
      </c>
      <c r="H69" s="389">
        <f>'NB vs PL'!H6</f>
        <v>0.3055972476546458</v>
      </c>
      <c r="I69" s="409">
        <f>'NB vs PL'!I6</f>
        <v>1.8803255013694644</v>
      </c>
      <c r="J69" s="429">
        <f>'NB vs PL'!J6</f>
        <v>7.8924966495719895E-2</v>
      </c>
      <c r="K69" s="124">
        <f>'NB vs PL'!K6</f>
        <v>4.381311372334612E-2</v>
      </c>
      <c r="L69" s="438">
        <f>'NB vs PL'!L6</f>
        <v>1605148245.5981772</v>
      </c>
      <c r="M69" s="454">
        <f>'NB vs PL'!M6</f>
        <v>209367532.15111423</v>
      </c>
      <c r="N69" s="124">
        <f>'NB vs PL'!N6</f>
        <v>0.15000030458513339</v>
      </c>
      <c r="O69" s="353">
        <f>'NB vs PL'!O6</f>
        <v>621473490.39358473</v>
      </c>
      <c r="P69" s="372">
        <f>'NB vs PL'!P6</f>
        <v>5571933.6781669855</v>
      </c>
      <c r="Q69" s="124">
        <f>'NB vs PL'!Q6</f>
        <v>9.0467926528419902E-3</v>
      </c>
    </row>
    <row r="70" spans="2:17">
      <c r="B70" s="503" t="s">
        <v>53</v>
      </c>
      <c r="C70" s="144" t="s">
        <v>60</v>
      </c>
      <c r="D70" s="350">
        <f>Package!D7</f>
        <v>2142084266.2765017</v>
      </c>
      <c r="E70" s="369">
        <f>Package!E7</f>
        <v>74178667.570352554</v>
      </c>
      <c r="F70" s="114">
        <f>Package!F7</f>
        <v>3.5871399360185879E-2</v>
      </c>
      <c r="G70" s="115">
        <f>Package!G7</f>
        <v>48.215578514934847</v>
      </c>
      <c r="H70" s="386">
        <f>Package!H7</f>
        <v>-2.2498597569972887</v>
      </c>
      <c r="I70" s="406">
        <f>Package!I7</f>
        <v>3.1038650334856435</v>
      </c>
      <c r="J70" s="426">
        <f>Package!J7</f>
        <v>0.13343137388460313</v>
      </c>
      <c r="K70" s="114">
        <f>Package!K7</f>
        <v>4.4919829619263177E-2</v>
      </c>
      <c r="L70" s="435">
        <f>Package!L7</f>
        <v>6648740452.8753834</v>
      </c>
      <c r="M70" s="451">
        <f>Package!M7</f>
        <v>506164057.60119629</v>
      </c>
      <c r="N70" s="114">
        <f>Package!N7</f>
        <v>8.2402566126913032E-2</v>
      </c>
      <c r="O70" s="350">
        <f>Package!O7</f>
        <v>3123591062.369607</v>
      </c>
      <c r="P70" s="369">
        <f>Package!P7</f>
        <v>63811427.911774158</v>
      </c>
      <c r="Q70" s="114">
        <f>Package!Q7</f>
        <v>2.0854909678187008E-2</v>
      </c>
    </row>
    <row r="71" spans="2:17">
      <c r="B71" s="504"/>
      <c r="C71" s="145" t="s">
        <v>61</v>
      </c>
      <c r="D71" s="348">
        <f>Package!D8</f>
        <v>1459418999.2616599</v>
      </c>
      <c r="E71" s="367">
        <f>Package!E8</f>
        <v>191429186.84314036</v>
      </c>
      <c r="F71" s="87">
        <f>Package!F8</f>
        <v>0.15097060320856601</v>
      </c>
      <c r="G71" s="102">
        <f>Package!G8</f>
        <v>32.849656034962543</v>
      </c>
      <c r="H71" s="384">
        <f>Package!H8</f>
        <v>1.9054670700103848</v>
      </c>
      <c r="I71" s="404">
        <f>Package!I8</f>
        <v>2.5155137473458065</v>
      </c>
      <c r="J71" s="424">
        <f>Package!J8</f>
        <v>0.10867578930729538</v>
      </c>
      <c r="K71" s="87">
        <f>Package!K8</f>
        <v>4.5152931440329433E-2</v>
      </c>
      <c r="L71" s="433">
        <f>Package!L8</f>
        <v>3671188555.780365</v>
      </c>
      <c r="M71" s="449">
        <f>Package!M8</f>
        <v>619342544.84534073</v>
      </c>
      <c r="N71" s="87">
        <f>Package!N8</f>
        <v>0.20294029994507706</v>
      </c>
      <c r="O71" s="348">
        <f>Package!O8</f>
        <v>714325481.84841561</v>
      </c>
      <c r="P71" s="367">
        <f>Package!P8</f>
        <v>88589619.126045346</v>
      </c>
      <c r="Q71" s="87">
        <f>Package!Q8</f>
        <v>0.14157670097510658</v>
      </c>
    </row>
    <row r="72" spans="2:17">
      <c r="B72" s="504"/>
      <c r="C72" s="145" t="s">
        <v>62</v>
      </c>
      <c r="D72" s="348">
        <f>Package!D9</f>
        <v>145092429.40073958</v>
      </c>
      <c r="E72" s="367">
        <f>Package!E9</f>
        <v>-13855130.286526561</v>
      </c>
      <c r="F72" s="87">
        <f>Package!F9</f>
        <v>-8.7167933334660344E-2</v>
      </c>
      <c r="G72" s="102">
        <f>Package!G9</f>
        <v>3.2658451078838127</v>
      </c>
      <c r="H72" s="384">
        <f>Package!H9</f>
        <v>-0.61313189517222444</v>
      </c>
      <c r="I72" s="404">
        <f>Package!I9</f>
        <v>2.4380795303632108</v>
      </c>
      <c r="J72" s="424">
        <f>Package!J9</f>
        <v>4.163231057936434E-2</v>
      </c>
      <c r="K72" s="87">
        <f>Package!K9</f>
        <v>1.7372513041668185E-2</v>
      </c>
      <c r="L72" s="433">
        <f>Package!L9</f>
        <v>353746882.13261247</v>
      </c>
      <c r="M72" s="449">
        <f>Package!M9</f>
        <v>-27162555.371363461</v>
      </c>
      <c r="N72" s="87">
        <f>Package!N9</f>
        <v>-7.1309746351663802E-2</v>
      </c>
      <c r="O72" s="348">
        <f>Package!O9</f>
        <v>87990809.730251074</v>
      </c>
      <c r="P72" s="367">
        <f>Package!P9</f>
        <v>-3606879.8521456569</v>
      </c>
      <c r="Q72" s="87">
        <f>Package!Q9</f>
        <v>-3.9377410812322808E-2</v>
      </c>
    </row>
    <row r="73" spans="2:17" ht="15" thickBot="1">
      <c r="B73" s="505"/>
      <c r="C73" s="146" t="s">
        <v>63</v>
      </c>
      <c r="D73" s="349">
        <f>Package!D10</f>
        <v>606285581.74535394</v>
      </c>
      <c r="E73" s="368">
        <f>Package!E10</f>
        <v>81048548.145938635</v>
      </c>
      <c r="F73" s="134">
        <f>Package!F10</f>
        <v>0.15430851779532412</v>
      </c>
      <c r="G73" s="135">
        <f>Package!G10</f>
        <v>13.646713404010745</v>
      </c>
      <c r="H73" s="385">
        <f>Package!H10</f>
        <v>0.82876024704431472</v>
      </c>
      <c r="I73" s="405">
        <f>Package!I10</f>
        <v>3.1049304140118408</v>
      </c>
      <c r="J73" s="425">
        <f>Package!J10</f>
        <v>0.22644118949297187</v>
      </c>
      <c r="K73" s="134">
        <f>Package!K10</f>
        <v>7.8666679577659646E-2</v>
      </c>
      <c r="L73" s="434">
        <f>Package!L10</f>
        <v>1882474542.3380115</v>
      </c>
      <c r="M73" s="450">
        <f>Package!M10</f>
        <v>370585400.80383945</v>
      </c>
      <c r="N73" s="134">
        <f>Package!N10</f>
        <v>0.24511413609849211</v>
      </c>
      <c r="O73" s="349">
        <f>Package!O10</f>
        <v>510891464.20712686</v>
      </c>
      <c r="P73" s="368">
        <f>Package!P10</f>
        <v>88455039.048487246</v>
      </c>
      <c r="Q73" s="134">
        <f>Package!Q10</f>
        <v>0.20939254709219096</v>
      </c>
    </row>
    <row r="74" spans="2:17">
      <c r="B74" s="506" t="s">
        <v>71</v>
      </c>
      <c r="C74" s="150" t="s">
        <v>72</v>
      </c>
      <c r="D74" s="350">
        <f>Flavor!D16</f>
        <v>366885033.54513425</v>
      </c>
      <c r="E74" s="369">
        <f>Flavor!E16</f>
        <v>-1645800.2560046315</v>
      </c>
      <c r="F74" s="114">
        <f>Flavor!F16</f>
        <v>-4.4658414033619609E-3</v>
      </c>
      <c r="G74" s="115">
        <f>Flavor!G16</f>
        <v>8.2581131000971304</v>
      </c>
      <c r="H74" s="386">
        <f>Flavor!H16</f>
        <v>-0.73556149323611209</v>
      </c>
      <c r="I74" s="406">
        <f>Flavor!I16</f>
        <v>3.0127933855852769</v>
      </c>
      <c r="J74" s="426">
        <f>Flavor!J16</f>
        <v>0.10375317159226416</v>
      </c>
      <c r="K74" s="114">
        <f>Flavor!K16</f>
        <v>3.5665774262312544E-2</v>
      </c>
      <c r="L74" s="435">
        <f>Flavor!L16</f>
        <v>1105348802.3350129</v>
      </c>
      <c r="M74" s="451">
        <f>Flavor!M16</f>
        <v>33277786.711124539</v>
      </c>
      <c r="N74" s="114">
        <f>Flavor!N16</f>
        <v>3.1040655167567082E-2</v>
      </c>
      <c r="O74" s="350">
        <f>Flavor!O16</f>
        <v>436069582.33685505</v>
      </c>
      <c r="P74" s="369">
        <f>Flavor!P16</f>
        <v>-12963462.275349021</v>
      </c>
      <c r="Q74" s="114">
        <f>Flavor!Q16</f>
        <v>-2.8869728922833696E-2</v>
      </c>
    </row>
    <row r="75" spans="2:17">
      <c r="B75" s="504"/>
      <c r="C75" s="145" t="s">
        <v>73</v>
      </c>
      <c r="D75" s="348">
        <f>Flavor!D17</f>
        <v>672297343.00856543</v>
      </c>
      <c r="E75" s="367">
        <f>Flavor!E17</f>
        <v>-16272785.801932454</v>
      </c>
      <c r="F75" s="87">
        <f>Flavor!F17</f>
        <v>-2.3632721085423247E-2</v>
      </c>
      <c r="G75" s="102">
        <f>Flavor!G17</f>
        <v>15.132553764356626</v>
      </c>
      <c r="H75" s="384">
        <f>Flavor!H17</f>
        <v>-1.6714015772819693</v>
      </c>
      <c r="I75" s="404">
        <f>Flavor!I17</f>
        <v>2.6750644049557541</v>
      </c>
      <c r="J75" s="424">
        <f>Flavor!J17</f>
        <v>0.16991165824621168</v>
      </c>
      <c r="K75" s="87">
        <f>Flavor!K17</f>
        <v>6.7824869549126907E-2</v>
      </c>
      <c r="L75" s="433">
        <f>Flavor!L17</f>
        <v>1798438691.8285425</v>
      </c>
      <c r="M75" s="449">
        <f>Flavor!M17</f>
        <v>73465342.33678031</v>
      </c>
      <c r="N75" s="87">
        <f>Flavor!N17</f>
        <v>4.2589262238993883E-2</v>
      </c>
      <c r="O75" s="348">
        <f>Flavor!O17</f>
        <v>553207455.42567301</v>
      </c>
      <c r="P75" s="367">
        <f>Flavor!P17</f>
        <v>30674767.534833133</v>
      </c>
      <c r="Q75" s="87">
        <f>Flavor!Q17</f>
        <v>5.8704016505932488E-2</v>
      </c>
    </row>
    <row r="76" spans="2:17">
      <c r="B76" s="504"/>
      <c r="C76" s="145" t="s">
        <v>74</v>
      </c>
      <c r="D76" s="348">
        <f>Flavor!D18</f>
        <v>710778957.33464742</v>
      </c>
      <c r="E76" s="367">
        <f>Flavor!E18</f>
        <v>56572583.080234766</v>
      </c>
      <c r="F76" s="87">
        <f>Flavor!F18</f>
        <v>8.6475132781623429E-2</v>
      </c>
      <c r="G76" s="102">
        <f>Flavor!G18</f>
        <v>15.998725710125049</v>
      </c>
      <c r="H76" s="384">
        <f>Flavor!H18</f>
        <v>3.3387922124777702E-2</v>
      </c>
      <c r="I76" s="404">
        <f>Flavor!I18</f>
        <v>2.9953072623597614</v>
      </c>
      <c r="J76" s="424">
        <f>Flavor!J18</f>
        <v>0.12538516936924671</v>
      </c>
      <c r="K76" s="87">
        <f>Flavor!K18</f>
        <v>4.3689398285579564E-2</v>
      </c>
      <c r="L76" s="433">
        <f>Flavor!L18</f>
        <v>2129001372.8369684</v>
      </c>
      <c r="M76" s="449">
        <f>Flavor!M18</f>
        <v>251480045.98900843</v>
      </c>
      <c r="N76" s="87">
        <f>Flavor!N18</f>
        <v>0.13394257758509767</v>
      </c>
      <c r="O76" s="348">
        <f>Flavor!O18</f>
        <v>615024954.13909662</v>
      </c>
      <c r="P76" s="367">
        <f>Flavor!P18</f>
        <v>35848898.628514409</v>
      </c>
      <c r="Q76" s="87">
        <f>Flavor!Q18</f>
        <v>6.1896375527664416E-2</v>
      </c>
    </row>
    <row r="77" spans="2:17">
      <c r="B77" s="504"/>
      <c r="C77" s="145" t="s">
        <v>75</v>
      </c>
      <c r="D77" s="348">
        <f>Flavor!D19</f>
        <v>100059617.71385036</v>
      </c>
      <c r="E77" s="367">
        <f>Flavor!E19</f>
        <v>3708085.6558585465</v>
      </c>
      <c r="F77" s="87">
        <f>Flavor!F19</f>
        <v>3.8484968289105491E-2</v>
      </c>
      <c r="G77" s="102">
        <f>Flavor!G19</f>
        <v>2.2522140842025014</v>
      </c>
      <c r="H77" s="384">
        <f>Flavor!H19</f>
        <v>-9.9161286375829771E-2</v>
      </c>
      <c r="I77" s="404">
        <f>Flavor!I19</f>
        <v>3.3153238094343056</v>
      </c>
      <c r="J77" s="424">
        <f>Flavor!J19</f>
        <v>0.37235261989700685</v>
      </c>
      <c r="K77" s="87">
        <f>Flavor!K19</f>
        <v>0.12652268605984859</v>
      </c>
      <c r="L77" s="433">
        <f>Flavor!L19</f>
        <v>331730032.96962273</v>
      </c>
      <c r="M77" s="449">
        <f>Flavor!M19</f>
        <v>48170250.055173397</v>
      </c>
      <c r="N77" s="87">
        <f>Flavor!N19</f>
        <v>0.16987687590981995</v>
      </c>
      <c r="O77" s="348">
        <f>Flavor!O19</f>
        <v>118927235.72618107</v>
      </c>
      <c r="P77" s="367">
        <f>Flavor!P19</f>
        <v>18120085.474931166</v>
      </c>
      <c r="Q77" s="87">
        <f>Flavor!Q19</f>
        <v>0.17975000215529349</v>
      </c>
    </row>
    <row r="78" spans="2:17">
      <c r="B78" s="504"/>
      <c r="C78" s="145" t="s">
        <v>76</v>
      </c>
      <c r="D78" s="348">
        <f>Flavor!D20</f>
        <v>869961499.78360975</v>
      </c>
      <c r="E78" s="367">
        <f>Flavor!E20</f>
        <v>134936440.37332845</v>
      </c>
      <c r="F78" s="87">
        <f>Flavor!F20</f>
        <v>0.18358073462364594</v>
      </c>
      <c r="G78" s="102">
        <f>Flavor!G20</f>
        <v>19.58172125072354</v>
      </c>
      <c r="H78" s="384">
        <f>Flavor!H20</f>
        <v>1.6440737163286165</v>
      </c>
      <c r="I78" s="404">
        <f>Flavor!I20</f>
        <v>2.6989131564713809</v>
      </c>
      <c r="J78" s="424">
        <f>Flavor!J20</f>
        <v>0.10728489857324863</v>
      </c>
      <c r="K78" s="87">
        <f>Flavor!K20</f>
        <v>4.1396715846993837E-2</v>
      </c>
      <c r="L78" s="433">
        <f>Flavor!L20</f>
        <v>2347950537.3895588</v>
      </c>
      <c r="M78" s="449">
        <f>Flavor!M20</f>
        <v>443038823.15862036</v>
      </c>
      <c r="N78" s="87">
        <f>Flavor!N20</f>
        <v>0.23257708997683729</v>
      </c>
      <c r="O78" s="348">
        <f>Flavor!O20</f>
        <v>534274420.83180732</v>
      </c>
      <c r="P78" s="367">
        <f>Flavor!P20</f>
        <v>74056168.521951079</v>
      </c>
      <c r="Q78" s="87">
        <f>Flavor!Q20</f>
        <v>0.16091532256762919</v>
      </c>
    </row>
    <row r="79" spans="2:17">
      <c r="B79" s="504"/>
      <c r="C79" s="145" t="s">
        <v>77</v>
      </c>
      <c r="D79" s="348">
        <f>Flavor!D21</f>
        <v>149688313.04215646</v>
      </c>
      <c r="E79" s="367">
        <f>Flavor!E21</f>
        <v>-151427.97207671404</v>
      </c>
      <c r="F79" s="87">
        <f>Flavor!F21</f>
        <v>-1.0105995315510456E-3</v>
      </c>
      <c r="G79" s="102">
        <f>Flavor!G21</f>
        <v>3.3692925735353056</v>
      </c>
      <c r="H79" s="384">
        <f>Flavor!H21</f>
        <v>-0.28741603326343768</v>
      </c>
      <c r="I79" s="404">
        <f>Flavor!I21</f>
        <v>3.0612764256245031</v>
      </c>
      <c r="J79" s="424">
        <f>Flavor!J21</f>
        <v>0.17764073338157527</v>
      </c>
      <c r="K79" s="87">
        <f>Flavor!K21</f>
        <v>6.160304294312715E-2</v>
      </c>
      <c r="L79" s="433">
        <f>Flavor!L21</f>
        <v>458237303.90745443</v>
      </c>
      <c r="M79" s="449">
        <f>Flavor!M21</f>
        <v>26154078.60237515</v>
      </c>
      <c r="N79" s="87">
        <f>Flavor!N21</f>
        <v>6.0530187405235747E-2</v>
      </c>
      <c r="O79" s="348">
        <f>Flavor!O21</f>
        <v>273632786.26012111</v>
      </c>
      <c r="P79" s="367">
        <f>Flavor!P21</f>
        <v>3481011.5435578823</v>
      </c>
      <c r="Q79" s="87">
        <f>Flavor!Q21</f>
        <v>1.2885392099348881E-2</v>
      </c>
    </row>
    <row r="80" spans="2:17">
      <c r="B80" s="504"/>
      <c r="C80" s="145" t="s">
        <v>78</v>
      </c>
      <c r="D80" s="348">
        <f>Flavor!D22</f>
        <v>18260120.09176838</v>
      </c>
      <c r="E80" s="367">
        <f>Flavor!E22</f>
        <v>4863980.8043393381</v>
      </c>
      <c r="F80" s="87">
        <f>Flavor!F22</f>
        <v>0.36308825251643251</v>
      </c>
      <c r="G80" s="102">
        <f>Flavor!G22</f>
        <v>0.41101196056455802</v>
      </c>
      <c r="H80" s="384">
        <f>Flavor!H22</f>
        <v>8.4090828035615406E-2</v>
      </c>
      <c r="I80" s="404">
        <f>Flavor!I22</f>
        <v>3.8392323936901516</v>
      </c>
      <c r="J80" s="424">
        <f>Flavor!J22</f>
        <v>0.20046411200803105</v>
      </c>
      <c r="K80" s="87">
        <f>Flavor!K22</f>
        <v>5.5091200233107727E-2</v>
      </c>
      <c r="L80" s="433">
        <f>Flavor!L22</f>
        <v>70104844.568989545</v>
      </c>
      <c r="M80" s="449">
        <f>Flavor!M22</f>
        <v>21359397.832897022</v>
      </c>
      <c r="N80" s="87">
        <f>Flavor!N22</f>
        <v>0.43818242037121208</v>
      </c>
      <c r="O80" s="348">
        <f>Flavor!O22</f>
        <v>32708730.264866386</v>
      </c>
      <c r="P80" s="367">
        <f>Flavor!P22</f>
        <v>7163389.5620263182</v>
      </c>
      <c r="Q80" s="87">
        <f>Flavor!Q22</f>
        <v>0.28041863466827477</v>
      </c>
    </row>
    <row r="81" spans="2:17">
      <c r="B81" s="504"/>
      <c r="C81" s="145" t="s">
        <v>79</v>
      </c>
      <c r="D81" s="348">
        <f>Flavor!D23</f>
        <v>95539828.165959105</v>
      </c>
      <c r="E81" s="367">
        <f>Flavor!E23</f>
        <v>-1804369.9711440802</v>
      </c>
      <c r="F81" s="87">
        <f>Flavor!F23</f>
        <v>-1.8535978575762044E-2</v>
      </c>
      <c r="G81" s="102">
        <f>Flavor!G23</f>
        <v>2.1504793993219007</v>
      </c>
      <c r="H81" s="384">
        <f>Flavor!H23</f>
        <v>-0.22512112388011873</v>
      </c>
      <c r="I81" s="404">
        <f>Flavor!I23</f>
        <v>3.2912649857215159</v>
      </c>
      <c r="J81" s="424">
        <f>Flavor!J23</f>
        <v>0.15055250084880001</v>
      </c>
      <c r="K81" s="87">
        <f>Flavor!K23</f>
        <v>4.7935779404812813E-2</v>
      </c>
      <c r="L81" s="433">
        <f>Flavor!L23</f>
        <v>314446891.18447149</v>
      </c>
      <c r="M81" s="449">
        <f>Flavor!M23</f>
        <v>8716752.7653481364</v>
      </c>
      <c r="N81" s="87">
        <f>Flavor!N23</f>
        <v>2.8511264248990722E-2</v>
      </c>
      <c r="O81" s="348">
        <f>Flavor!O23</f>
        <v>177503570.79048648</v>
      </c>
      <c r="P81" s="367">
        <f>Flavor!P23</f>
        <v>-6467679.0374328494</v>
      </c>
      <c r="Q81" s="87">
        <f>Flavor!Q23</f>
        <v>-3.515592269706546E-2</v>
      </c>
    </row>
    <row r="82" spans="2:17">
      <c r="B82" s="504"/>
      <c r="C82" s="145" t="s">
        <v>80</v>
      </c>
      <c r="D82" s="348">
        <f>Flavor!D24</f>
        <v>35914983.087752059</v>
      </c>
      <c r="E82" s="367">
        <f>Flavor!E24</f>
        <v>-3397230.4683258012</v>
      </c>
      <c r="F82" s="87">
        <f>Flavor!F24</f>
        <v>-8.6416667010615913E-2</v>
      </c>
      <c r="G82" s="102">
        <f>Flavor!G24</f>
        <v>0.80840035762932161</v>
      </c>
      <c r="H82" s="384">
        <f>Flavor!H24</f>
        <v>-0.1509800356480876</v>
      </c>
      <c r="I82" s="404">
        <f>Flavor!I24</f>
        <v>2.6346833173799964</v>
      </c>
      <c r="J82" s="424">
        <f>Flavor!J24</f>
        <v>9.2914625909314985E-2</v>
      </c>
      <c r="K82" s="87">
        <f>Flavor!K24</f>
        <v>3.6555106773132083E-2</v>
      </c>
      <c r="L82" s="433">
        <f>Flavor!L24</f>
        <v>94624606.785285056</v>
      </c>
      <c r="M82" s="449">
        <f>Flavor!M24</f>
        <v>-5297946.8239629567</v>
      </c>
      <c r="N82" s="87">
        <f>Flavor!N24</f>
        <v>-5.3020530727035206E-2</v>
      </c>
      <c r="O82" s="348">
        <f>Flavor!O24</f>
        <v>29289255.5386764</v>
      </c>
      <c r="P82" s="367">
        <f>Flavor!P24</f>
        <v>-2140896.2358209155</v>
      </c>
      <c r="Q82" s="87">
        <f>Flavor!Q24</f>
        <v>-6.8116000558357356E-2</v>
      </c>
    </row>
    <row r="83" spans="2:17">
      <c r="B83" s="504"/>
      <c r="C83" s="145" t="s">
        <v>81</v>
      </c>
      <c r="D83" s="348">
        <f>Flavor!D25</f>
        <v>39214653.659578606</v>
      </c>
      <c r="E83" s="367">
        <f>Flavor!E25</f>
        <v>-4284557.5494749323</v>
      </c>
      <c r="F83" s="87">
        <f>Flavor!F25</f>
        <v>-9.8497361914994502E-2</v>
      </c>
      <c r="G83" s="102">
        <f>Flavor!G25</f>
        <v>0.88267172408955519</v>
      </c>
      <c r="H83" s="384">
        <f>Flavor!H25</f>
        <v>-0.17888870667756063</v>
      </c>
      <c r="I83" s="404">
        <f>Flavor!I25</f>
        <v>3.3359578884739398</v>
      </c>
      <c r="J83" s="424">
        <f>Flavor!J25</f>
        <v>0.12104979659882842</v>
      </c>
      <c r="K83" s="87">
        <f>Flavor!K25</f>
        <v>3.7652646091112831E-2</v>
      </c>
      <c r="L83" s="433">
        <f>Flavor!L25</f>
        <v>130818433.21944471</v>
      </c>
      <c r="M83" s="449">
        <f>Flavor!M25</f>
        <v>-9027532.8867260665</v>
      </c>
      <c r="N83" s="87">
        <f>Flavor!N25</f>
        <v>-6.4553402132975238E-2</v>
      </c>
      <c r="O83" s="348">
        <f>Flavor!O25</f>
        <v>84341362.432157516</v>
      </c>
      <c r="P83" s="367">
        <f>Flavor!P25</f>
        <v>-8806662.8243448436</v>
      </c>
      <c r="Q83" s="87">
        <f>Flavor!Q25</f>
        <v>-9.4544815095047641E-2</v>
      </c>
    </row>
    <row r="84" spans="2:17">
      <c r="B84" s="504"/>
      <c r="C84" s="145" t="s">
        <v>82</v>
      </c>
      <c r="D84" s="348">
        <f>Flavor!D26</f>
        <v>13312338.701725572</v>
      </c>
      <c r="E84" s="367">
        <f>Flavor!E26</f>
        <v>4410556.6322186794</v>
      </c>
      <c r="F84" s="87">
        <f>Flavor!F26</f>
        <v>0.49546895192222995</v>
      </c>
      <c r="G84" s="102">
        <f>Flavor!G26</f>
        <v>0.29964372643760567</v>
      </c>
      <c r="H84" s="384">
        <f>Flavor!H26</f>
        <v>8.2403474358415496E-2</v>
      </c>
      <c r="I84" s="404">
        <f>Flavor!I26</f>
        <v>3.5041290499306905</v>
      </c>
      <c r="J84" s="424">
        <f>Flavor!J26</f>
        <v>0.27591463363202529</v>
      </c>
      <c r="K84" s="87">
        <f>Flavor!K26</f>
        <v>8.5469735913135961E-2</v>
      </c>
      <c r="L84" s="433">
        <f>Flavor!L26</f>
        <v>46648152.767233193</v>
      </c>
      <c r="M84" s="449">
        <f>Flavor!M26</f>
        <v>17911291.559702076</v>
      </c>
      <c r="N84" s="87">
        <f>Flavor!N26</f>
        <v>0.62328628830931732</v>
      </c>
      <c r="O84" s="348">
        <f>Flavor!O26</f>
        <v>23573741.123847939</v>
      </c>
      <c r="P84" s="367">
        <f>Flavor!P26</f>
        <v>9336889.7700858284</v>
      </c>
      <c r="Q84" s="87">
        <f>Flavor!Q26</f>
        <v>0.65582547278746017</v>
      </c>
    </row>
    <row r="85" spans="2:17">
      <c r="B85" s="504"/>
      <c r="C85" s="145" t="s">
        <v>83</v>
      </c>
      <c r="D85" s="348">
        <f>Flavor!D27</f>
        <v>42259653.353758194</v>
      </c>
      <c r="E85" s="367">
        <f>Flavor!E27</f>
        <v>-81760.104929029942</v>
      </c>
      <c r="F85" s="87">
        <f>Flavor!F27</f>
        <v>-1.9309724983272885E-3</v>
      </c>
      <c r="G85" s="102">
        <f>Flavor!G27</f>
        <v>0.95121077465075166</v>
      </c>
      <c r="H85" s="384">
        <f>Flavor!H27</f>
        <v>-8.2094608623359377E-2</v>
      </c>
      <c r="I85" s="404">
        <f>Flavor!I27</f>
        <v>2.9039830074235256</v>
      </c>
      <c r="J85" s="424">
        <f>Flavor!J27</f>
        <v>0.18076021319133595</v>
      </c>
      <c r="K85" s="87">
        <f>Flavor!K27</f>
        <v>6.6377313517714268E-2</v>
      </c>
      <c r="L85" s="433">
        <f>Flavor!L27</f>
        <v>122721315.23892239</v>
      </c>
      <c r="M85" s="449">
        <f>Flavor!M27</f>
        <v>7416212.9682157189</v>
      </c>
      <c r="N85" s="87">
        <f>Flavor!N27</f>
        <v>6.4318168252471275E-2</v>
      </c>
      <c r="O85" s="348">
        <f>Flavor!O27</f>
        <v>61379152.051760606</v>
      </c>
      <c r="P85" s="367">
        <f>Flavor!P27</f>
        <v>-905114.66560106725</v>
      </c>
      <c r="Q85" s="87">
        <f>Flavor!Q27</f>
        <v>-1.4531995210096413E-2</v>
      </c>
    </row>
    <row r="86" spans="2:17" ht="15" thickBot="1">
      <c r="B86" s="507"/>
      <c r="C86" s="151" t="s">
        <v>84</v>
      </c>
      <c r="D86" s="349">
        <f>Flavor!D28</f>
        <v>30363908.468517106</v>
      </c>
      <c r="E86" s="368">
        <f>Flavor!E28</f>
        <v>8913030.6504912563</v>
      </c>
      <c r="F86" s="134">
        <f>Flavor!F28</f>
        <v>0.41550890019994219</v>
      </c>
      <c r="G86" s="135">
        <f>Flavor!G28</f>
        <v>0.68345276412907752</v>
      </c>
      <c r="H86" s="385">
        <f>Flavor!H28</f>
        <v>0.15996274065718397</v>
      </c>
      <c r="I86" s="405">
        <f>Flavor!I28</f>
        <v>3.2087584945543464</v>
      </c>
      <c r="J86" s="425">
        <f>Flavor!J28</f>
        <v>0.51079011892443349</v>
      </c>
      <c r="K86" s="134">
        <f>Flavor!K28</f>
        <v>0.18932398301561851</v>
      </c>
      <c r="L86" s="434">
        <f>Flavor!L28</f>
        <v>97430449.226224914</v>
      </c>
      <c r="M86" s="450">
        <f>Flavor!M28</f>
        <v>39556659.243689984</v>
      </c>
      <c r="N86" s="134">
        <f>Flavor!N28</f>
        <v>0.68349868317985285</v>
      </c>
      <c r="O86" s="349">
        <f>Flavor!O28</f>
        <v>68172340.735294849</v>
      </c>
      <c r="P86" s="368">
        <f>Flavor!P28</f>
        <v>16254000.678130567</v>
      </c>
      <c r="Q86" s="134">
        <f>Flavor!Q28</f>
        <v>0.31306857384566278</v>
      </c>
    </row>
    <row r="87" spans="2:17">
      <c r="B87" s="503" t="s">
        <v>85</v>
      </c>
      <c r="C87" s="178" t="s">
        <v>132</v>
      </c>
      <c r="D87" s="350">
        <f>Fat!D7</f>
        <v>1052202370.6787922</v>
      </c>
      <c r="E87" s="369">
        <f>Fat!E7</f>
        <v>127885746.30530393</v>
      </c>
      <c r="F87" s="114">
        <f>Fat!F7</f>
        <v>0.13835707692911642</v>
      </c>
      <c r="G87" s="115">
        <f>Fat!G7</f>
        <v>23.683730288188062</v>
      </c>
      <c r="H87" s="386">
        <f>Fat!H7</f>
        <v>1.1265866834574894</v>
      </c>
      <c r="I87" s="406">
        <f>Fat!I7</f>
        <v>3.2501995715692131</v>
      </c>
      <c r="J87" s="426">
        <f>Fat!J7</f>
        <v>0.1723836006086823</v>
      </c>
      <c r="K87" s="114">
        <f>Fat!K7</f>
        <v>5.6008417083781813E-2</v>
      </c>
      <c r="L87" s="435">
        <f>Fat!L7</f>
        <v>3419867694.3843207</v>
      </c>
      <c r="M87" s="451">
        <f>Fat!M7</f>
        <v>574991225.66327238</v>
      </c>
      <c r="N87" s="114">
        <f>Fat!N7</f>
        <v>0.20211465488403693</v>
      </c>
      <c r="O87" s="350">
        <f>Fat!O7</f>
        <v>1054319162.15052</v>
      </c>
      <c r="P87" s="369">
        <f>Fat!P7</f>
        <v>129194867.54143238</v>
      </c>
      <c r="Q87" s="114">
        <f>Fat!Q7</f>
        <v>0.13965136176217688</v>
      </c>
    </row>
    <row r="88" spans="2:17">
      <c r="B88" s="504"/>
      <c r="C88" s="179" t="s">
        <v>87</v>
      </c>
      <c r="D88" s="348">
        <f>Fat!D8</f>
        <v>91753342.294274807</v>
      </c>
      <c r="E88" s="367">
        <f>Fat!E8</f>
        <v>4847971.5963545442</v>
      </c>
      <c r="F88" s="87">
        <f>Fat!F8</f>
        <v>5.5784487856405419E-2</v>
      </c>
      <c r="G88" s="102">
        <f>Fat!G8</f>
        <v>2.0652504427789178</v>
      </c>
      <c r="H88" s="384">
        <f>Fat!H8</f>
        <v>-5.5599572424551269E-2</v>
      </c>
      <c r="I88" s="404">
        <f>Fat!I8</f>
        <v>3.8016948498713976</v>
      </c>
      <c r="J88" s="424">
        <f>Fat!J8</f>
        <v>0.21070479532057318</v>
      </c>
      <c r="K88" s="87">
        <f>Fat!K8</f>
        <v>5.8675961815474589E-2</v>
      </c>
      <c r="L88" s="433">
        <f>Fat!L8</f>
        <v>348818208.85863203</v>
      </c>
      <c r="M88" s="449">
        <f>Fat!M8</f>
        <v>36741886.995347738</v>
      </c>
      <c r="N88" s="87">
        <f>Fat!N8</f>
        <v>0.11773365815123833</v>
      </c>
      <c r="O88" s="348">
        <f>Fat!O8</f>
        <v>135519634.38286847</v>
      </c>
      <c r="P88" s="367">
        <f>Fat!P8</f>
        <v>2541821.443452999</v>
      </c>
      <c r="Q88" s="87">
        <f>Fat!Q8</f>
        <v>1.9114628126806761E-2</v>
      </c>
    </row>
    <row r="89" spans="2:17">
      <c r="B89" s="504"/>
      <c r="C89" s="179" t="s">
        <v>50</v>
      </c>
      <c r="D89" s="348">
        <f>Fat!D9</f>
        <v>1697809259.6513467</v>
      </c>
      <c r="E89" s="367">
        <f>Fat!E9</f>
        <v>97824925.098672152</v>
      </c>
      <c r="F89" s="87">
        <f>Fat!F9</f>
        <v>6.1141176814098093E-2</v>
      </c>
      <c r="G89" s="102">
        <f>Fat!G9</f>
        <v>38.215516051755664</v>
      </c>
      <c r="H89" s="384">
        <f>Fat!H9</f>
        <v>-0.8307105854498289</v>
      </c>
      <c r="I89" s="404">
        <f>Fat!I9</f>
        <v>2.7739184278873648</v>
      </c>
      <c r="J89" s="424">
        <f>Fat!J9</f>
        <v>0.10700298164363131</v>
      </c>
      <c r="K89" s="87">
        <f>Fat!K9</f>
        <v>4.0122375006054894E-2</v>
      </c>
      <c r="L89" s="433">
        <f>Fat!L9</f>
        <v>4709584392.3846741</v>
      </c>
      <c r="M89" s="449">
        <f>Fat!M9</f>
        <v>442561456.81814528</v>
      </c>
      <c r="N89" s="87">
        <f>Fat!N9</f>
        <v>0.10371668104459973</v>
      </c>
      <c r="O89" s="348">
        <f>Fat!O9</f>
        <v>1867737696.0085196</v>
      </c>
      <c r="P89" s="367">
        <f>Fat!P9</f>
        <v>81258992.280571938</v>
      </c>
      <c r="Q89" s="87">
        <f>Fat!Q9</f>
        <v>4.5485564485601836E-2</v>
      </c>
    </row>
    <row r="90" spans="2:17" ht="15" thickBot="1">
      <c r="B90" s="505"/>
      <c r="C90" s="180" t="s">
        <v>15</v>
      </c>
      <c r="D90" s="354">
        <f>Fat!D10</f>
        <v>1599712730.8367479</v>
      </c>
      <c r="E90" s="373">
        <f>Fat!E10</f>
        <v>115026855.27027059</v>
      </c>
      <c r="F90" s="109">
        <f>Fat!F10</f>
        <v>7.7475550325675754E-2</v>
      </c>
      <c r="G90" s="110">
        <f>Fat!G10</f>
        <v>36.007488589173882</v>
      </c>
      <c r="H90" s="390">
        <f>Fat!H10</f>
        <v>-0.2249793984794195</v>
      </c>
      <c r="I90" s="410">
        <f>Fat!I10</f>
        <v>2.8655102923673166</v>
      </c>
      <c r="J90" s="430">
        <f>Fat!J10</f>
        <v>0.11574173961004908</v>
      </c>
      <c r="K90" s="109">
        <f>Fat!K10</f>
        <v>4.2091447839852449E-2</v>
      </c>
      <c r="L90" s="439">
        <f>Fat!L10</f>
        <v>4583993295.0437279</v>
      </c>
      <c r="M90" s="455">
        <f>Fat!M10</f>
        <v>501450763.68813896</v>
      </c>
      <c r="N90" s="109">
        <f>Fat!N10</f>
        <v>0.12282805625092523</v>
      </c>
      <c r="O90" s="354">
        <f>Fat!O10</f>
        <v>1517121794.8335598</v>
      </c>
      <c r="P90" s="373">
        <f>Fat!P10</f>
        <v>38588821.781754732</v>
      </c>
      <c r="Q90" s="109">
        <f>Fat!Q10</f>
        <v>2.6099398853516573E-2</v>
      </c>
    </row>
    <row r="91" spans="2:17" ht="15" hidden="1" thickBot="1">
      <c r="B91" s="506" t="s">
        <v>88</v>
      </c>
      <c r="C91" s="148" t="s">
        <v>89</v>
      </c>
      <c r="D91" s="352">
        <f>Organic!D4</f>
        <v>322487338.84608817</v>
      </c>
      <c r="E91" s="371">
        <f>Organic!E4</f>
        <v>26415393.360346913</v>
      </c>
      <c r="F91" s="120">
        <f>Organic!F4</f>
        <v>8.9219508173965345E-2</v>
      </c>
      <c r="G91" s="121">
        <f>Organic!G4</f>
        <v>7.2587777479146549</v>
      </c>
      <c r="H91" s="388">
        <f>Organic!H4</f>
        <v>3.3399327202365825E-2</v>
      </c>
      <c r="I91" s="408">
        <f>Organic!I4</f>
        <v>3.2784664470001865</v>
      </c>
      <c r="J91" s="428">
        <f>Organic!J4</f>
        <v>0.26626164187386392</v>
      </c>
      <c r="K91" s="120">
        <f>Organic!K4</f>
        <v>8.839426901541568E-2</v>
      </c>
      <c r="L91" s="437">
        <f>Organic!L4</f>
        <v>1057263919.98928</v>
      </c>
      <c r="M91" s="453">
        <f>Organic!M4</f>
        <v>165434583.13403153</v>
      </c>
      <c r="N91" s="120">
        <f>Organic!N4</f>
        <v>0.18550027039633368</v>
      </c>
      <c r="O91" s="352">
        <f>Organic!O4</f>
        <v>181330982.1367439</v>
      </c>
      <c r="P91" s="371">
        <f>Organic!P4</f>
        <v>16985955.747374833</v>
      </c>
      <c r="Q91" s="120">
        <f>Organic!Q4</f>
        <v>0.10335545967257576</v>
      </c>
    </row>
    <row r="92" spans="2:17" hidden="1">
      <c r="B92" s="504"/>
      <c r="C92" s="152" t="s">
        <v>90</v>
      </c>
      <c r="D92" s="355" t="e">
        <f>#REF!</f>
        <v>#REF!</v>
      </c>
      <c r="E92" s="374" t="e">
        <f>#REF!</f>
        <v>#REF!</v>
      </c>
      <c r="F92" s="104" t="e">
        <f>#REF!</f>
        <v>#REF!</v>
      </c>
      <c r="G92" s="105" t="e">
        <f>#REF!</f>
        <v>#REF!</v>
      </c>
      <c r="H92" s="391" t="e">
        <f>#REF!</f>
        <v>#REF!</v>
      </c>
      <c r="I92" s="411" t="e">
        <f>#REF!</f>
        <v>#REF!</v>
      </c>
      <c r="J92" s="431" t="e">
        <f>#REF!</f>
        <v>#REF!</v>
      </c>
      <c r="K92" s="104" t="e">
        <f>#REF!</f>
        <v>#REF!</v>
      </c>
      <c r="L92" s="440" t="e">
        <f>#REF!</f>
        <v>#REF!</v>
      </c>
      <c r="M92" s="456" t="e">
        <f>#REF!</f>
        <v>#REF!</v>
      </c>
      <c r="N92" s="104" t="e">
        <f>#REF!</f>
        <v>#REF!</v>
      </c>
      <c r="O92" s="355" t="e">
        <f>#REF!</f>
        <v>#REF!</v>
      </c>
      <c r="P92" s="374" t="e">
        <f>#REF!</f>
        <v>#REF!</v>
      </c>
      <c r="Q92" s="104" t="e">
        <f>#REF!</f>
        <v>#REF!</v>
      </c>
    </row>
    <row r="93" spans="2:17" ht="15" hidden="1" thickBot="1">
      <c r="B93" s="507"/>
      <c r="C93" s="149" t="s">
        <v>91</v>
      </c>
      <c r="D93" s="353" t="e">
        <f>#REF!</f>
        <v>#REF!</v>
      </c>
      <c r="E93" s="372" t="e">
        <f>#REF!</f>
        <v>#REF!</v>
      </c>
      <c r="F93" s="124" t="e">
        <f>#REF!</f>
        <v>#REF!</v>
      </c>
      <c r="G93" s="125" t="e">
        <f>#REF!</f>
        <v>#REF!</v>
      </c>
      <c r="H93" s="389" t="e">
        <f>#REF!</f>
        <v>#REF!</v>
      </c>
      <c r="I93" s="409" t="e">
        <f>#REF!</f>
        <v>#REF!</v>
      </c>
      <c r="J93" s="429" t="e">
        <f>#REF!</f>
        <v>#REF!</v>
      </c>
      <c r="K93" s="124" t="e">
        <f>#REF!</f>
        <v>#REF!</v>
      </c>
      <c r="L93" s="438" t="e">
        <f>#REF!</f>
        <v>#REF!</v>
      </c>
      <c r="M93" s="454" t="e">
        <f>#REF!</f>
        <v>#REF!</v>
      </c>
      <c r="N93" s="124" t="e">
        <f>#REF!</f>
        <v>#REF!</v>
      </c>
      <c r="O93" s="353" t="e">
        <f>#REF!</f>
        <v>#REF!</v>
      </c>
      <c r="P93" s="372" t="e">
        <f>#REF!</f>
        <v>#REF!</v>
      </c>
      <c r="Q93" s="124" t="e">
        <f>#REF!</f>
        <v>#REF!</v>
      </c>
    </row>
    <row r="94" spans="2:17">
      <c r="B94" s="503" t="s">
        <v>54</v>
      </c>
      <c r="C94" s="144" t="s">
        <v>92</v>
      </c>
      <c r="D94" s="350">
        <f>Size!D10</f>
        <v>770040685.68924558</v>
      </c>
      <c r="E94" s="369">
        <f>Size!E10</f>
        <v>-6121140.654430151</v>
      </c>
      <c r="F94" s="114">
        <f>Size!F10</f>
        <v>-7.8864232260242324E-3</v>
      </c>
      <c r="G94" s="115">
        <f>Size!G10</f>
        <v>17.332631458557003</v>
      </c>
      <c r="H94" s="386">
        <f>Size!H10</f>
        <v>-1.6089231079978923</v>
      </c>
      <c r="I94" s="406">
        <f>Size!I10</f>
        <v>3.7274666795046927</v>
      </c>
      <c r="J94" s="426">
        <f>Size!J10</f>
        <v>0.1990525110224346</v>
      </c>
      <c r="K94" s="114">
        <f>Size!K10</f>
        <v>5.6414157045530947E-2</v>
      </c>
      <c r="L94" s="435">
        <f>Size!L10</f>
        <v>2870300997.769609</v>
      </c>
      <c r="M94" s="451">
        <f>Size!M10</f>
        <v>131680612.66351748</v>
      </c>
      <c r="N94" s="114">
        <f>Size!N10</f>
        <v>4.8082827901106233E-2</v>
      </c>
      <c r="O94" s="350">
        <f>Size!O10</f>
        <v>2305648052.6410608</v>
      </c>
      <c r="P94" s="369">
        <f>Size!P10</f>
        <v>-10795780.773836613</v>
      </c>
      <c r="Q94" s="114">
        <f>Size!Q10</f>
        <v>-4.6604975342404448E-3</v>
      </c>
    </row>
    <row r="95" spans="2:17">
      <c r="B95" s="504"/>
      <c r="C95" s="145" t="s">
        <v>93</v>
      </c>
      <c r="D95" s="348">
        <f>Size!D11</f>
        <v>591941297.60336149</v>
      </c>
      <c r="E95" s="367">
        <f>Size!E11</f>
        <v>-10661744.946308494</v>
      </c>
      <c r="F95" s="87">
        <f>Size!F11</f>
        <v>-1.7692816321002381E-2</v>
      </c>
      <c r="G95" s="102">
        <f>Size!G11</f>
        <v>13.323841904893218</v>
      </c>
      <c r="H95" s="384">
        <f>Size!H11</f>
        <v>-1.3821614374722415</v>
      </c>
      <c r="I95" s="404">
        <f>Size!I11</f>
        <v>3.0077023530278546</v>
      </c>
      <c r="J95" s="424">
        <f>Size!J11</f>
        <v>0.10150019550690592</v>
      </c>
      <c r="K95" s="87">
        <f>Size!K11</f>
        <v>3.4925373392980935E-2</v>
      </c>
      <c r="L95" s="433">
        <f>Size!L11</f>
        <v>1780383233.6559918</v>
      </c>
      <c r="M95" s="449">
        <f>Size!M11</f>
        <v>29096971.26945281</v>
      </c>
      <c r="N95" s="87">
        <f>Size!N11</f>
        <v>1.6614628855594032E-2</v>
      </c>
      <c r="O95" s="348">
        <f>Size!O11</f>
        <v>354193045.23805934</v>
      </c>
      <c r="P95" s="367">
        <f>Size!P11</f>
        <v>-6357125.2186764479</v>
      </c>
      <c r="Q95" s="87">
        <f>Size!Q11</f>
        <v>-1.7631735440932959E-2</v>
      </c>
    </row>
    <row r="96" spans="2:17">
      <c r="B96" s="504"/>
      <c r="C96" s="145" t="s">
        <v>94</v>
      </c>
      <c r="D96" s="348">
        <f>Size!D12</f>
        <v>1010080417.4322529</v>
      </c>
      <c r="E96" s="367">
        <f>Size!E12</f>
        <v>23027070.959874749</v>
      </c>
      <c r="F96" s="87">
        <f>Size!F12</f>
        <v>2.332910479678835E-2</v>
      </c>
      <c r="G96" s="102">
        <f>Size!G12</f>
        <v>22.735618966922807</v>
      </c>
      <c r="H96" s="384">
        <f>Size!H12</f>
        <v>-1.3525597964948126</v>
      </c>
      <c r="I96" s="404">
        <f>Size!I12</f>
        <v>2.7658143846688876</v>
      </c>
      <c r="J96" s="424">
        <f>Size!J12</f>
        <v>0.15319931922887031</v>
      </c>
      <c r="K96" s="87">
        <f>Size!K12</f>
        <v>5.8638305066601323E-2</v>
      </c>
      <c r="L96" s="433">
        <f>Size!L12</f>
        <v>2793694948.2064795</v>
      </c>
      <c r="M96" s="449">
        <f>Size!M12</f>
        <v>214904504.81975937</v>
      </c>
      <c r="N96" s="87">
        <f>Size!N12</f>
        <v>8.3335389027394458E-2</v>
      </c>
      <c r="O96" s="348">
        <f>Size!O12</f>
        <v>548402552.0092417</v>
      </c>
      <c r="P96" s="367">
        <f>Size!P12</f>
        <v>26131053.13037473</v>
      </c>
      <c r="Q96" s="87">
        <f>Size!Q12</f>
        <v>5.0033465709825066E-2</v>
      </c>
    </row>
    <row r="97" spans="2:17">
      <c r="B97" s="504"/>
      <c r="C97" s="145" t="s">
        <v>95</v>
      </c>
      <c r="D97" s="348">
        <f>Size!D13</f>
        <v>1160745638.144109</v>
      </c>
      <c r="E97" s="367">
        <f>Size!E13</f>
        <v>143809754.30255139</v>
      </c>
      <c r="F97" s="87">
        <f>Size!F13</f>
        <v>0.14141477018128065</v>
      </c>
      <c r="G97" s="102">
        <f>Size!G13</f>
        <v>26.126900483279734</v>
      </c>
      <c r="H97" s="384">
        <f>Size!H13</f>
        <v>1.309464375640701</v>
      </c>
      <c r="I97" s="404">
        <f>Size!I13</f>
        <v>2.4742125591028801</v>
      </c>
      <c r="J97" s="424">
        <f>Size!J13</f>
        <v>0.11551863982169897</v>
      </c>
      <c r="K97" s="87">
        <f>Size!K13</f>
        <v>4.8975680514283776E-2</v>
      </c>
      <c r="L97" s="433">
        <f>Size!L13</f>
        <v>2871931435.8200417</v>
      </c>
      <c r="M97" s="449">
        <f>Size!M13</f>
        <v>473290950.30412626</v>
      </c>
      <c r="N97" s="87">
        <f>Size!N13</f>
        <v>0.19731633529996379</v>
      </c>
      <c r="O97" s="348">
        <f>Size!O13</f>
        <v>576689589.87306952</v>
      </c>
      <c r="P97" s="367">
        <f>Size!P13</f>
        <v>70800202.283814132</v>
      </c>
      <c r="Q97" s="87">
        <f>Size!Q13</f>
        <v>0.13995194210576847</v>
      </c>
    </row>
    <row r="98" spans="2:17">
      <c r="B98" s="504"/>
      <c r="C98" s="145" t="s">
        <v>96</v>
      </c>
      <c r="D98" s="348">
        <f>Size!D14</f>
        <v>1016775212.3480092</v>
      </c>
      <c r="E98" s="367">
        <f>Size!E14</f>
        <v>63542416.981845975</v>
      </c>
      <c r="F98" s="87">
        <f>Size!F14</f>
        <v>6.6659914861025696E-2</v>
      </c>
      <c r="G98" s="102">
        <f>Size!G14</f>
        <v>22.886310242230628</v>
      </c>
      <c r="H98" s="384">
        <f>Size!H14</f>
        <v>-0.37650737547448188</v>
      </c>
      <c r="I98" s="404">
        <f>Size!I14</f>
        <v>3.8644144877520996</v>
      </c>
      <c r="J98" s="424">
        <f>Size!J14</f>
        <v>0.23026605136951561</v>
      </c>
      <c r="K98" s="87">
        <f>Size!K14</f>
        <v>6.3361762844976549E-2</v>
      </c>
      <c r="L98" s="433">
        <f>Size!L14</f>
        <v>3929240861.3848643</v>
      </c>
      <c r="M98" s="449">
        <f>Size!M14</f>
        <v>465051388.59632254</v>
      </c>
      <c r="N98" s="87">
        <f>Size!N14</f>
        <v>0.13424536742269289</v>
      </c>
      <c r="O98" s="348">
        <f>Size!O14</f>
        <v>2815232681.7591534</v>
      </c>
      <c r="P98" s="367">
        <f>Size!P14</f>
        <v>126012364.62794304</v>
      </c>
      <c r="Q98" s="87">
        <f>Size!Q14</f>
        <v>4.6858326863441865E-2</v>
      </c>
    </row>
    <row r="99" spans="2:17" ht="15" customHeight="1">
      <c r="B99" s="504"/>
      <c r="C99" s="145" t="s">
        <v>97</v>
      </c>
      <c r="D99" s="348">
        <f>Size!D15</f>
        <v>1489935062.0706217</v>
      </c>
      <c r="E99" s="367">
        <f>Size!E15</f>
        <v>192354089.65038347</v>
      </c>
      <c r="F99" s="87">
        <f>Size!F15</f>
        <v>0.14824052890634337</v>
      </c>
      <c r="G99" s="102">
        <f>Size!G15</f>
        <v>33.536533598789561</v>
      </c>
      <c r="H99" s="384">
        <f>Size!H15</f>
        <v>1.8701981009415292</v>
      </c>
      <c r="I99" s="404">
        <f>Size!I15</f>
        <v>2.4678656670895593</v>
      </c>
      <c r="J99" s="424">
        <f>Size!J15</f>
        <v>0.10790949167054054</v>
      </c>
      <c r="K99" s="87">
        <f>Size!K15</f>
        <v>4.5725209982503519E-2</v>
      </c>
      <c r="L99" s="433">
        <f>Size!L15</f>
        <v>3676959585.877039</v>
      </c>
      <c r="M99" s="449">
        <f>Size!M15</f>
        <v>614725356.90768194</v>
      </c>
      <c r="N99" s="87">
        <f>Size!N15</f>
        <v>0.20074406820100676</v>
      </c>
      <c r="O99" s="348">
        <f>Size!O15</f>
        <v>714205595.62885261</v>
      </c>
      <c r="P99" s="367">
        <f>Size!P15</f>
        <v>90435698.971610427</v>
      </c>
      <c r="Q99" s="87">
        <f>Size!Q15</f>
        <v>0.14498246782387497</v>
      </c>
    </row>
    <row r="100" spans="2:17" ht="15" thickBot="1">
      <c r="B100" s="505"/>
      <c r="C100" s="146" t="s">
        <v>98</v>
      </c>
      <c r="D100" s="349">
        <f>Size!D16</f>
        <v>1934767429.0425456</v>
      </c>
      <c r="E100" s="368">
        <f>Size!E16</f>
        <v>89688991.638366938</v>
      </c>
      <c r="F100" s="134">
        <f>Size!F16</f>
        <v>4.8609853012292224E-2</v>
      </c>
      <c r="G100" s="135">
        <f>Size!G16</f>
        <v>43.549141530876668</v>
      </c>
      <c r="H100" s="385">
        <f>Size!H16</f>
        <v>-1.4783935983635175</v>
      </c>
      <c r="I100" s="405">
        <f>Size!I16</f>
        <v>2.8200098169470604</v>
      </c>
      <c r="J100" s="425">
        <f>Size!J16</f>
        <v>0.12088632453067882</v>
      </c>
      <c r="K100" s="134">
        <f>Size!K16</f>
        <v>4.4787252184025017E-2</v>
      </c>
      <c r="L100" s="434">
        <f>Size!L16</f>
        <v>5456063143.4094038</v>
      </c>
      <c r="M100" s="450">
        <f>Size!M16</f>
        <v>475968587.66087723</v>
      </c>
      <c r="N100" s="134">
        <f>Size!N16</f>
        <v>9.5574206941807224E-2</v>
      </c>
      <c r="O100" s="349">
        <f>Size!O16</f>
        <v>1045260009.9874619</v>
      </c>
      <c r="P100" s="368">
        <f>Size!P16</f>
        <v>35136439.447659492</v>
      </c>
      <c r="Q100" s="134">
        <f>Size!Q16</f>
        <v>3.4784298151643807E-2</v>
      </c>
    </row>
    <row r="101" spans="2:17">
      <c r="B101" s="169"/>
      <c r="C101" s="141"/>
      <c r="D101" s="356"/>
      <c r="E101" s="356"/>
      <c r="F101" s="394"/>
      <c r="G101" s="82"/>
      <c r="H101" s="82"/>
      <c r="I101" s="412"/>
      <c r="J101" s="412"/>
      <c r="K101" s="394"/>
      <c r="L101" s="441"/>
      <c r="M101" s="441"/>
      <c r="N101" s="394"/>
      <c r="O101" s="356"/>
      <c r="P101" s="356"/>
      <c r="Q101" s="394"/>
    </row>
    <row r="102" spans="2:17" ht="23.4">
      <c r="B102" s="486" t="s">
        <v>125</v>
      </c>
      <c r="C102" s="486"/>
      <c r="D102" s="487"/>
      <c r="E102" s="487"/>
      <c r="F102" s="486"/>
      <c r="G102" s="487"/>
      <c r="H102" s="487"/>
      <c r="I102" s="486"/>
      <c r="J102" s="486"/>
      <c r="K102" s="486"/>
      <c r="L102" s="486"/>
      <c r="M102" s="486"/>
      <c r="N102" s="486"/>
      <c r="O102" s="487"/>
      <c r="P102" s="487"/>
      <c r="Q102" s="486"/>
    </row>
    <row r="103" spans="2:17">
      <c r="B103" s="488" t="s">
        <v>345</v>
      </c>
      <c r="C103" s="488"/>
      <c r="D103" s="489"/>
      <c r="E103" s="489"/>
      <c r="F103" s="488"/>
      <c r="G103" s="489"/>
      <c r="H103" s="489"/>
      <c r="I103" s="488"/>
      <c r="J103" s="488"/>
      <c r="K103" s="488"/>
      <c r="L103" s="488"/>
      <c r="M103" s="488"/>
      <c r="N103" s="488"/>
      <c r="O103" s="489"/>
      <c r="P103" s="489"/>
      <c r="Q103" s="488"/>
    </row>
    <row r="104" spans="2:17" ht="15" thickBot="1">
      <c r="B104" s="490" t="str">
        <f>'HOME PAGE'!H7</f>
        <v>YTD Ending 2-22-2026</v>
      </c>
      <c r="C104" s="490"/>
      <c r="D104" s="491"/>
      <c r="E104" s="491"/>
      <c r="F104" s="490"/>
      <c r="G104" s="491"/>
      <c r="H104" s="491"/>
      <c r="I104" s="490"/>
      <c r="J104" s="490"/>
      <c r="K104" s="490"/>
      <c r="L104" s="490"/>
      <c r="M104" s="490"/>
      <c r="N104" s="490"/>
      <c r="O104" s="491"/>
      <c r="P104" s="491"/>
      <c r="Q104" s="490"/>
    </row>
    <row r="105" spans="2:17">
      <c r="D105" s="497" t="s">
        <v>55</v>
      </c>
      <c r="E105" s="498"/>
      <c r="F105" s="499"/>
      <c r="G105" s="500" t="s">
        <v>20</v>
      </c>
      <c r="H105" s="501"/>
      <c r="I105" s="502" t="s">
        <v>21</v>
      </c>
      <c r="J105" s="495"/>
      <c r="K105" s="499"/>
      <c r="L105" s="494" t="s">
        <v>22</v>
      </c>
      <c r="M105" s="495"/>
      <c r="N105" s="496"/>
      <c r="O105" s="497" t="s">
        <v>23</v>
      </c>
      <c r="P105" s="498"/>
      <c r="Q105" s="499"/>
    </row>
    <row r="106" spans="2:17" ht="28.5" customHeight="1" thickBot="1">
      <c r="B106" s="14"/>
      <c r="C106" s="140"/>
      <c r="D106" s="357" t="s">
        <v>19</v>
      </c>
      <c r="E106" s="375" t="s">
        <v>25</v>
      </c>
      <c r="F106" s="393" t="s">
        <v>26</v>
      </c>
      <c r="G106" s="376" t="s">
        <v>19</v>
      </c>
      <c r="H106" s="382" t="s">
        <v>25</v>
      </c>
      <c r="I106" s="402" t="s">
        <v>19</v>
      </c>
      <c r="J106" s="422" t="s">
        <v>25</v>
      </c>
      <c r="K106" s="393" t="s">
        <v>26</v>
      </c>
      <c r="L106" s="413" t="s">
        <v>19</v>
      </c>
      <c r="M106" s="422" t="s">
        <v>25</v>
      </c>
      <c r="N106" s="395" t="s">
        <v>26</v>
      </c>
      <c r="O106" s="357" t="s">
        <v>19</v>
      </c>
      <c r="P106" s="375" t="s">
        <v>25</v>
      </c>
      <c r="Q106" s="393" t="s">
        <v>26</v>
      </c>
    </row>
    <row r="107" spans="2:17" ht="15" thickBot="1">
      <c r="C107" s="218" t="s">
        <v>11</v>
      </c>
      <c r="D107" s="347">
        <f>'Segment Data'!D15</f>
        <v>734703337.48763645</v>
      </c>
      <c r="E107" s="366">
        <f>'Segment Data'!E15</f>
        <v>45288700.528919697</v>
      </c>
      <c r="F107" s="215">
        <f>'Segment Data'!F15</f>
        <v>6.569152742202608E-2</v>
      </c>
      <c r="G107" s="216">
        <f>'Segment Data'!G15</f>
        <v>99.976616478045997</v>
      </c>
      <c r="H107" s="383">
        <f>'Segment Data'!H15</f>
        <v>4.4797617730836237E-3</v>
      </c>
      <c r="I107" s="403">
        <f>'Segment Data'!I15</f>
        <v>2.9462206370492505</v>
      </c>
      <c r="J107" s="423">
        <f>'Segment Data'!J15</f>
        <v>0.13272407211772563</v>
      </c>
      <c r="K107" s="215">
        <f>'Segment Data'!K15</f>
        <v>4.7174065812643308E-2</v>
      </c>
      <c r="L107" s="432">
        <f>'Segment Data'!L15</f>
        <v>2164598135.0150347</v>
      </c>
      <c r="M107" s="448">
        <f>'Segment Data'!M15</f>
        <v>224932422.11817074</v>
      </c>
      <c r="N107" s="215">
        <f>'Segment Data'!N15</f>
        <v>0.11596452967260903</v>
      </c>
      <c r="O107" s="347">
        <f>'Segment Data'!O15</f>
        <v>735148540.39055836</v>
      </c>
      <c r="P107" s="366">
        <f>'Segment Data'!P15</f>
        <v>27569326.776576042</v>
      </c>
      <c r="Q107" s="215">
        <f>'Segment Data'!Q15</f>
        <v>3.8962883937424996E-2</v>
      </c>
    </row>
    <row r="108" spans="2:17">
      <c r="B108" s="512" t="s">
        <v>51</v>
      </c>
      <c r="C108" s="145" t="s">
        <v>133</v>
      </c>
      <c r="D108" s="348">
        <f>'Segment Data'!D16</f>
        <v>9307872.0497744214</v>
      </c>
      <c r="E108" s="367">
        <f>'Segment Data'!E16</f>
        <v>212446.35450531542</v>
      </c>
      <c r="F108" s="87">
        <f>'Segment Data'!F16</f>
        <v>2.3357494373882605E-2</v>
      </c>
      <c r="G108" s="102">
        <f>'Segment Data'!G16</f>
        <v>1.2665922511379375</v>
      </c>
      <c r="H108" s="384">
        <f>'Segment Data'!H16</f>
        <v>-5.2337014871531196E-2</v>
      </c>
      <c r="I108" s="404">
        <f>'Segment Data'!I16</f>
        <v>5.4241858391968796</v>
      </c>
      <c r="J108" s="424">
        <f>'Segment Data'!J16</f>
        <v>0.32641134774944103</v>
      </c>
      <c r="K108" s="87">
        <f>'Segment Data'!K16</f>
        <v>6.4030166163109595E-2</v>
      </c>
      <c r="L108" s="433">
        <f>'Segment Data'!L16</f>
        <v>50487627.765442848</v>
      </c>
      <c r="M108" s="449">
        <f>'Segment Data'!M16</f>
        <v>4121198.6672444195</v>
      </c>
      <c r="N108" s="87">
        <f>'Segment Data'!N16</f>
        <v>8.8883244782905851E-2</v>
      </c>
      <c r="O108" s="348">
        <f>'Segment Data'!O16</f>
        <v>18296997.339045852</v>
      </c>
      <c r="P108" s="367">
        <f>'Segment Data'!P16</f>
        <v>-112765.74417190254</v>
      </c>
      <c r="Q108" s="87">
        <f>'Segment Data'!Q16</f>
        <v>-6.1253229420806183E-3</v>
      </c>
    </row>
    <row r="109" spans="2:17">
      <c r="B109" s="513"/>
      <c r="C109" s="145" t="s">
        <v>137</v>
      </c>
      <c r="D109" s="348">
        <f>'Segment Data'!D17</f>
        <v>12573326.710173711</v>
      </c>
      <c r="E109" s="367">
        <f>'Segment Data'!E17</f>
        <v>1031715.1527795251</v>
      </c>
      <c r="F109" s="87">
        <f>'Segment Data'!F17</f>
        <v>8.9390909375957311E-2</v>
      </c>
      <c r="G109" s="102">
        <f>'Segment Data'!G17</f>
        <v>1.7109472602298643</v>
      </c>
      <c r="H109" s="384">
        <f>'Segment Data'!H17</f>
        <v>3.7296155820514931E-2</v>
      </c>
      <c r="I109" s="404">
        <f>'Segment Data'!I17</f>
        <v>3.5346487143224854</v>
      </c>
      <c r="J109" s="424">
        <f>'Segment Data'!J17</f>
        <v>-0.10157548291930274</v>
      </c>
      <c r="K109" s="87">
        <f>'Segment Data'!K17</f>
        <v>-2.7934328965840867E-2</v>
      </c>
      <c r="L109" s="433">
        <f>'Segment Data'!L17</f>
        <v>44442293.090872072</v>
      </c>
      <c r="M109" s="449">
        <f>'Segment Data'!M17</f>
        <v>2474405.8707098514</v>
      </c>
      <c r="N109" s="87">
        <f>'Segment Data'!N17</f>
        <v>5.8959505341052688E-2</v>
      </c>
      <c r="O109" s="348">
        <f>'Segment Data'!O17</f>
        <v>16975502.964166235</v>
      </c>
      <c r="P109" s="367">
        <f>'Segment Data'!P17</f>
        <v>1217508.8497619983</v>
      </c>
      <c r="Q109" s="87">
        <f>'Segment Data'!Q17</f>
        <v>7.7262933398933351E-2</v>
      </c>
    </row>
    <row r="110" spans="2:17">
      <c r="B110" s="513"/>
      <c r="C110" s="145" t="s">
        <v>134</v>
      </c>
      <c r="D110" s="348">
        <f>'Segment Data'!D18</f>
        <v>408172441.82490855</v>
      </c>
      <c r="E110" s="367">
        <f>'Segment Data'!E18</f>
        <v>47857968.477895379</v>
      </c>
      <c r="F110" s="87">
        <f>'Segment Data'!F18</f>
        <v>0.13282277570849652</v>
      </c>
      <c r="G110" s="102">
        <f>'Segment Data'!G18</f>
        <v>55.543098269814422</v>
      </c>
      <c r="H110" s="384">
        <f>'Segment Data'!H18</f>
        <v>3.2938336629527427</v>
      </c>
      <c r="I110" s="404">
        <f>'Segment Data'!I18</f>
        <v>3.1745120876858297</v>
      </c>
      <c r="J110" s="424">
        <f>'Segment Data'!J18</f>
        <v>0.1383524971109642</v>
      </c>
      <c r="K110" s="87">
        <f>'Segment Data'!K18</f>
        <v>4.5568255878396885E-2</v>
      </c>
      <c r="L110" s="433">
        <f>'Segment Data'!L18</f>
        <v>1295748350.4334133</v>
      </c>
      <c r="M110" s="449">
        <f>'Segment Data'!M18</f>
        <v>201776106.5579474</v>
      </c>
      <c r="N110" s="87">
        <f>'Segment Data'!N18</f>
        <v>0.18444353381685696</v>
      </c>
      <c r="O110" s="348">
        <f>'Segment Data'!O18</f>
        <v>404394026.95375884</v>
      </c>
      <c r="P110" s="367">
        <f>'Segment Data'!P18</f>
        <v>26086018.720692813</v>
      </c>
      <c r="Q110" s="87">
        <f>'Segment Data'!Q18</f>
        <v>6.8954444931078163E-2</v>
      </c>
    </row>
    <row r="111" spans="2:17">
      <c r="B111" s="513"/>
      <c r="C111" s="145" t="s">
        <v>136</v>
      </c>
      <c r="D111" s="348">
        <f>'Segment Data'!D19</f>
        <v>12166043.885530401</v>
      </c>
      <c r="E111" s="367">
        <f>'Segment Data'!E19</f>
        <v>2791848.5628108829</v>
      </c>
      <c r="F111" s="87">
        <f>'Segment Data'!F19</f>
        <v>0.297822742827269</v>
      </c>
      <c r="G111" s="102">
        <f>'Segment Data'!G19</f>
        <v>1.6555252188700145</v>
      </c>
      <c r="H111" s="384">
        <f>'Segment Data'!H19</f>
        <v>0.29617152057584795</v>
      </c>
      <c r="I111" s="404">
        <f>'Segment Data'!I19</f>
        <v>4.9069722172495895</v>
      </c>
      <c r="J111" s="424">
        <f>'Segment Data'!J19</f>
        <v>0.11553771201819085</v>
      </c>
      <c r="K111" s="87">
        <f>'Segment Data'!K19</f>
        <v>2.4113386479987176E-2</v>
      </c>
      <c r="L111" s="433">
        <f>'Segment Data'!L19</f>
        <v>59698439.340136923</v>
      </c>
      <c r="M111" s="449">
        <f>'Segment Data'!M19</f>
        <v>14782596.412079841</v>
      </c>
      <c r="N111" s="87">
        <f>'Segment Data'!N19</f>
        <v>0.32911764420758005</v>
      </c>
      <c r="O111" s="348">
        <f>'Segment Data'!O19</f>
        <v>23486686.364201158</v>
      </c>
      <c r="P111" s="367">
        <f>'Segment Data'!P19</f>
        <v>3354790.5263326317</v>
      </c>
      <c r="Q111" s="87">
        <f>'Segment Data'!Q19</f>
        <v>0.16664056645982636</v>
      </c>
    </row>
    <row r="112" spans="2:17" ht="15" thickBot="1">
      <c r="B112" s="514"/>
      <c r="C112" s="145" t="s">
        <v>135</v>
      </c>
      <c r="D112" s="349">
        <f>'Segment Data'!D20</f>
        <v>292483653.01725006</v>
      </c>
      <c r="E112" s="368">
        <f>'Segment Data'!E20</f>
        <v>-6605278.0190705657</v>
      </c>
      <c r="F112" s="134">
        <f>'Segment Data'!F20</f>
        <v>-2.2084662231342946E-2</v>
      </c>
      <c r="G112" s="135">
        <f>'Segment Data'!G20</f>
        <v>39.800453477993855</v>
      </c>
      <c r="H112" s="385">
        <f>'Segment Data'!H20</f>
        <v>-3.5704845627043724</v>
      </c>
      <c r="I112" s="405">
        <f>'Segment Data'!I20</f>
        <v>2.4419191192987673</v>
      </c>
      <c r="J112" s="425">
        <f>'Segment Data'!J20</f>
        <v>5.987406231047343E-2</v>
      </c>
      <c r="K112" s="134">
        <f>'Segment Data'!K20</f>
        <v>2.5135570855311352E-2</v>
      </c>
      <c r="L112" s="434">
        <f>'Segment Data'!L20</f>
        <v>714221424.38516951</v>
      </c>
      <c r="M112" s="450">
        <f>'Segment Data'!M20</f>
        <v>1778114.6101891994</v>
      </c>
      <c r="N112" s="134">
        <f>'Segment Data'!N20</f>
        <v>2.4957980316367952E-3</v>
      </c>
      <c r="O112" s="349">
        <f>'Segment Data'!O20</f>
        <v>271995326.76938629</v>
      </c>
      <c r="P112" s="368">
        <f>'Segment Data'!P20</f>
        <v>-2976225.5760394931</v>
      </c>
      <c r="Q112" s="134">
        <f>'Segment Data'!Q20</f>
        <v>-1.0823758132989292E-2</v>
      </c>
    </row>
    <row r="113" spans="2:17">
      <c r="B113" s="503" t="s">
        <v>52</v>
      </c>
      <c r="C113" s="144" t="s">
        <v>64</v>
      </c>
      <c r="D113" s="350">
        <f>'Type Data'!D11</f>
        <v>594934040.13730001</v>
      </c>
      <c r="E113" s="369">
        <f>'Type Data'!E11</f>
        <v>35464841.326609254</v>
      </c>
      <c r="F113" s="114">
        <f>'Type Data'!F11</f>
        <v>6.3390158746897518E-2</v>
      </c>
      <c r="G113" s="115">
        <f>'Type Data'!G11</f>
        <v>80.957155528835727</v>
      </c>
      <c r="H113" s="386">
        <f>'Type Data'!H11</f>
        <v>-0.17157054344710332</v>
      </c>
      <c r="I113" s="406">
        <f>'Type Data'!I11</f>
        <v>2.8883547284345021</v>
      </c>
      <c r="J113" s="426">
        <f>'Type Data'!J11</f>
        <v>0.11343694895587397</v>
      </c>
      <c r="K113" s="114">
        <f>'Type Data'!K11</f>
        <v>4.0879391020078204E-2</v>
      </c>
      <c r="L113" s="435">
        <f>'Type Data'!L11</f>
        <v>1718380547.9372125</v>
      </c>
      <c r="M113" s="451">
        <f>'Type Data'!M11</f>
        <v>165899521.08676338</v>
      </c>
      <c r="N113" s="114">
        <f>'Type Data'!N11</f>
        <v>0.10686090085321508</v>
      </c>
      <c r="O113" s="350">
        <f>'Type Data'!O11</f>
        <v>584083867.654302</v>
      </c>
      <c r="P113" s="369">
        <f>'Type Data'!P11</f>
        <v>20059484.597556233</v>
      </c>
      <c r="Q113" s="114">
        <f>'Type Data'!Q11</f>
        <v>3.5564924496425669E-2</v>
      </c>
    </row>
    <row r="114" spans="2:17">
      <c r="B114" s="504"/>
      <c r="C114" s="145" t="s">
        <v>65</v>
      </c>
      <c r="D114" s="348">
        <f>'Type Data'!D12</f>
        <v>100312944.92530178</v>
      </c>
      <c r="E114" s="367">
        <f>'Type Data'!E12</f>
        <v>11122066.671016783</v>
      </c>
      <c r="F114" s="87">
        <f>'Type Data'!F12</f>
        <v>0.12469959808342224</v>
      </c>
      <c r="G114" s="102">
        <f>'Type Data'!G12</f>
        <v>13.650337913088647</v>
      </c>
      <c r="H114" s="384">
        <f>'Type Data'!H12</f>
        <v>0.71675310552417848</v>
      </c>
      <c r="I114" s="404">
        <f>'Type Data'!I12</f>
        <v>3.1884603447527051</v>
      </c>
      <c r="J114" s="424">
        <f>'Type Data'!J12</f>
        <v>0.21953810063757206</v>
      </c>
      <c r="K114" s="87">
        <f>'Type Data'!K12</f>
        <v>7.3945385761695445E-2</v>
      </c>
      <c r="L114" s="433">
        <f>'Type Data'!L12</f>
        <v>319843846.95968682</v>
      </c>
      <c r="M114" s="449">
        <f>'Type Data'!M12</f>
        <v>55043064.538375378</v>
      </c>
      <c r="N114" s="87">
        <f>'Type Data'!N12</f>
        <v>0.20786594372972464</v>
      </c>
      <c r="O114" s="348">
        <f>'Type Data'!O12</f>
        <v>84199405.701012269</v>
      </c>
      <c r="P114" s="367">
        <f>'Type Data'!P12</f>
        <v>11691114.144597694</v>
      </c>
      <c r="Q114" s="87">
        <f>'Type Data'!Q12</f>
        <v>0.16123830659423968</v>
      </c>
    </row>
    <row r="115" spans="2:17">
      <c r="B115" s="504"/>
      <c r="C115" s="145" t="s">
        <v>66</v>
      </c>
      <c r="D115" s="348">
        <f>'Type Data'!D13</f>
        <v>37160512.229692549</v>
      </c>
      <c r="E115" s="367">
        <f>'Type Data'!E13</f>
        <v>-1326409.2548381984</v>
      </c>
      <c r="F115" s="87">
        <f>'Type Data'!F13</f>
        <v>-3.4463895881392571E-2</v>
      </c>
      <c r="G115" s="102">
        <f>'Type Data'!G13</f>
        <v>5.0567107698462426</v>
      </c>
      <c r="H115" s="384">
        <f>'Type Data'!H13</f>
        <v>-0.52428442545938125</v>
      </c>
      <c r="I115" s="404">
        <f>'Type Data'!I13</f>
        <v>3.2200412615595426</v>
      </c>
      <c r="J115" s="424">
        <f>'Type Data'!J13</f>
        <v>0.21386329870663534</v>
      </c>
      <c r="K115" s="87">
        <f>'Type Data'!K13</f>
        <v>7.1141263541056599E-2</v>
      </c>
      <c r="L115" s="433">
        <f>'Type Data'!L13</f>
        <v>119658382.680298</v>
      </c>
      <c r="M115" s="449">
        <f>'Type Data'!M13</f>
        <v>3959847.4554515779</v>
      </c>
      <c r="N115" s="87">
        <f>'Type Data'!N13</f>
        <v>3.4225562560114373E-2</v>
      </c>
      <c r="O115" s="348">
        <f>'Type Data'!O13</f>
        <v>58146489.842574731</v>
      </c>
      <c r="P115" s="367">
        <f>'Type Data'!P13</f>
        <v>-4303333.4782198519</v>
      </c>
      <c r="Q115" s="87">
        <f>'Type Data'!Q13</f>
        <v>-6.8908657373045357E-2</v>
      </c>
    </row>
    <row r="116" spans="2:17" ht="15" thickBot="1">
      <c r="B116" s="505"/>
      <c r="C116" s="146" t="s">
        <v>67</v>
      </c>
      <c r="D116" s="349">
        <f>'Type Data'!D14</f>
        <v>2168632.7841506959</v>
      </c>
      <c r="E116" s="368">
        <f>'Type Data'!E14</f>
        <v>30735.720258697402</v>
      </c>
      <c r="F116" s="134">
        <f>'Type Data'!F14</f>
        <v>1.4376613719064492E-2</v>
      </c>
      <c r="G116" s="135">
        <f>'Type Data'!G14</f>
        <v>0.29510219578443081</v>
      </c>
      <c r="H116" s="385">
        <f>'Type Data'!H14</f>
        <v>-1.4914630228399894E-2</v>
      </c>
      <c r="I116" s="405">
        <f>'Type Data'!I14</f>
        <v>3.0262049743684041</v>
      </c>
      <c r="J116" s="425">
        <f>'Type Data'!J14</f>
        <v>-2.5474914939620064E-2</v>
      </c>
      <c r="K116" s="134">
        <f>'Type Data'!K14</f>
        <v>-8.3478332799173643E-3</v>
      </c>
      <c r="L116" s="434">
        <f>'Type Data'!L14</f>
        <v>6562727.3189752372</v>
      </c>
      <c r="M116" s="450">
        <f>'Type Data'!M14</f>
        <v>38549.843685353175</v>
      </c>
      <c r="N116" s="134">
        <f>'Type Data'!N14</f>
        <v>5.9087668646905286E-3</v>
      </c>
      <c r="O116" s="349">
        <f>'Type Data'!O14</f>
        <v>8674531.1366027836</v>
      </c>
      <c r="P116" s="368">
        <f>'Type Data'!P14</f>
        <v>122942.88103478961</v>
      </c>
      <c r="Q116" s="134">
        <f>'Type Data'!Q14</f>
        <v>1.4376613719064492E-2</v>
      </c>
    </row>
    <row r="117" spans="2:17" ht="22.8" customHeight="1" thickBot="1">
      <c r="B117" s="101" t="s">
        <v>68</v>
      </c>
      <c r="C117" s="147" t="s">
        <v>69</v>
      </c>
      <c r="D117" s="351">
        <f>Granola!D5</f>
        <v>52230.579402749841</v>
      </c>
      <c r="E117" s="370">
        <f>Granola!E5</f>
        <v>16964.93926720375</v>
      </c>
      <c r="F117" s="129">
        <f>Granola!F5</f>
        <v>0.48106142982227895</v>
      </c>
      <c r="G117" s="130">
        <f>Granola!G5</f>
        <v>7.1074083088165131E-3</v>
      </c>
      <c r="H117" s="387">
        <f>Granola!H5</f>
        <v>1.993531683611046E-3</v>
      </c>
      <c r="I117" s="407">
        <f>Granola!I5</f>
        <v>8.5689560253462123</v>
      </c>
      <c r="J117" s="427">
        <f>Granola!J5</f>
        <v>1.7712662775714705E-2</v>
      </c>
      <c r="K117" s="129">
        <f>Granola!K5</f>
        <v>2.0713552432906424E-3</v>
      </c>
      <c r="L117" s="436">
        <f>Granola!L5</f>
        <v>447561.53808051703</v>
      </c>
      <c r="M117" s="452">
        <f>Granola!M5</f>
        <v>145996.46694462874</v>
      </c>
      <c r="N117" s="129">
        <f>Granola!N5</f>
        <v>0.48412923418057674</v>
      </c>
      <c r="O117" s="351">
        <f>Granola!O5</f>
        <v>128551.75568830967</v>
      </c>
      <c r="P117" s="370">
        <f>Granola!P5</f>
        <v>41754.710609811242</v>
      </c>
      <c r="Q117" s="129">
        <f>Granola!Q5</f>
        <v>0.48106142982227879</v>
      </c>
    </row>
    <row r="118" spans="2:17">
      <c r="B118" s="506" t="s">
        <v>70</v>
      </c>
      <c r="C118" s="148" t="s">
        <v>14</v>
      </c>
      <c r="D118" s="352">
        <f>'NB vs PL'!D7</f>
        <v>593532846.86125302</v>
      </c>
      <c r="E118" s="371">
        <f>'NB vs PL'!E7</f>
        <v>35194244.322504282</v>
      </c>
      <c r="F118" s="120">
        <f>'NB vs PL'!F7</f>
        <v>6.3033872568504346E-2</v>
      </c>
      <c r="G118" s="121">
        <f>'NB vs PL'!G7</f>
        <v>80.766484606814331</v>
      </c>
      <c r="H118" s="388">
        <f>'NB vs PL'!H7</f>
        <v>-0.19829350293596804</v>
      </c>
      <c r="I118" s="408">
        <f>'NB vs PL'!I7</f>
        <v>3.2020117590312713</v>
      </c>
      <c r="J118" s="428">
        <f>'NB vs PL'!J7</f>
        <v>0.1645757816836797</v>
      </c>
      <c r="K118" s="120">
        <f>'NB vs PL'!K7</f>
        <v>5.4182469329738345E-2</v>
      </c>
      <c r="L118" s="437">
        <f>'NB vs PL'!L7</f>
        <v>1900499155.021039</v>
      </c>
      <c r="M118" s="453">
        <f>'NB vs PL'!M7</f>
        <v>204581396.12786627</v>
      </c>
      <c r="N118" s="120">
        <f>'NB vs PL'!N7</f>
        <v>0.12063167276542035</v>
      </c>
      <c r="O118" s="352">
        <f>'NB vs PL'!O7</f>
        <v>634751775.4913137</v>
      </c>
      <c r="P118" s="371">
        <f>'NB vs PL'!P7</f>
        <v>25624970.639315009</v>
      </c>
      <c r="Q118" s="120">
        <f>'NB vs PL'!Q7</f>
        <v>4.2068368088876311E-2</v>
      </c>
    </row>
    <row r="119" spans="2:17" ht="15" thickBot="1">
      <c r="B119" s="507"/>
      <c r="C119" s="149" t="s">
        <v>13</v>
      </c>
      <c r="D119" s="353">
        <f>'NB vs PL'!D8</f>
        <v>141342330.32477483</v>
      </c>
      <c r="E119" s="372">
        <f>'NB vs PL'!E8</f>
        <v>10074148.809962168</v>
      </c>
      <c r="F119" s="124">
        <f>'NB vs PL'!F8</f>
        <v>7.6744788369185829E-2</v>
      </c>
      <c r="G119" s="125">
        <f>'NB vs PL'!G8</f>
        <v>19.23351539318562</v>
      </c>
      <c r="H119" s="389">
        <f>'NB vs PL'!H8</f>
        <v>0.1982935029355346</v>
      </c>
      <c r="I119" s="409">
        <f>'NB vs PL'!I8</f>
        <v>1.8694488123663968</v>
      </c>
      <c r="J119" s="429">
        <f>'NB vs PL'!J8</f>
        <v>4.5408376532569683E-3</v>
      </c>
      <c r="K119" s="124">
        <f>'NB vs PL'!K8</f>
        <v>2.4348856430599156E-3</v>
      </c>
      <c r="L119" s="438">
        <f>'NB vs PL'!L8</f>
        <v>264232251.56274927</v>
      </c>
      <c r="M119" s="454">
        <f>'NB vs PL'!M8</f>
        <v>19429173.029683173</v>
      </c>
      <c r="N119" s="124">
        <f>'NB vs PL'!N8</f>
        <v>7.9366538795625607E-2</v>
      </c>
      <c r="O119" s="353">
        <f>'NB vs PL'!O8</f>
        <v>100231729.9848903</v>
      </c>
      <c r="P119" s="372">
        <f>'NB vs PL'!P8</f>
        <v>1574363.1580420583</v>
      </c>
      <c r="Q119" s="124">
        <f>'NB vs PL'!Q8</f>
        <v>1.5957887471345092E-2</v>
      </c>
    </row>
    <row r="120" spans="2:17">
      <c r="B120" s="503" t="s">
        <v>53</v>
      </c>
      <c r="C120" s="144" t="s">
        <v>60</v>
      </c>
      <c r="D120" s="350">
        <f>Package!D11</f>
        <v>349774707.91183966</v>
      </c>
      <c r="E120" s="369">
        <f>Package!E11</f>
        <v>5071549.0758703947</v>
      </c>
      <c r="F120" s="114">
        <f>Package!F11</f>
        <v>1.4712801278051956E-2</v>
      </c>
      <c r="G120" s="115">
        <f>Package!G11</f>
        <v>47.596478799459675</v>
      </c>
      <c r="H120" s="386">
        <f>Package!H11</f>
        <v>-2.3889863680636196</v>
      </c>
      <c r="I120" s="406">
        <f>Package!I11</f>
        <v>3.0739680142808745</v>
      </c>
      <c r="J120" s="426">
        <f>Package!J11</f>
        <v>0.12552990620661753</v>
      </c>
      <c r="K120" s="114">
        <f>Package!K11</f>
        <v>4.2575052148069725E-2</v>
      </c>
      <c r="L120" s="435">
        <f>Package!L11</f>
        <v>1075196264.3254306</v>
      </c>
      <c r="M120" s="451">
        <f>Package!M11</f>
        <v>58860334.839885354</v>
      </c>
      <c r="N120" s="114">
        <f>Package!N11</f>
        <v>5.7914251707778953E-2</v>
      </c>
      <c r="O120" s="350">
        <f>Package!O11</f>
        <v>492459738.38213784</v>
      </c>
      <c r="P120" s="369">
        <f>Package!P11</f>
        <v>-867978.3305259943</v>
      </c>
      <c r="Q120" s="114">
        <f>Package!Q11</f>
        <v>-1.7594355660976247E-3</v>
      </c>
    </row>
    <row r="121" spans="2:17">
      <c r="B121" s="504"/>
      <c r="C121" s="145" t="s">
        <v>61</v>
      </c>
      <c r="D121" s="348">
        <f>Package!D12</f>
        <v>247110530.7199707</v>
      </c>
      <c r="E121" s="367">
        <f>Package!E12</f>
        <v>28244638.804835618</v>
      </c>
      <c r="F121" s="87">
        <f>Package!F12</f>
        <v>0.12904997922557723</v>
      </c>
      <c r="G121" s="102">
        <f>Package!G12</f>
        <v>33.626191003784101</v>
      </c>
      <c r="H121" s="384">
        <f>Package!H12</f>
        <v>1.8884098542679304</v>
      </c>
      <c r="I121" s="404">
        <f>Package!I12</f>
        <v>2.5405515091597652</v>
      </c>
      <c r="J121" s="424">
        <f>Package!J12</f>
        <v>0.10749394088405451</v>
      </c>
      <c r="K121" s="87">
        <f>Package!K12</f>
        <v>4.418059904773837E-2</v>
      </c>
      <c r="L121" s="433">
        <f>Package!L12</f>
        <v>627797031.74989212</v>
      </c>
      <c r="M121" s="449">
        <f>Package!M12</f>
        <v>95283716.988358974</v>
      </c>
      <c r="N121" s="87">
        <f>Package!N12</f>
        <v>0.17893208366259977</v>
      </c>
      <c r="O121" s="348">
        <f>Package!O12</f>
        <v>121102160.17095013</v>
      </c>
      <c r="P121" s="367">
        <f>Package!P12</f>
        <v>13510478.83004123</v>
      </c>
      <c r="Q121" s="87">
        <f>Package!Q12</f>
        <v>0.12557177898570701</v>
      </c>
    </row>
    <row r="122" spans="2:17" ht="15" customHeight="1">
      <c r="B122" s="504"/>
      <c r="C122" s="145" t="s">
        <v>62</v>
      </c>
      <c r="D122" s="348">
        <f>Package!D13</f>
        <v>22261275.181762069</v>
      </c>
      <c r="E122" s="367">
        <f>Package!E13</f>
        <v>-2399904.9584837854</v>
      </c>
      <c r="F122" s="87">
        <f>Package!F13</f>
        <v>-9.7315089741680946E-2</v>
      </c>
      <c r="G122" s="102">
        <f>Package!G13</f>
        <v>3.0292593725923052</v>
      </c>
      <c r="H122" s="384">
        <f>Package!H13</f>
        <v>-0.5468626596309929</v>
      </c>
      <c r="I122" s="404">
        <f>Package!I13</f>
        <v>2.4261607750991714</v>
      </c>
      <c r="J122" s="424">
        <f>Package!J13</f>
        <v>4.0299250872307901E-2</v>
      </c>
      <c r="K122" s="87">
        <f>Package!K13</f>
        <v>1.6890859114452102E-2</v>
      </c>
      <c r="L122" s="433">
        <f>Package!L13</f>
        <v>54009432.64967981</v>
      </c>
      <c r="M122" s="449">
        <f>Package!M13</f>
        <v>-4828728.1889604181</v>
      </c>
      <c r="N122" s="87">
        <f>Package!N13</f>
        <v>-8.2067966097765815E-2</v>
      </c>
      <c r="O122" s="348">
        <f>Package!O13</f>
        <v>13725164.339556564</v>
      </c>
      <c r="P122" s="367">
        <f>Package!P13</f>
        <v>-791860.16305456124</v>
      </c>
      <c r="Q122" s="87">
        <f>Package!Q13</f>
        <v>-5.4547001895059982E-2</v>
      </c>
    </row>
    <row r="123" spans="2:17" ht="15" thickBot="1">
      <c r="B123" s="505"/>
      <c r="C123" s="146" t="s">
        <v>63</v>
      </c>
      <c r="D123" s="349">
        <f>Package!D14</f>
        <v>100332748.19014953</v>
      </c>
      <c r="E123" s="368">
        <f>Package!E14</f>
        <v>11145767.232728839</v>
      </c>
      <c r="F123" s="134">
        <f>Package!F14</f>
        <v>0.12497078736245157</v>
      </c>
      <c r="G123" s="135">
        <f>Package!G14</f>
        <v>13.653032692482826</v>
      </c>
      <c r="H123" s="385">
        <f>Package!H14</f>
        <v>0.72001303261620819</v>
      </c>
      <c r="I123" s="405">
        <f>Package!I14</f>
        <v>3.1880962858049697</v>
      </c>
      <c r="J123" s="425">
        <f>Package!J14</f>
        <v>0.21944506900119132</v>
      </c>
      <c r="K123" s="134">
        <f>Package!K14</f>
        <v>7.3920798697752907E-2</v>
      </c>
      <c r="L123" s="434">
        <f>Package!L14</f>
        <v>319870461.849621</v>
      </c>
      <c r="M123" s="450">
        <f>Package!M14</f>
        <v>55105422.307318658</v>
      </c>
      <c r="N123" s="134">
        <f>Package!N14</f>
        <v>0.20812952647592392</v>
      </c>
      <c r="O123" s="349">
        <f>Package!O14</f>
        <v>84204356.517224208</v>
      </c>
      <c r="P123" s="368">
        <f>Package!P14</f>
        <v>11705382.259655163</v>
      </c>
      <c r="Q123" s="134">
        <f>Package!Q14</f>
        <v>0.16145583271384142</v>
      </c>
    </row>
    <row r="124" spans="2:17">
      <c r="B124" s="506" t="s">
        <v>71</v>
      </c>
      <c r="C124" s="150" t="s">
        <v>72</v>
      </c>
      <c r="D124" s="350">
        <f>Flavor!D29</f>
        <v>58472826.862284988</v>
      </c>
      <c r="E124" s="369">
        <f>Flavor!E29</f>
        <v>-1489501.9334496558</v>
      </c>
      <c r="F124" s="114">
        <f>Flavor!F29</f>
        <v>-2.4840628497330975E-2</v>
      </c>
      <c r="G124" s="115">
        <f>Flavor!G29</f>
        <v>7.9568379335097639</v>
      </c>
      <c r="H124" s="386">
        <f>Flavor!H29</f>
        <v>-0.73830982058739281</v>
      </c>
      <c r="I124" s="406">
        <f>Flavor!I29</f>
        <v>3.0176974566915415</v>
      </c>
      <c r="J124" s="426">
        <f>Flavor!J29</f>
        <v>0.11478085437631114</v>
      </c>
      <c r="K124" s="114">
        <f>Flavor!K29</f>
        <v>3.9539838755535482E-2</v>
      </c>
      <c r="L124" s="435">
        <f>Flavor!L29</f>
        <v>176453300.90788227</v>
      </c>
      <c r="M124" s="451">
        <f>Flavor!M29</f>
        <v>2387661.1332595646</v>
      </c>
      <c r="N124" s="114">
        <f>Flavor!N29</f>
        <v>1.3717015812833988E-2</v>
      </c>
      <c r="O124" s="350">
        <f>Flavor!O29</f>
        <v>69249184.272524819</v>
      </c>
      <c r="P124" s="369">
        <f>Flavor!P29</f>
        <v>-2134755.2458863407</v>
      </c>
      <c r="Q124" s="114">
        <f>Flavor!Q29</f>
        <v>-2.9905259646474825E-2</v>
      </c>
    </row>
    <row r="125" spans="2:17">
      <c r="B125" s="504"/>
      <c r="C125" s="145" t="s">
        <v>73</v>
      </c>
      <c r="D125" s="348">
        <f>Flavor!D30</f>
        <v>106661094.98471473</v>
      </c>
      <c r="E125" s="367">
        <f>Flavor!E30</f>
        <v>-5088632.6569708139</v>
      </c>
      <c r="F125" s="87">
        <f>Flavor!F30</f>
        <v>-4.5535973682969605E-2</v>
      </c>
      <c r="G125" s="102">
        <f>Flavor!G30</f>
        <v>14.514178502142313</v>
      </c>
      <c r="H125" s="384">
        <f>Flavor!H30</f>
        <v>-1.6906689885990804</v>
      </c>
      <c r="I125" s="404">
        <f>Flavor!I30</f>
        <v>2.7218358364227493</v>
      </c>
      <c r="J125" s="424">
        <f>Flavor!J30</f>
        <v>0.17852288590574661</v>
      </c>
      <c r="K125" s="87">
        <f>Flavor!K30</f>
        <v>7.0193047170800049E-2</v>
      </c>
      <c r="L125" s="433">
        <f>Flavor!L30</f>
        <v>290313990.68148732</v>
      </c>
      <c r="M125" s="449">
        <f>Flavor!M30</f>
        <v>6099461.1536406279</v>
      </c>
      <c r="N125" s="87">
        <f>Flavor!N30</f>
        <v>2.1460764739133494E-2</v>
      </c>
      <c r="O125" s="348">
        <f>Flavor!O30</f>
        <v>88453445.981736556</v>
      </c>
      <c r="P125" s="367">
        <f>Flavor!P30</f>
        <v>1852970.6433919221</v>
      </c>
      <c r="Q125" s="87">
        <f>Flavor!Q30</f>
        <v>2.1396772201912738E-2</v>
      </c>
    </row>
    <row r="126" spans="2:17">
      <c r="B126" s="504"/>
      <c r="C126" s="145" t="s">
        <v>74</v>
      </c>
      <c r="D126" s="348">
        <f>Flavor!D31</f>
        <v>119455188.68894719</v>
      </c>
      <c r="E126" s="367">
        <f>Flavor!E31</f>
        <v>8865257.4496566355</v>
      </c>
      <c r="F126" s="87">
        <f>Flavor!F31</f>
        <v>8.0163332685995681E-2</v>
      </c>
      <c r="G126" s="102">
        <f>Flavor!G31</f>
        <v>16.255167189938703</v>
      </c>
      <c r="H126" s="384">
        <f>Flavor!H31</f>
        <v>0.2185019777383701</v>
      </c>
      <c r="I126" s="404">
        <f>Flavor!I31</f>
        <v>3.0185858028819266</v>
      </c>
      <c r="J126" s="424">
        <f>Flavor!J31</f>
        <v>0.14401258268538975</v>
      </c>
      <c r="K126" s="87">
        <f>Flavor!K31</f>
        <v>5.0098770027344613E-2</v>
      </c>
      <c r="L126" s="433">
        <f>Flavor!L31</f>
        <v>360585736.65703768</v>
      </c>
      <c r="M126" s="449">
        <f>Flavor!M31</f>
        <v>42686881.893196642</v>
      </c>
      <c r="N126" s="87">
        <f>Flavor!N31</f>
        <v>0.13427818708220149</v>
      </c>
      <c r="O126" s="348">
        <f>Flavor!O31</f>
        <v>101659467.07611088</v>
      </c>
      <c r="P126" s="367">
        <f>Flavor!P31</f>
        <v>4802419.228742227</v>
      </c>
      <c r="Q126" s="87">
        <f>Flavor!Q31</f>
        <v>4.9582548048646681E-2</v>
      </c>
    </row>
    <row r="127" spans="2:17">
      <c r="B127" s="504"/>
      <c r="C127" s="145" t="s">
        <v>75</v>
      </c>
      <c r="D127" s="348">
        <f>Flavor!D32</f>
        <v>15868578.294882135</v>
      </c>
      <c r="E127" s="367">
        <f>Flavor!E32</f>
        <v>286180.17496433668</v>
      </c>
      <c r="F127" s="87">
        <f>Flavor!F32</f>
        <v>1.836560539411031E-2</v>
      </c>
      <c r="G127" s="102">
        <f>Flavor!G32</f>
        <v>2.1593569612251473</v>
      </c>
      <c r="H127" s="384">
        <f>Flavor!H32</f>
        <v>-0.10024930719398384</v>
      </c>
      <c r="I127" s="404">
        <f>Flavor!I32</f>
        <v>3.4202038767835274</v>
      </c>
      <c r="J127" s="424">
        <f>Flavor!J32</f>
        <v>0.399929607798998</v>
      </c>
      <c r="K127" s="87">
        <f>Flavor!K32</f>
        <v>0.13241499684512478</v>
      </c>
      <c r="L127" s="433">
        <f>Flavor!L32</f>
        <v>54273773.003198817</v>
      </c>
      <c r="M127" s="449">
        <f>Flavor!M32</f>
        <v>7210656.9125381783</v>
      </c>
      <c r="N127" s="87">
        <f>Flavor!N32</f>
        <v>0.15321248381955493</v>
      </c>
      <c r="O127" s="348">
        <f>Flavor!O32</f>
        <v>19511518.047859177</v>
      </c>
      <c r="P127" s="367">
        <f>Flavor!P32</f>
        <v>2922929.3651343286</v>
      </c>
      <c r="Q127" s="87">
        <f>Flavor!Q32</f>
        <v>0.17620120801344791</v>
      </c>
    </row>
    <row r="128" spans="2:17">
      <c r="B128" s="504"/>
      <c r="C128" s="145" t="s">
        <v>76</v>
      </c>
      <c r="D128" s="348">
        <f>Flavor!D33</f>
        <v>147204054.68524024</v>
      </c>
      <c r="E128" s="367">
        <f>Flavor!E33</f>
        <v>19835748.623794943</v>
      </c>
      <c r="F128" s="87">
        <f>Flavor!F33</f>
        <v>0.15573535706933039</v>
      </c>
      <c r="G128" s="102">
        <f>Flavor!G33</f>
        <v>20.031164373916063</v>
      </c>
      <c r="H128" s="384">
        <f>Flavor!H33</f>
        <v>1.5614641031668199</v>
      </c>
      <c r="I128" s="404">
        <f>Flavor!I33</f>
        <v>2.7220066638831972</v>
      </c>
      <c r="J128" s="424">
        <f>Flavor!J33</f>
        <v>0.10112369864635662</v>
      </c>
      <c r="K128" s="87">
        <f>Flavor!K33</f>
        <v>3.8583828422578341E-2</v>
      </c>
      <c r="L128" s="433">
        <f>Flavor!L33</f>
        <v>400690417.80385053</v>
      </c>
      <c r="M128" s="449">
        <f>Flavor!M33</f>
        <v>66872994.136336327</v>
      </c>
      <c r="N128" s="87">
        <f>Flavor!N33</f>
        <v>0.20032805178840082</v>
      </c>
      <c r="O128" s="348">
        <f>Flavor!O33</f>
        <v>90329050.504104584</v>
      </c>
      <c r="P128" s="367">
        <f>Flavor!P33</f>
        <v>11337792.394630298</v>
      </c>
      <c r="Q128" s="87">
        <f>Flavor!Q33</f>
        <v>0.14353224225036659</v>
      </c>
    </row>
    <row r="129" spans="2:17">
      <c r="B129" s="504"/>
      <c r="C129" s="145" t="s">
        <v>77</v>
      </c>
      <c r="D129" s="348">
        <f>Flavor!D34</f>
        <v>23443929.097243149</v>
      </c>
      <c r="E129" s="367">
        <f>Flavor!E34</f>
        <v>-1104576.134470623</v>
      </c>
      <c r="F129" s="87">
        <f>Flavor!F34</f>
        <v>-4.4995657537781196E-2</v>
      </c>
      <c r="G129" s="102">
        <f>Flavor!G34</f>
        <v>3.1901919979137476</v>
      </c>
      <c r="H129" s="384">
        <f>Flavor!H34</f>
        <v>-0.36959102617657136</v>
      </c>
      <c r="I129" s="404">
        <f>Flavor!I34</f>
        <v>3.0250827729581444</v>
      </c>
      <c r="J129" s="424">
        <f>Flavor!J34</f>
        <v>8.6750462185602117E-2</v>
      </c>
      <c r="K129" s="87">
        <f>Flavor!K34</f>
        <v>2.9523706991056366E-2</v>
      </c>
      <c r="L129" s="433">
        <f>Flavor!L34</f>
        <v>70919826.04252243</v>
      </c>
      <c r="M129" s="449">
        <f>Flavor!M34</f>
        <v>-1211840.0609909445</v>
      </c>
      <c r="N129" s="87">
        <f>Flavor!N34</f>
        <v>-1.6800389155740274E-2</v>
      </c>
      <c r="O129" s="348">
        <f>Flavor!O34</f>
        <v>42516842.764035307</v>
      </c>
      <c r="P129" s="367">
        <f>Flavor!P34</f>
        <v>-1818384.6289615333</v>
      </c>
      <c r="Q129" s="87">
        <f>Flavor!Q34</f>
        <v>-4.1014442372043949E-2</v>
      </c>
    </row>
    <row r="130" spans="2:17">
      <c r="B130" s="504"/>
      <c r="C130" s="145" t="s">
        <v>78</v>
      </c>
      <c r="D130" s="348">
        <f>Flavor!D35</f>
        <v>3004722.4356506872</v>
      </c>
      <c r="E130" s="367">
        <f>Flavor!E35</f>
        <v>664249.18646125961</v>
      </c>
      <c r="F130" s="87">
        <f>Flavor!F35</f>
        <v>0.28380977509198535</v>
      </c>
      <c r="G130" s="102">
        <f>Flavor!G35</f>
        <v>0.40887521159121476</v>
      </c>
      <c r="H130" s="384">
        <f>Flavor!H35</f>
        <v>6.9482777625882286E-2</v>
      </c>
      <c r="I130" s="404">
        <f>Flavor!I35</f>
        <v>3.8938447920479371</v>
      </c>
      <c r="J130" s="424">
        <f>Flavor!J35</f>
        <v>0.1802349818121467</v>
      </c>
      <c r="K130" s="87">
        <f>Flavor!K35</f>
        <v>4.8533634663331236E-2</v>
      </c>
      <c r="L130" s="433">
        <f>Flavor!L35</f>
        <v>11699922.807608021</v>
      </c>
      <c r="M130" s="449">
        <f>Flavor!M35</f>
        <v>3008318.3888237271</v>
      </c>
      <c r="N130" s="87">
        <f>Flavor!N35</f>
        <v>0.34611772969351318</v>
      </c>
      <c r="O130" s="348">
        <f>Flavor!O35</f>
        <v>5191115.1923020082</v>
      </c>
      <c r="P130" s="367">
        <f>Flavor!P35</f>
        <v>760642.9536480559</v>
      </c>
      <c r="Q130" s="87">
        <f>Flavor!Q35</f>
        <v>0.17168439675838063</v>
      </c>
    </row>
    <row r="131" spans="2:17">
      <c r="B131" s="504"/>
      <c r="C131" s="145" t="s">
        <v>79</v>
      </c>
      <c r="D131" s="348">
        <f>Flavor!D36</f>
        <v>15217468.693936514</v>
      </c>
      <c r="E131" s="367">
        <f>Flavor!E36</f>
        <v>-38659.275392215699</v>
      </c>
      <c r="F131" s="87">
        <f>Flavor!F36</f>
        <v>-2.5340161979459791E-3</v>
      </c>
      <c r="G131" s="102">
        <f>Flavor!G36</f>
        <v>2.0707555740563985</v>
      </c>
      <c r="H131" s="384">
        <f>Flavor!H36</f>
        <v>-0.1415382029351937</v>
      </c>
      <c r="I131" s="404">
        <f>Flavor!I36</f>
        <v>3.283368637613699</v>
      </c>
      <c r="J131" s="424">
        <f>Flavor!J36</f>
        <v>0.12815041580407049</v>
      </c>
      <c r="K131" s="87">
        <f>Flavor!K36</f>
        <v>4.0615389109464425E-2</v>
      </c>
      <c r="L131" s="433">
        <f>Flavor!L36</f>
        <v>49964559.453539446</v>
      </c>
      <c r="M131" s="449">
        <f>Flavor!M36</f>
        <v>1828146.4904539138</v>
      </c>
      <c r="N131" s="87">
        <f>Flavor!N36</f>
        <v>3.7978452857629172E-2</v>
      </c>
      <c r="O131" s="348">
        <f>Flavor!O36</f>
        <v>28359600.019444231</v>
      </c>
      <c r="P131" s="367">
        <f>Flavor!P36</f>
        <v>-52710.059731755406</v>
      </c>
      <c r="Q131" s="87">
        <f>Flavor!Q36</f>
        <v>-1.8551838827912757E-3</v>
      </c>
    </row>
    <row r="132" spans="2:17">
      <c r="B132" s="504"/>
      <c r="C132" s="145" t="s">
        <v>80</v>
      </c>
      <c r="D132" s="348">
        <f>Flavor!D37</f>
        <v>5342494.2110003214</v>
      </c>
      <c r="E132" s="367">
        <f>Flavor!E37</f>
        <v>-932336.58814720903</v>
      </c>
      <c r="F132" s="87">
        <f>Flavor!F37</f>
        <v>-0.14858354240784818</v>
      </c>
      <c r="G132" s="102">
        <f>Flavor!G37</f>
        <v>0.72699342376180276</v>
      </c>
      <c r="H132" s="384">
        <f>Flavor!H37</f>
        <v>-0.18292088454352151</v>
      </c>
      <c r="I132" s="404">
        <f>Flavor!I37</f>
        <v>2.6795900080319024</v>
      </c>
      <c r="J132" s="424">
        <f>Flavor!J37</f>
        <v>4.8035660820075154E-2</v>
      </c>
      <c r="K132" s="87">
        <f>Flavor!K37</f>
        <v>1.8253721748505664E-2</v>
      </c>
      <c r="L132" s="433">
        <f>Flavor!L37</f>
        <v>14315694.105764743</v>
      </c>
      <c r="M132" s="449">
        <f>Flavor!M37</f>
        <v>-2196864.1617506053</v>
      </c>
      <c r="N132" s="87">
        <f>Flavor!N37</f>
        <v>-0.13304202329886272</v>
      </c>
      <c r="O132" s="348">
        <f>Flavor!O37</f>
        <v>4580888.724638951</v>
      </c>
      <c r="P132" s="367">
        <f>Flavor!P37</f>
        <v>-904714.24414544273</v>
      </c>
      <c r="Q132" s="87">
        <f>Flavor!Q37</f>
        <v>-0.16492521410931182</v>
      </c>
    </row>
    <row r="133" spans="2:17">
      <c r="B133" s="504"/>
      <c r="C133" s="145" t="s">
        <v>81</v>
      </c>
      <c r="D133" s="348">
        <f>Flavor!D38</f>
        <v>6007742.1753351735</v>
      </c>
      <c r="E133" s="367">
        <f>Flavor!E38</f>
        <v>-1094563.8649136052</v>
      </c>
      <c r="F133" s="87">
        <f>Flavor!F38</f>
        <v>-0.15411386931381302</v>
      </c>
      <c r="G133" s="102">
        <f>Flavor!G38</f>
        <v>0.81751872451862095</v>
      </c>
      <c r="H133" s="384">
        <f>Flavor!H38</f>
        <v>-0.21238791278284352</v>
      </c>
      <c r="I133" s="404">
        <f>Flavor!I38</f>
        <v>3.3200278923095246</v>
      </c>
      <c r="J133" s="424">
        <f>Flavor!J38</f>
        <v>0.16003623880914297</v>
      </c>
      <c r="K133" s="87">
        <f>Flavor!K38</f>
        <v>5.064451313720017E-2</v>
      </c>
      <c r="L133" s="433">
        <f>Flavor!L38</f>
        <v>19945871.591917075</v>
      </c>
      <c r="M133" s="449">
        <f>Flavor!M38</f>
        <v>-2497356.2158744112</v>
      </c>
      <c r="N133" s="87">
        <f>Flavor!N38</f>
        <v>-0.11127437805570099</v>
      </c>
      <c r="O133" s="348">
        <f>Flavor!O38</f>
        <v>13070245.582551727</v>
      </c>
      <c r="P133" s="367">
        <f>Flavor!P38</f>
        <v>-1549225.3655737694</v>
      </c>
      <c r="Q133" s="87">
        <f>Flavor!Q38</f>
        <v>-0.10597000199739859</v>
      </c>
    </row>
    <row r="134" spans="2:17">
      <c r="B134" s="504"/>
      <c r="C134" s="145" t="s">
        <v>82</v>
      </c>
      <c r="D134" s="348">
        <f>Flavor!D39</f>
        <v>2236617.133277256</v>
      </c>
      <c r="E134" s="367">
        <f>Flavor!E39</f>
        <v>485383.01119209407</v>
      </c>
      <c r="F134" s="87">
        <f>Flavor!F39</f>
        <v>0.27716625953710722</v>
      </c>
      <c r="G134" s="102">
        <f>Flavor!G39</f>
        <v>0.30435333818753724</v>
      </c>
      <c r="H134" s="384">
        <f>Flavor!H39</f>
        <v>5.0406572787220161E-2</v>
      </c>
      <c r="I134" s="404">
        <f>Flavor!I39</f>
        <v>3.4431006881744843</v>
      </c>
      <c r="J134" s="424">
        <f>Flavor!J39</f>
        <v>0.12418993484183272</v>
      </c>
      <c r="K134" s="87">
        <f>Flavor!K39</f>
        <v>3.7418883504815127E-2</v>
      </c>
      <c r="L134" s="433">
        <f>Flavor!L39</f>
        <v>7700897.9907697625</v>
      </c>
      <c r="M134" s="449">
        <f>Flavor!M39</f>
        <v>1888708.2313782526</v>
      </c>
      <c r="N134" s="87">
        <f>Flavor!N39</f>
        <v>0.32495639501900664</v>
      </c>
      <c r="O134" s="348">
        <f>Flavor!O39</f>
        <v>3831637.5862747245</v>
      </c>
      <c r="P134" s="367">
        <f>Flavor!P39</f>
        <v>789277.09718897101</v>
      </c>
      <c r="Q134" s="87">
        <f>Flavor!Q39</f>
        <v>0.25942918336615434</v>
      </c>
    </row>
    <row r="135" spans="2:17">
      <c r="B135" s="504"/>
      <c r="C135" s="145" t="s">
        <v>83</v>
      </c>
      <c r="D135" s="348">
        <f>Flavor!D40</f>
        <v>6698491.3289708244</v>
      </c>
      <c r="E135" s="367">
        <f>Flavor!E40</f>
        <v>120384.9625468282</v>
      </c>
      <c r="F135" s="87">
        <f>Flavor!F40</f>
        <v>1.8300853747409397E-2</v>
      </c>
      <c r="G135" s="102">
        <f>Flavor!G40</f>
        <v>0.911514164163304</v>
      </c>
      <c r="H135" s="384">
        <f>Flavor!H40</f>
        <v>-4.2378187033911496E-2</v>
      </c>
      <c r="I135" s="404">
        <f>Flavor!I40</f>
        <v>2.8857279437512924</v>
      </c>
      <c r="J135" s="424">
        <f>Flavor!J40</f>
        <v>6.6588203438726179E-2</v>
      </c>
      <c r="K135" s="87">
        <f>Flavor!K40</f>
        <v>2.3620043549648004E-2</v>
      </c>
      <c r="L135" s="433">
        <f>Flavor!L40</f>
        <v>19330023.60898684</v>
      </c>
      <c r="M135" s="449">
        <f>Flavor!M40</f>
        <v>785422.53539785743</v>
      </c>
      <c r="N135" s="87">
        <f>Flavor!N40</f>
        <v>4.235316425956704E-2</v>
      </c>
      <c r="O135" s="348">
        <f>Flavor!O40</f>
        <v>9640384.1247381344</v>
      </c>
      <c r="P135" s="367">
        <f>Flavor!P40</f>
        <v>-299239.78925192542</v>
      </c>
      <c r="Q135" s="87">
        <f>Flavor!Q40</f>
        <v>-3.0105745633971549E-2</v>
      </c>
    </row>
    <row r="136" spans="2:17" ht="15" thickBot="1">
      <c r="B136" s="507"/>
      <c r="C136" s="151" t="s">
        <v>84</v>
      </c>
      <c r="D136" s="349">
        <f>Flavor!D41</f>
        <v>5650649.6448003361</v>
      </c>
      <c r="E136" s="368">
        <f>Flavor!E41</f>
        <v>1806563.1153176823</v>
      </c>
      <c r="F136" s="134">
        <f>Flavor!F41</f>
        <v>0.46995901404977314</v>
      </c>
      <c r="G136" s="135">
        <f>Flavor!G41</f>
        <v>0.76892645448138686</v>
      </c>
      <c r="H136" s="385">
        <f>Flavor!H41</f>
        <v>0.2114947965607914</v>
      </c>
      <c r="I136" s="405">
        <f>Flavor!I41</f>
        <v>3.2786210746693989</v>
      </c>
      <c r="J136" s="425">
        <f>Flavor!J41</f>
        <v>0.42607997890962102</v>
      </c>
      <c r="K136" s="134">
        <f>Flavor!K41</f>
        <v>0.14936856809634641</v>
      </c>
      <c r="L136" s="434">
        <f>Flavor!L41</f>
        <v>18526339.011015534</v>
      </c>
      <c r="M136" s="450">
        <f>Flavor!M41</f>
        <v>7560924.2100096829</v>
      </c>
      <c r="N136" s="134">
        <f>Flavor!N41</f>
        <v>0.68952468713870485</v>
      </c>
      <c r="O136" s="349">
        <f>Flavor!O41</f>
        <v>11875637.309228208</v>
      </c>
      <c r="P136" s="368">
        <f>Flavor!P41</f>
        <v>2388456.486729091</v>
      </c>
      <c r="Q136" s="134">
        <f>Flavor!Q41</f>
        <v>0.25175618884218998</v>
      </c>
    </row>
    <row r="137" spans="2:17">
      <c r="B137" s="503" t="s">
        <v>85</v>
      </c>
      <c r="C137" s="178" t="s">
        <v>132</v>
      </c>
      <c r="D137" s="350">
        <f>Fat!D11</f>
        <v>175573013.97246775</v>
      </c>
      <c r="E137" s="369">
        <f>Fat!E11</f>
        <v>20059741.522288471</v>
      </c>
      <c r="F137" s="114">
        <f>Fat!F11</f>
        <v>0.12899054341946842</v>
      </c>
      <c r="G137" s="115">
        <f>Fat!G11</f>
        <v>23.89154232216266</v>
      </c>
      <c r="H137" s="386">
        <f>Fat!H11</f>
        <v>1.3405355678408775</v>
      </c>
      <c r="I137" s="406">
        <f>Fat!I11</f>
        <v>3.3252119219408658</v>
      </c>
      <c r="J137" s="426">
        <f>Fat!J11</f>
        <v>0.21789632467860587</v>
      </c>
      <c r="K137" s="114">
        <f>Fat!K11</f>
        <v>7.0123654279142494E-2</v>
      </c>
      <c r="L137" s="435">
        <f>Fat!L11</f>
        <v>583817479.23233998</v>
      </c>
      <c r="M137" s="451">
        <f>Fat!M11</f>
        <v>100588662.16660261</v>
      </c>
      <c r="N137" s="114">
        <f>Fat!N11</f>
        <v>0.20815948597063647</v>
      </c>
      <c r="O137" s="350">
        <f>Fat!O11</f>
        <v>175703265.52295938</v>
      </c>
      <c r="P137" s="369">
        <f>Fat!P11</f>
        <v>21380431.147604197</v>
      </c>
      <c r="Q137" s="114">
        <f>Fat!Q11</f>
        <v>0.13854353592029786</v>
      </c>
    </row>
    <row r="138" spans="2:17">
      <c r="B138" s="504"/>
      <c r="C138" s="179" t="s">
        <v>87</v>
      </c>
      <c r="D138" s="348">
        <f>Fat!D12</f>
        <v>14732859.564983217</v>
      </c>
      <c r="E138" s="367">
        <f>Fat!E12</f>
        <v>-7025.2842701226473</v>
      </c>
      <c r="F138" s="87">
        <f>Fat!F12</f>
        <v>-4.7661731024164133E-4</v>
      </c>
      <c r="G138" s="102">
        <f>Fat!G12</f>
        <v>2.0048111600936145</v>
      </c>
      <c r="H138" s="384">
        <f>Fat!H12</f>
        <v>-0.13262211204028551</v>
      </c>
      <c r="I138" s="404">
        <f>Fat!I12</f>
        <v>3.8854101200407807</v>
      </c>
      <c r="J138" s="424">
        <f>Fat!J12</f>
        <v>0.27350479742536571</v>
      </c>
      <c r="K138" s="87">
        <f>Fat!K12</f>
        <v>7.5723135851002391E-2</v>
      </c>
      <c r="L138" s="433">
        <f>Fat!L12</f>
        <v>57243201.650925405</v>
      </c>
      <c r="M138" s="449">
        <f>Fat!M12</f>
        <v>4004133.1091689542</v>
      </c>
      <c r="N138" s="87">
        <f>Fat!N12</f>
        <v>7.5210427583428399E-2</v>
      </c>
      <c r="O138" s="348">
        <f>Fat!O12</f>
        <v>21353701.536942497</v>
      </c>
      <c r="P138" s="367">
        <f>Fat!P12</f>
        <v>-2173760.3072171547</v>
      </c>
      <c r="Q138" s="87">
        <f>Fat!Q12</f>
        <v>-9.2392469770671795E-2</v>
      </c>
    </row>
    <row r="139" spans="2:17">
      <c r="B139" s="504"/>
      <c r="C139" s="179" t="s">
        <v>50</v>
      </c>
      <c r="D139" s="348">
        <f>Fat!D13</f>
        <v>286306681.48504537</v>
      </c>
      <c r="E139" s="367">
        <f>Fat!E13</f>
        <v>22664765.206454873</v>
      </c>
      <c r="F139" s="87">
        <f>Fat!F13</f>
        <v>8.5967988422997993E-2</v>
      </c>
      <c r="G139" s="102">
        <f>Fat!G13</f>
        <v>38.959906440351695</v>
      </c>
      <c r="H139" s="384">
        <f>Fat!H13</f>
        <v>0.72914619044751561</v>
      </c>
      <c r="I139" s="404">
        <f>Fat!I13</f>
        <v>2.7368501635188043</v>
      </c>
      <c r="J139" s="424">
        <f>Fat!J13</f>
        <v>5.5655874873714595E-2</v>
      </c>
      <c r="K139" s="87">
        <f>Fat!K13</f>
        <v>2.0757867159951187E-2</v>
      </c>
      <c r="L139" s="433">
        <f>Fat!L13</f>
        <v>783578488.0388726</v>
      </c>
      <c r="M139" s="449">
        <f>Fat!M13</f>
        <v>76703287.865268826</v>
      </c>
      <c r="N139" s="87">
        <f>Fat!N13</f>
        <v>0.10851036766664189</v>
      </c>
      <c r="O139" s="348">
        <f>Fat!O13</f>
        <v>300361061.53636682</v>
      </c>
      <c r="P139" s="367">
        <f>Fat!P13</f>
        <v>8730826.8013917804</v>
      </c>
      <c r="Q139" s="87">
        <f>Fat!Q13</f>
        <v>2.9938002859429505E-2</v>
      </c>
    </row>
    <row r="140" spans="2:17" ht="15" thickBot="1">
      <c r="B140" s="505"/>
      <c r="C140" s="180" t="s">
        <v>15</v>
      </c>
      <c r="D140" s="354">
        <f>Fat!D14</f>
        <v>258090782.46514016</v>
      </c>
      <c r="E140" s="373">
        <f>Fat!E14</f>
        <v>2571219.0844482481</v>
      </c>
      <c r="F140" s="109">
        <f>Fat!F14</f>
        <v>1.0062709290941673E-2</v>
      </c>
      <c r="G140" s="110">
        <f>Fat!G14</f>
        <v>35.120356555438036</v>
      </c>
      <c r="H140" s="390">
        <f>Fat!H14</f>
        <v>-1.9325798844747695</v>
      </c>
      <c r="I140" s="410">
        <f>Fat!I14</f>
        <v>2.867049179460107</v>
      </c>
      <c r="J140" s="430">
        <f>Fat!J14</f>
        <v>0.14192466099678569</v>
      </c>
      <c r="K140" s="109">
        <f>Fat!K14</f>
        <v>5.2080064611805706E-2</v>
      </c>
      <c r="L140" s="439">
        <f>Fat!L14</f>
        <v>739958966.09289706</v>
      </c>
      <c r="M140" s="455">
        <f>Fat!M14</f>
        <v>43636338.97713089</v>
      </c>
      <c r="N140" s="109">
        <f>Fat!N14</f>
        <v>6.2666840452789405E-2</v>
      </c>
      <c r="O140" s="354">
        <f>Fat!O14</f>
        <v>237730511.79428962</v>
      </c>
      <c r="P140" s="373">
        <f>Fat!P14</f>
        <v>-368170.86520284414</v>
      </c>
      <c r="Q140" s="109">
        <f>Fat!Q14</f>
        <v>-1.5462952633357042E-3</v>
      </c>
    </row>
    <row r="141" spans="2:17" ht="15" hidden="1" thickBot="1">
      <c r="B141" s="506" t="s">
        <v>88</v>
      </c>
      <c r="C141" s="148" t="s">
        <v>89</v>
      </c>
      <c r="D141" s="352">
        <f>Organic!D5</f>
        <v>51727534.629160538</v>
      </c>
      <c r="E141" s="371">
        <f>Organic!E5</f>
        <v>1038808.374405019</v>
      </c>
      <c r="F141" s="120">
        <f>Organic!F5</f>
        <v>2.049387410494577E-2</v>
      </c>
      <c r="G141" s="121">
        <f>Organic!G5</f>
        <v>7.0389552178418588</v>
      </c>
      <c r="H141" s="388">
        <f>Organic!H5</f>
        <v>-0.31142581478132669</v>
      </c>
      <c r="I141" s="408">
        <f>Organic!I5</f>
        <v>3.4089771247032354</v>
      </c>
      <c r="J141" s="428">
        <f>Organic!J5</f>
        <v>0.35158856561922525</v>
      </c>
      <c r="K141" s="120">
        <f>Organic!K5</f>
        <v>0.11499636334236847</v>
      </c>
      <c r="L141" s="437">
        <f>Organic!L5</f>
        <v>176337982.26810274</v>
      </c>
      <c r="M141" s="453">
        <f>Organic!M5</f>
        <v>21362850.542271912</v>
      </c>
      <c r="N141" s="120">
        <f>Organic!N5</f>
        <v>0.1378469584401793</v>
      </c>
      <c r="O141" s="352">
        <f>Organic!O5</f>
        <v>29877316.879061989</v>
      </c>
      <c r="P141" s="371">
        <f>Organic!P5</f>
        <v>2172262.9742243215</v>
      </c>
      <c r="Q141" s="120">
        <f>Organic!Q5</f>
        <v>7.8406740578296288E-2</v>
      </c>
    </row>
    <row r="142" spans="2:17" hidden="1">
      <c r="B142" s="504"/>
      <c r="C142" s="152" t="s">
        <v>90</v>
      </c>
      <c r="D142" s="355" t="e">
        <f>#REF!</f>
        <v>#REF!</v>
      </c>
      <c r="E142" s="374" t="e">
        <f>#REF!</f>
        <v>#REF!</v>
      </c>
      <c r="F142" s="104" t="e">
        <f>#REF!</f>
        <v>#REF!</v>
      </c>
      <c r="G142" s="105" t="e">
        <f>#REF!</f>
        <v>#REF!</v>
      </c>
      <c r="H142" s="391" t="e">
        <f>#REF!</f>
        <v>#REF!</v>
      </c>
      <c r="I142" s="411" t="e">
        <f>#REF!</f>
        <v>#REF!</v>
      </c>
      <c r="J142" s="431" t="e">
        <f>#REF!</f>
        <v>#REF!</v>
      </c>
      <c r="K142" s="104" t="e">
        <f>#REF!</f>
        <v>#REF!</v>
      </c>
      <c r="L142" s="440" t="e">
        <f>#REF!</f>
        <v>#REF!</v>
      </c>
      <c r="M142" s="456" t="e">
        <f>#REF!</f>
        <v>#REF!</v>
      </c>
      <c r="N142" s="104" t="e">
        <f>#REF!</f>
        <v>#REF!</v>
      </c>
      <c r="O142" s="355" t="e">
        <f>#REF!</f>
        <v>#REF!</v>
      </c>
      <c r="P142" s="374" t="e">
        <f>#REF!</f>
        <v>#REF!</v>
      </c>
      <c r="Q142" s="104" t="e">
        <f>#REF!</f>
        <v>#REF!</v>
      </c>
    </row>
    <row r="143" spans="2:17" ht="15" hidden="1" thickBot="1">
      <c r="B143" s="507"/>
      <c r="C143" s="149" t="s">
        <v>91</v>
      </c>
      <c r="D143" s="353" t="e">
        <f>#REF!</f>
        <v>#REF!</v>
      </c>
      <c r="E143" s="372" t="e">
        <f>#REF!</f>
        <v>#REF!</v>
      </c>
      <c r="F143" s="124" t="e">
        <f>#REF!</f>
        <v>#REF!</v>
      </c>
      <c r="G143" s="125" t="e">
        <f>#REF!</f>
        <v>#REF!</v>
      </c>
      <c r="H143" s="389" t="e">
        <f>#REF!</f>
        <v>#REF!</v>
      </c>
      <c r="I143" s="409" t="e">
        <f>#REF!</f>
        <v>#REF!</v>
      </c>
      <c r="J143" s="429" t="e">
        <f>#REF!</f>
        <v>#REF!</v>
      </c>
      <c r="K143" s="124" t="e">
        <f>#REF!</f>
        <v>#REF!</v>
      </c>
      <c r="L143" s="438" t="e">
        <f>#REF!</f>
        <v>#REF!</v>
      </c>
      <c r="M143" s="454" t="e">
        <f>#REF!</f>
        <v>#REF!</v>
      </c>
      <c r="N143" s="124" t="e">
        <f>#REF!</f>
        <v>#REF!</v>
      </c>
      <c r="O143" s="353" t="e">
        <f>#REF!</f>
        <v>#REF!</v>
      </c>
      <c r="P143" s="372" t="e">
        <f>#REF!</f>
        <v>#REF!</v>
      </c>
      <c r="Q143" s="124" t="e">
        <f>#REF!</f>
        <v>#REF!</v>
      </c>
    </row>
    <row r="144" spans="2:17">
      <c r="B144" s="503" t="s">
        <v>54</v>
      </c>
      <c r="C144" s="144" t="s">
        <v>92</v>
      </c>
      <c r="D144" s="350">
        <f>Size!D17</f>
        <v>119722443.01147273</v>
      </c>
      <c r="E144" s="369">
        <f>Size!E17</f>
        <v>-2803308.6167834252</v>
      </c>
      <c r="F144" s="114">
        <f>Size!F17</f>
        <v>-2.2879342338487992E-2</v>
      </c>
      <c r="G144" s="115">
        <f>Size!G17</f>
        <v>16.291534498404467</v>
      </c>
      <c r="H144" s="386">
        <f>Size!H17</f>
        <v>-1.4759461096082447</v>
      </c>
      <c r="I144" s="406">
        <f>Size!I17</f>
        <v>3.7561100122835334</v>
      </c>
      <c r="J144" s="426">
        <f>Size!J17</f>
        <v>0.19930852776666264</v>
      </c>
      <c r="K144" s="114">
        <f>Size!K17</f>
        <v>5.6035887477632225E-2</v>
      </c>
      <c r="L144" s="435">
        <f>Size!L17</f>
        <v>449690666.89043748</v>
      </c>
      <c r="M144" s="451">
        <f>Size!M17</f>
        <v>13890891.607510567</v>
      </c>
      <c r="N144" s="114">
        <f>Size!N17</f>
        <v>3.1874480886302473E-2</v>
      </c>
      <c r="O144" s="350">
        <f>Size!O17</f>
        <v>358306301.96587193</v>
      </c>
      <c r="P144" s="369">
        <f>Size!P17</f>
        <v>-7377640.1312240958</v>
      </c>
      <c r="Q144" s="114">
        <f>Size!Q17</f>
        <v>-2.0174908662697562E-2</v>
      </c>
    </row>
    <row r="145" spans="1:17">
      <c r="B145" s="504"/>
      <c r="C145" s="145" t="s">
        <v>93</v>
      </c>
      <c r="D145" s="348">
        <f>Size!D18</f>
        <v>96015895.263398767</v>
      </c>
      <c r="E145" s="367">
        <f>Size!E18</f>
        <v>1226748.7514132857</v>
      </c>
      <c r="F145" s="87">
        <f>Size!F18</f>
        <v>1.2941869365372661E-2</v>
      </c>
      <c r="G145" s="102">
        <f>Size!G18</f>
        <v>13.065606002785564</v>
      </c>
      <c r="H145" s="384">
        <f>Size!H18</f>
        <v>-0.67978466097907742</v>
      </c>
      <c r="I145" s="404">
        <f>Size!I18</f>
        <v>2.9925534188172049</v>
      </c>
      <c r="J145" s="424">
        <f>Size!J18</f>
        <v>2.9279741878084131E-2</v>
      </c>
      <c r="K145" s="87">
        <f>Size!K18</f>
        <v>9.8808767161622079E-3</v>
      </c>
      <c r="L145" s="433">
        <f>Size!L18</f>
        <v>287332695.63127863</v>
      </c>
      <c r="M145" s="449">
        <f>Size!M18</f>
        <v>6446512.9127863646</v>
      </c>
      <c r="N145" s="87">
        <f>Size!N18</f>
        <v>2.2950623097210666E-2</v>
      </c>
      <c r="O145" s="348">
        <f>Size!O18</f>
        <v>57144315.493553706</v>
      </c>
      <c r="P145" s="367">
        <f>Size!P18</f>
        <v>42601.252860054374</v>
      </c>
      <c r="Q145" s="87">
        <f>Size!Q18</f>
        <v>7.4605908818223374E-4</v>
      </c>
    </row>
    <row r="146" spans="1:17">
      <c r="B146" s="504"/>
      <c r="C146" s="145" t="s">
        <v>94</v>
      </c>
      <c r="D146" s="348">
        <f>Size!D19</f>
        <v>161826441.50593489</v>
      </c>
      <c r="E146" s="367">
        <f>Size!E19</f>
        <v>-9521458.5710909963</v>
      </c>
      <c r="F146" s="87">
        <f>Size!F19</f>
        <v>-5.5567991010165997E-2</v>
      </c>
      <c r="G146" s="102">
        <f>Size!G19</f>
        <v>22.020942675679699</v>
      </c>
      <c r="H146" s="384">
        <f>Size!H19</f>
        <v>-2.8262461918413635</v>
      </c>
      <c r="I146" s="404">
        <f>Size!I19</f>
        <v>2.7874007933926817</v>
      </c>
      <c r="J146" s="424">
        <f>Size!J19</f>
        <v>0.2123109844677975</v>
      </c>
      <c r="K146" s="87">
        <f>Size!K19</f>
        <v>8.2447992195052278E-2</v>
      </c>
      <c r="L146" s="433">
        <f>Size!L19</f>
        <v>451075151.4455573</v>
      </c>
      <c r="M146" s="449">
        <f>Size!M19</f>
        <v>9838920.176528573</v>
      </c>
      <c r="N146" s="87">
        <f>Size!N19</f>
        <v>2.2298531895785383E-2</v>
      </c>
      <c r="O146" s="348">
        <f>Size!O19</f>
        <v>88807336.25930962</v>
      </c>
      <c r="P146" s="367">
        <f>Size!P19</f>
        <v>79353.312065497041</v>
      </c>
      <c r="Q146" s="87">
        <f>Size!Q19</f>
        <v>8.9434369439772934E-4</v>
      </c>
    </row>
    <row r="147" spans="1:17">
      <c r="B147" s="504"/>
      <c r="C147" s="145" t="s">
        <v>95</v>
      </c>
      <c r="D147" s="348">
        <f>Size!D20</f>
        <v>198175546.96124363</v>
      </c>
      <c r="E147" s="367">
        <f>Size!E20</f>
        <v>23284547.552219272</v>
      </c>
      <c r="F147" s="87">
        <f>Size!F20</f>
        <v>0.13313748352345336</v>
      </c>
      <c r="G147" s="102">
        <f>Size!G20</f>
        <v>26.967239214705025</v>
      </c>
      <c r="H147" s="384">
        <f>Size!H20</f>
        <v>1.6062648952526644</v>
      </c>
      <c r="I147" s="404">
        <f>Size!I20</f>
        <v>2.4984689428080573</v>
      </c>
      <c r="J147" s="424">
        <f>Size!J20</f>
        <v>0.11478554641443539</v>
      </c>
      <c r="K147" s="87">
        <f>Size!K20</f>
        <v>4.8154694783753338E-2</v>
      </c>
      <c r="L147" s="433">
        <f>Size!L20</f>
        <v>495135449.30666685</v>
      </c>
      <c r="M147" s="449">
        <f>Size!M20</f>
        <v>78250677.836688757</v>
      </c>
      <c r="N147" s="87">
        <f>Size!N20</f>
        <v>0.18770337319055552</v>
      </c>
      <c r="O147" s="348">
        <f>Size!O20</f>
        <v>98406040.898769572</v>
      </c>
      <c r="P147" s="367">
        <f>Size!P20</f>
        <v>11625529.312598184</v>
      </c>
      <c r="Q147" s="87">
        <f>Size!Q20</f>
        <v>0.13396474738518055</v>
      </c>
    </row>
    <row r="148" spans="1:17">
      <c r="B148" s="504"/>
      <c r="C148" s="145" t="s">
        <v>96</v>
      </c>
      <c r="D148" s="348">
        <f>Size!D21</f>
        <v>160787881.52530971</v>
      </c>
      <c r="E148" s="367">
        <f>Size!E21</f>
        <v>5594687.7217938304</v>
      </c>
      <c r="F148" s="87">
        <f>Size!F21</f>
        <v>3.604982657214368E-2</v>
      </c>
      <c r="G148" s="102">
        <f>Size!G21</f>
        <v>21.879617997303431</v>
      </c>
      <c r="H148" s="384">
        <f>Size!H21</f>
        <v>-0.62497409665466463</v>
      </c>
      <c r="I148" s="404">
        <f>Size!I21</f>
        <v>3.9200452513210786</v>
      </c>
      <c r="J148" s="424">
        <f>Size!J21</f>
        <v>0.24861247634865835</v>
      </c>
      <c r="K148" s="87">
        <f>Size!K21</f>
        <v>6.7715382954417827E-2</v>
      </c>
      <c r="L148" s="433">
        <f>Size!L21</f>
        <v>630295771.44326651</v>
      </c>
      <c r="M148" s="449">
        <f>Size!M21</f>
        <v>60514393.260391593</v>
      </c>
      <c r="N148" s="87">
        <f>Size!N21</f>
        <v>0.10620633733833457</v>
      </c>
      <c r="O148" s="348">
        <f>Size!O21</f>
        <v>442567007.176992</v>
      </c>
      <c r="P148" s="367">
        <f>Size!P21</f>
        <v>9079378.8284631371</v>
      </c>
      <c r="Q148" s="87">
        <f>Size!Q21</f>
        <v>2.0944954906909629E-2</v>
      </c>
    </row>
    <row r="149" spans="1:17" ht="15" customHeight="1">
      <c r="B149" s="504"/>
      <c r="C149" s="145" t="s">
        <v>97</v>
      </c>
      <c r="D149" s="348">
        <f>Size!D22</f>
        <v>251437932.36635262</v>
      </c>
      <c r="E149" s="367">
        <f>Size!E22</f>
        <v>28504992.011406898</v>
      </c>
      <c r="F149" s="87">
        <f>Size!F22</f>
        <v>0.12786352687952837</v>
      </c>
      <c r="G149" s="102">
        <f>Size!G22</f>
        <v>34.215053137208216</v>
      </c>
      <c r="H149" s="384">
        <f>Size!H22</f>
        <v>1.8875085842776755</v>
      </c>
      <c r="I149" s="404">
        <f>Size!I22</f>
        <v>2.4947702036799311</v>
      </c>
      <c r="J149" s="424">
        <f>Size!J22</f>
        <v>0.10706791802751559</v>
      </c>
      <c r="K149" s="87">
        <f>Size!K22</f>
        <v>4.484140199173129E-2</v>
      </c>
      <c r="L149" s="433">
        <f>Size!L22</f>
        <v>627279861.74246621</v>
      </c>
      <c r="M149" s="449">
        <f>Size!M22</f>
        <v>94982370.509748697</v>
      </c>
      <c r="N149" s="87">
        <f>Size!N22</f>
        <v>0.17843850868014505</v>
      </c>
      <c r="O149" s="348">
        <f>Size!O22</f>
        <v>121114011.52935389</v>
      </c>
      <c r="P149" s="367">
        <f>Size!P22</f>
        <v>14141317.388478056</v>
      </c>
      <c r="Q149" s="87">
        <f>Size!Q22</f>
        <v>0.13219558039601109</v>
      </c>
    </row>
    <row r="150" spans="1:17" ht="15" thickBot="1">
      <c r="B150" s="505"/>
      <c r="C150" s="146" t="s">
        <v>98</v>
      </c>
      <c r="D150" s="349">
        <f>Size!D23</f>
        <v>322477523.59597421</v>
      </c>
      <c r="E150" s="368">
        <f>Size!E23</f>
        <v>11189020.795720398</v>
      </c>
      <c r="F150" s="134">
        <f>Size!F23</f>
        <v>3.5944214755981911E-2</v>
      </c>
      <c r="G150" s="135">
        <f>Size!G23</f>
        <v>43.881945343534362</v>
      </c>
      <c r="H150" s="385">
        <f>Size!H23</f>
        <v>-1.2580547258497177</v>
      </c>
      <c r="I150" s="405">
        <f>Size!I23</f>
        <v>2.8126689008121168</v>
      </c>
      <c r="J150" s="425">
        <f>Size!J23</f>
        <v>0.12195968429238446</v>
      </c>
      <c r="K150" s="134">
        <f>Size!K23</f>
        <v>4.5326222374237765E-2</v>
      </c>
      <c r="L150" s="434">
        <f>Size!L23</f>
        <v>907022501.82930219</v>
      </c>
      <c r="M150" s="450">
        <f>Size!M23</f>
        <v>69435658.348030686</v>
      </c>
      <c r="N150" s="134">
        <f>Size!N23</f>
        <v>8.2899652601316529E-2</v>
      </c>
      <c r="O150" s="349">
        <f>Size!O23</f>
        <v>171467521.68421248</v>
      </c>
      <c r="P150" s="368">
        <f>Size!P23</f>
        <v>4348630.5596348941</v>
      </c>
      <c r="Q150" s="134">
        <f>Size!Q23</f>
        <v>2.6021178876738948E-2</v>
      </c>
    </row>
    <row r="151" spans="1:17">
      <c r="A151" s="59"/>
      <c r="B151" s="492"/>
      <c r="C151" s="492"/>
      <c r="D151" s="493"/>
      <c r="E151" s="493"/>
      <c r="F151" s="492"/>
      <c r="G151" s="493"/>
      <c r="H151" s="493"/>
      <c r="I151" s="492"/>
      <c r="J151" s="492"/>
      <c r="K151" s="492"/>
      <c r="L151" s="492"/>
      <c r="M151" s="492"/>
      <c r="N151" s="492"/>
      <c r="O151" s="493"/>
      <c r="P151" s="493"/>
      <c r="Q151" s="492"/>
    </row>
    <row r="152" spans="1:17">
      <c r="A152" s="59"/>
      <c r="B152" s="492"/>
      <c r="C152" s="492"/>
      <c r="D152" s="493"/>
      <c r="E152" s="493"/>
      <c r="F152" s="492"/>
      <c r="G152" s="493"/>
      <c r="H152" s="493"/>
      <c r="I152" s="492"/>
      <c r="J152" s="492"/>
      <c r="K152" s="492"/>
      <c r="L152" s="492"/>
      <c r="M152" s="492"/>
      <c r="N152" s="492"/>
      <c r="O152" s="493"/>
      <c r="P152" s="493"/>
      <c r="Q152" s="492"/>
    </row>
    <row r="153" spans="1:17">
      <c r="A153" s="59"/>
      <c r="B153" s="59"/>
      <c r="C153" s="172" t="s">
        <v>121</v>
      </c>
      <c r="D153" s="358"/>
      <c r="E153" s="358"/>
      <c r="F153" s="396"/>
      <c r="G153" s="358"/>
      <c r="H153" s="358"/>
      <c r="I153" s="414"/>
      <c r="J153" s="414"/>
      <c r="K153" s="401"/>
      <c r="L153" s="509"/>
      <c r="M153" s="485"/>
      <c r="N153" s="485"/>
      <c r="O153" s="484"/>
      <c r="P153" s="484"/>
      <c r="Q153" s="485"/>
    </row>
    <row r="154" spans="1:17">
      <c r="A154" s="59"/>
      <c r="B154" s="60"/>
      <c r="C154" s="142"/>
      <c r="D154" s="359"/>
      <c r="E154" s="359"/>
      <c r="F154" s="397"/>
      <c r="G154" s="359"/>
      <c r="H154" s="359"/>
      <c r="I154" s="415"/>
      <c r="J154" s="415"/>
      <c r="K154" s="397"/>
      <c r="L154" s="415"/>
      <c r="M154" s="415"/>
      <c r="N154" s="397"/>
      <c r="O154" s="359"/>
      <c r="P154" s="359"/>
      <c r="Q154" s="397"/>
    </row>
    <row r="155" spans="1:17">
      <c r="A155" s="59"/>
      <c r="B155" s="59"/>
      <c r="C155" s="62"/>
      <c r="D155" s="360"/>
      <c r="E155" s="360"/>
      <c r="F155" s="64"/>
      <c r="G155" s="377"/>
      <c r="H155" s="377"/>
      <c r="I155" s="416"/>
      <c r="J155" s="416"/>
      <c r="K155" s="64"/>
      <c r="L155" s="442"/>
      <c r="M155" s="442"/>
      <c r="N155" s="64"/>
      <c r="O155" s="360"/>
      <c r="P155" s="360"/>
      <c r="Q155" s="64"/>
    </row>
    <row r="156" spans="1:17">
      <c r="A156" s="59"/>
      <c r="B156" s="508"/>
      <c r="C156" s="66"/>
      <c r="D156" s="361"/>
      <c r="E156" s="361"/>
      <c r="F156" s="68"/>
      <c r="G156" s="378"/>
      <c r="H156" s="378"/>
      <c r="I156" s="417"/>
      <c r="J156" s="417"/>
      <c r="K156" s="68"/>
      <c r="L156" s="443"/>
      <c r="M156" s="443"/>
      <c r="N156" s="68"/>
      <c r="O156" s="361"/>
      <c r="P156" s="361"/>
      <c r="Q156" s="68"/>
    </row>
    <row r="157" spans="1:17">
      <c r="A157" s="59"/>
      <c r="B157" s="508"/>
      <c r="C157" s="66"/>
      <c r="D157" s="361"/>
      <c r="E157" s="361"/>
      <c r="F157" s="68"/>
      <c r="G157" s="378"/>
      <c r="H157" s="378"/>
      <c r="I157" s="417"/>
      <c r="J157" s="417"/>
      <c r="K157" s="68"/>
      <c r="L157" s="443"/>
      <c r="M157" s="443"/>
      <c r="N157" s="68"/>
      <c r="O157" s="361"/>
      <c r="P157" s="361"/>
      <c r="Q157" s="68"/>
    </row>
    <row r="158" spans="1:17">
      <c r="A158" s="59"/>
      <c r="B158" s="508"/>
      <c r="C158" s="66"/>
      <c r="D158" s="361"/>
      <c r="E158" s="361"/>
      <c r="F158" s="68"/>
      <c r="G158" s="378"/>
      <c r="H158" s="378"/>
      <c r="I158" s="417"/>
      <c r="J158" s="417"/>
      <c r="K158" s="68"/>
      <c r="L158" s="443"/>
      <c r="M158" s="443"/>
      <c r="N158" s="68"/>
      <c r="O158" s="361"/>
      <c r="P158" s="361"/>
      <c r="Q158" s="68"/>
    </row>
    <row r="159" spans="1:17">
      <c r="A159" s="59"/>
      <c r="B159" s="508"/>
      <c r="C159" s="73"/>
      <c r="D159" s="362"/>
      <c r="E159" s="362"/>
      <c r="F159" s="71"/>
      <c r="G159" s="379"/>
      <c r="H159" s="379"/>
      <c r="I159" s="418"/>
      <c r="J159" s="418"/>
      <c r="K159" s="71"/>
      <c r="L159" s="444"/>
      <c r="M159" s="444"/>
      <c r="N159" s="71"/>
      <c r="O159" s="362"/>
      <c r="P159" s="362"/>
      <c r="Q159" s="71"/>
    </row>
    <row r="160" spans="1:17">
      <c r="A160" s="59"/>
      <c r="B160" s="508"/>
      <c r="C160" s="73"/>
      <c r="D160" s="362"/>
      <c r="E160" s="362"/>
      <c r="F160" s="71"/>
      <c r="G160" s="379"/>
      <c r="H160" s="379"/>
      <c r="I160" s="418"/>
      <c r="J160" s="418"/>
      <c r="K160" s="71"/>
      <c r="L160" s="444"/>
      <c r="M160" s="444"/>
      <c r="N160" s="71"/>
      <c r="O160" s="362"/>
      <c r="P160" s="362"/>
      <c r="Q160" s="71"/>
    </row>
    <row r="161" spans="1:17">
      <c r="A161" s="59"/>
      <c r="B161" s="508"/>
      <c r="C161" s="73"/>
      <c r="D161" s="362"/>
      <c r="E161" s="362"/>
      <c r="F161" s="71"/>
      <c r="G161" s="379"/>
      <c r="H161" s="379"/>
      <c r="I161" s="418"/>
      <c r="J161" s="418"/>
      <c r="K161" s="71"/>
      <c r="L161" s="444"/>
      <c r="M161" s="444"/>
      <c r="N161" s="71"/>
      <c r="O161" s="362"/>
      <c r="P161" s="362"/>
      <c r="Q161" s="71"/>
    </row>
    <row r="162" spans="1:17">
      <c r="A162" s="59"/>
      <c r="B162" s="508"/>
      <c r="C162" s="73"/>
      <c r="D162" s="362"/>
      <c r="E162" s="362"/>
      <c r="F162" s="71"/>
      <c r="G162" s="379"/>
      <c r="H162" s="379"/>
      <c r="I162" s="418"/>
      <c r="J162" s="418"/>
      <c r="K162" s="71"/>
      <c r="L162" s="444"/>
      <c r="M162" s="444"/>
      <c r="N162" s="71"/>
      <c r="O162" s="362"/>
      <c r="P162" s="362"/>
      <c r="Q162" s="71"/>
    </row>
    <row r="163" spans="1:17">
      <c r="A163" s="59"/>
      <c r="B163" s="508"/>
      <c r="C163" s="73"/>
      <c r="D163" s="362"/>
      <c r="E163" s="362"/>
      <c r="F163" s="71"/>
      <c r="G163" s="379"/>
      <c r="H163" s="379"/>
      <c r="I163" s="418"/>
      <c r="J163" s="418"/>
      <c r="K163" s="71"/>
      <c r="L163" s="444"/>
      <c r="M163" s="444"/>
      <c r="N163" s="71"/>
      <c r="O163" s="362"/>
      <c r="P163" s="362"/>
      <c r="Q163" s="71"/>
    </row>
    <row r="164" spans="1:17">
      <c r="A164" s="59"/>
      <c r="B164" s="508"/>
      <c r="C164" s="73"/>
      <c r="D164" s="362"/>
      <c r="E164" s="362"/>
      <c r="F164" s="71"/>
      <c r="G164" s="379"/>
      <c r="H164" s="379"/>
      <c r="I164" s="418"/>
      <c r="J164" s="418"/>
      <c r="K164" s="71"/>
      <c r="L164" s="444"/>
      <c r="M164" s="444"/>
      <c r="N164" s="71"/>
      <c r="O164" s="362"/>
      <c r="P164" s="362"/>
      <c r="Q164" s="71"/>
    </row>
    <row r="165" spans="1:17">
      <c r="A165" s="59"/>
      <c r="B165" s="508"/>
      <c r="C165" s="73"/>
      <c r="D165" s="362"/>
      <c r="E165" s="362"/>
      <c r="F165" s="71"/>
      <c r="G165" s="379"/>
      <c r="H165" s="379"/>
      <c r="I165" s="418"/>
      <c r="J165" s="418"/>
      <c r="K165" s="71"/>
      <c r="L165" s="444"/>
      <c r="M165" s="444"/>
      <c r="N165" s="71"/>
      <c r="O165" s="362"/>
      <c r="P165" s="362"/>
      <c r="Q165" s="71"/>
    </row>
    <row r="166" spans="1:17">
      <c r="A166" s="59"/>
      <c r="B166" s="508"/>
      <c r="C166" s="73"/>
      <c r="D166" s="362"/>
      <c r="E166" s="362"/>
      <c r="F166" s="71"/>
      <c r="G166" s="379"/>
      <c r="H166" s="379"/>
      <c r="I166" s="418"/>
      <c r="J166" s="418"/>
      <c r="K166" s="71"/>
      <c r="L166" s="444"/>
      <c r="M166" s="444"/>
      <c r="N166" s="71"/>
      <c r="O166" s="362"/>
      <c r="P166" s="362"/>
      <c r="Q166" s="71"/>
    </row>
    <row r="167" spans="1:17">
      <c r="A167" s="59"/>
      <c r="B167" s="508"/>
      <c r="C167" s="73"/>
      <c r="D167" s="362"/>
      <c r="E167" s="362"/>
      <c r="F167" s="71"/>
      <c r="G167" s="379"/>
      <c r="H167" s="379"/>
      <c r="I167" s="418"/>
      <c r="J167" s="418"/>
      <c r="K167" s="71"/>
      <c r="L167" s="444"/>
      <c r="M167" s="444"/>
      <c r="N167" s="71"/>
      <c r="O167" s="362"/>
      <c r="P167" s="362"/>
      <c r="Q167" s="71"/>
    </row>
    <row r="168" spans="1:17">
      <c r="A168" s="59"/>
      <c r="B168" s="508"/>
      <c r="C168" s="73"/>
      <c r="D168" s="362"/>
      <c r="E168" s="362"/>
      <c r="F168" s="71"/>
      <c r="G168" s="379"/>
      <c r="H168" s="379"/>
      <c r="I168" s="418"/>
      <c r="J168" s="418"/>
      <c r="K168" s="71"/>
      <c r="L168" s="444"/>
      <c r="M168" s="444"/>
      <c r="N168" s="71"/>
      <c r="O168" s="362"/>
      <c r="P168" s="362"/>
      <c r="Q168" s="71"/>
    </row>
    <row r="169" spans="1:17">
      <c r="A169" s="59"/>
      <c r="B169" s="508"/>
      <c r="C169" s="73"/>
      <c r="D169" s="362"/>
      <c r="E169" s="362"/>
      <c r="F169" s="71"/>
      <c r="G169" s="379"/>
      <c r="H169" s="379"/>
      <c r="I169" s="418"/>
      <c r="J169" s="418"/>
      <c r="K169" s="71"/>
      <c r="L169" s="444"/>
      <c r="M169" s="444"/>
      <c r="N169" s="71"/>
      <c r="O169" s="362"/>
      <c r="P169" s="362"/>
      <c r="Q169" s="71"/>
    </row>
    <row r="170" spans="1:17">
      <c r="A170" s="59"/>
      <c r="B170" s="508"/>
      <c r="C170" s="73"/>
      <c r="D170" s="362"/>
      <c r="E170" s="362"/>
      <c r="F170" s="71"/>
      <c r="G170" s="379"/>
      <c r="H170" s="379"/>
      <c r="I170" s="418"/>
      <c r="J170" s="418"/>
      <c r="K170" s="71"/>
      <c r="L170" s="444"/>
      <c r="M170" s="444"/>
      <c r="N170" s="71"/>
      <c r="O170" s="362"/>
      <c r="P170" s="362"/>
      <c r="Q170" s="71"/>
    </row>
    <row r="171" spans="1:17">
      <c r="A171" s="59"/>
      <c r="B171" s="508"/>
      <c r="C171" s="73"/>
      <c r="D171" s="362"/>
      <c r="E171" s="362"/>
      <c r="F171" s="71"/>
      <c r="G171" s="379"/>
      <c r="H171" s="379"/>
      <c r="I171" s="418"/>
      <c r="J171" s="418"/>
      <c r="K171" s="71"/>
      <c r="L171" s="444"/>
      <c r="M171" s="444"/>
      <c r="N171" s="71"/>
      <c r="O171" s="362"/>
      <c r="P171" s="362"/>
      <c r="Q171" s="71"/>
    </row>
    <row r="172" spans="1:17">
      <c r="A172" s="59"/>
      <c r="B172" s="508"/>
      <c r="C172" s="73"/>
      <c r="D172" s="362"/>
      <c r="E172" s="362"/>
      <c r="F172" s="71"/>
      <c r="G172" s="379"/>
      <c r="H172" s="379"/>
      <c r="I172" s="418"/>
      <c r="J172" s="418"/>
      <c r="K172" s="71"/>
      <c r="L172" s="444"/>
      <c r="M172" s="444"/>
      <c r="N172" s="71"/>
      <c r="O172" s="362"/>
      <c r="P172" s="362"/>
      <c r="Q172" s="71"/>
    </row>
    <row r="173" spans="1:17">
      <c r="A173" s="59"/>
      <c r="B173" s="508"/>
      <c r="C173" s="73"/>
      <c r="D173" s="362"/>
      <c r="E173" s="362"/>
      <c r="F173" s="71"/>
      <c r="G173" s="379"/>
      <c r="H173" s="379"/>
      <c r="I173" s="418"/>
      <c r="J173" s="418"/>
      <c r="K173" s="71"/>
      <c r="L173" s="444"/>
      <c r="M173" s="444"/>
      <c r="N173" s="71"/>
      <c r="O173" s="362"/>
      <c r="P173" s="362"/>
      <c r="Q173" s="71"/>
    </row>
    <row r="174" spans="1:17">
      <c r="A174" s="59"/>
      <c r="B174" s="508"/>
      <c r="C174" s="73"/>
      <c r="D174" s="362"/>
      <c r="E174" s="362"/>
      <c r="F174" s="71"/>
      <c r="G174" s="379"/>
      <c r="H174" s="379"/>
      <c r="I174" s="418"/>
      <c r="J174" s="418"/>
      <c r="K174" s="71"/>
      <c r="L174" s="444"/>
      <c r="M174" s="444"/>
      <c r="N174" s="71"/>
      <c r="O174" s="362"/>
      <c r="P174" s="362"/>
      <c r="Q174" s="71"/>
    </row>
    <row r="175" spans="1:17">
      <c r="A175" s="59"/>
      <c r="B175" s="508"/>
      <c r="C175" s="73"/>
      <c r="D175" s="362"/>
      <c r="E175" s="362"/>
      <c r="F175" s="71"/>
      <c r="G175" s="379"/>
      <c r="H175" s="379"/>
      <c r="I175" s="418"/>
      <c r="J175" s="418"/>
      <c r="K175" s="71"/>
      <c r="L175" s="444"/>
      <c r="M175" s="444"/>
      <c r="N175" s="71"/>
      <c r="O175" s="362"/>
      <c r="P175" s="362"/>
      <c r="Q175" s="71"/>
    </row>
    <row r="176" spans="1:17">
      <c r="A176" s="59"/>
      <c r="B176" s="508"/>
      <c r="C176" s="73"/>
      <c r="D176" s="362"/>
      <c r="E176" s="362"/>
      <c r="F176" s="71"/>
      <c r="G176" s="379"/>
      <c r="H176" s="379"/>
      <c r="I176" s="418"/>
      <c r="J176" s="418"/>
      <c r="K176" s="71"/>
      <c r="L176" s="444"/>
      <c r="M176" s="444"/>
      <c r="N176" s="71"/>
      <c r="O176" s="362"/>
      <c r="P176" s="362"/>
      <c r="Q176" s="71"/>
    </row>
    <row r="177" spans="1:17">
      <c r="A177" s="59"/>
      <c r="B177" s="508"/>
      <c r="C177" s="73"/>
      <c r="D177" s="362"/>
      <c r="E177" s="362"/>
      <c r="F177" s="71"/>
      <c r="G177" s="379"/>
      <c r="H177" s="379"/>
      <c r="I177" s="418"/>
      <c r="J177" s="418"/>
      <c r="K177" s="71"/>
      <c r="L177" s="444"/>
      <c r="M177" s="444"/>
      <c r="N177" s="71"/>
      <c r="O177" s="362"/>
      <c r="P177" s="362"/>
      <c r="Q177" s="71"/>
    </row>
    <row r="178" spans="1:17">
      <c r="A178" s="59"/>
      <c r="B178" s="508"/>
      <c r="C178" s="73"/>
      <c r="D178" s="362"/>
      <c r="E178" s="362"/>
      <c r="F178" s="71"/>
      <c r="G178" s="379"/>
      <c r="H178" s="379"/>
      <c r="I178" s="418"/>
      <c r="J178" s="418"/>
      <c r="K178" s="71"/>
      <c r="L178" s="444"/>
      <c r="M178" s="444"/>
      <c r="N178" s="71"/>
      <c r="O178" s="362"/>
      <c r="P178" s="362"/>
      <c r="Q178" s="71"/>
    </row>
    <row r="179" spans="1:17">
      <c r="A179" s="59"/>
      <c r="B179" s="508"/>
      <c r="C179" s="73"/>
      <c r="D179" s="362"/>
      <c r="E179" s="362"/>
      <c r="F179" s="71"/>
      <c r="G179" s="379"/>
      <c r="H179" s="379"/>
      <c r="I179" s="418"/>
      <c r="J179" s="418"/>
      <c r="K179" s="71"/>
      <c r="L179" s="444"/>
      <c r="M179" s="444"/>
      <c r="N179" s="71"/>
      <c r="O179" s="362"/>
      <c r="P179" s="362"/>
      <c r="Q179" s="71"/>
    </row>
    <row r="180" spans="1:17">
      <c r="A180" s="59"/>
      <c r="B180" s="508"/>
      <c r="C180" s="73"/>
      <c r="D180" s="362"/>
      <c r="E180" s="362"/>
      <c r="F180" s="71"/>
      <c r="G180" s="379"/>
      <c r="H180" s="379"/>
      <c r="I180" s="418"/>
      <c r="J180" s="418"/>
      <c r="K180" s="71"/>
      <c r="L180" s="444"/>
      <c r="M180" s="444"/>
      <c r="N180" s="71"/>
      <c r="O180" s="362"/>
      <c r="P180" s="362"/>
      <c r="Q180" s="71"/>
    </row>
    <row r="181" spans="1:17">
      <c r="A181" s="59"/>
      <c r="B181" s="508"/>
      <c r="C181" s="73"/>
      <c r="D181" s="362"/>
      <c r="E181" s="362"/>
      <c r="F181" s="71"/>
      <c r="G181" s="379"/>
      <c r="H181" s="379"/>
      <c r="I181" s="418"/>
      <c r="J181" s="418"/>
      <c r="K181" s="71"/>
      <c r="L181" s="444"/>
      <c r="M181" s="444"/>
      <c r="N181" s="71"/>
      <c r="O181" s="362"/>
      <c r="P181" s="362"/>
      <c r="Q181" s="71"/>
    </row>
    <row r="182" spans="1:17">
      <c r="A182" s="59"/>
      <c r="B182" s="508"/>
      <c r="C182" s="73"/>
      <c r="D182" s="362"/>
      <c r="E182" s="362"/>
      <c r="F182" s="71"/>
      <c r="G182" s="379"/>
      <c r="H182" s="379"/>
      <c r="I182" s="418"/>
      <c r="J182" s="418"/>
      <c r="K182" s="71"/>
      <c r="L182" s="444"/>
      <c r="M182" s="444"/>
      <c r="N182" s="71"/>
      <c r="O182" s="362"/>
      <c r="P182" s="362"/>
      <c r="Q182" s="71"/>
    </row>
    <row r="183" spans="1:17">
      <c r="A183" s="59"/>
      <c r="B183" s="508"/>
      <c r="C183" s="73"/>
      <c r="D183" s="362"/>
      <c r="E183" s="362"/>
      <c r="F183" s="71"/>
      <c r="G183" s="379"/>
      <c r="H183" s="379"/>
      <c r="I183" s="418"/>
      <c r="J183" s="418"/>
      <c r="K183" s="71"/>
      <c r="L183" s="444"/>
      <c r="M183" s="444"/>
      <c r="N183" s="71"/>
      <c r="O183" s="362"/>
      <c r="P183" s="362"/>
      <c r="Q183" s="71"/>
    </row>
    <row r="184" spans="1:17">
      <c r="A184" s="59"/>
      <c r="B184" s="508"/>
      <c r="C184" s="73"/>
      <c r="D184" s="362"/>
      <c r="E184" s="362"/>
      <c r="F184" s="71"/>
      <c r="G184" s="379"/>
      <c r="H184" s="379"/>
      <c r="I184" s="418"/>
      <c r="J184" s="418"/>
      <c r="K184" s="71"/>
      <c r="L184" s="444"/>
      <c r="M184" s="444"/>
      <c r="N184" s="71"/>
      <c r="O184" s="362"/>
      <c r="P184" s="362"/>
      <c r="Q184" s="71"/>
    </row>
    <row r="185" spans="1:17">
      <c r="A185" s="59"/>
      <c r="B185" s="508"/>
      <c r="C185" s="73"/>
      <c r="D185" s="362"/>
      <c r="E185" s="362"/>
      <c r="F185" s="71"/>
      <c r="G185" s="379"/>
      <c r="H185" s="379"/>
      <c r="I185" s="418"/>
      <c r="J185" s="418"/>
      <c r="K185" s="71"/>
      <c r="L185" s="444"/>
      <c r="M185" s="444"/>
      <c r="N185" s="71"/>
      <c r="O185" s="362"/>
      <c r="P185" s="362"/>
      <c r="Q185" s="71"/>
    </row>
    <row r="186" spans="1:17">
      <c r="A186" s="59"/>
      <c r="B186" s="508"/>
      <c r="C186" s="73"/>
      <c r="D186" s="362"/>
      <c r="E186" s="362"/>
      <c r="F186" s="71"/>
      <c r="G186" s="379"/>
      <c r="H186" s="379"/>
      <c r="I186" s="418"/>
      <c r="J186" s="418"/>
      <c r="K186" s="71"/>
      <c r="L186" s="444"/>
      <c r="M186" s="444"/>
      <c r="N186" s="71"/>
      <c r="O186" s="362"/>
      <c r="P186" s="362"/>
      <c r="Q186" s="71"/>
    </row>
    <row r="187" spans="1:17">
      <c r="A187" s="59"/>
      <c r="B187" s="508"/>
      <c r="C187" s="73"/>
      <c r="D187" s="362"/>
      <c r="E187" s="362"/>
      <c r="F187" s="71"/>
      <c r="G187" s="379"/>
      <c r="H187" s="379"/>
      <c r="I187" s="418"/>
      <c r="J187" s="418"/>
      <c r="K187" s="71"/>
      <c r="L187" s="444"/>
      <c r="M187" s="444"/>
      <c r="N187" s="71"/>
      <c r="O187" s="362"/>
      <c r="P187" s="362"/>
      <c r="Q187" s="71"/>
    </row>
    <row r="188" spans="1:17">
      <c r="A188" s="59"/>
      <c r="B188" s="508"/>
      <c r="C188" s="73"/>
      <c r="D188" s="362"/>
      <c r="E188" s="362"/>
      <c r="F188" s="71"/>
      <c r="G188" s="379"/>
      <c r="H188" s="379"/>
      <c r="I188" s="418"/>
      <c r="J188" s="418"/>
      <c r="K188" s="71"/>
      <c r="L188" s="444"/>
      <c r="M188" s="444"/>
      <c r="N188" s="71"/>
      <c r="O188" s="362"/>
      <c r="P188" s="362"/>
      <c r="Q188" s="71"/>
    </row>
    <row r="189" spans="1:17">
      <c r="A189" s="59"/>
      <c r="B189" s="508"/>
      <c r="C189" s="73"/>
      <c r="D189" s="362"/>
      <c r="E189" s="362"/>
      <c r="F189" s="71"/>
      <c r="G189" s="379"/>
      <c r="H189" s="379"/>
      <c r="I189" s="418"/>
      <c r="J189" s="418"/>
      <c r="K189" s="71"/>
      <c r="L189" s="444"/>
      <c r="M189" s="444"/>
      <c r="N189" s="71"/>
      <c r="O189" s="362"/>
      <c r="P189" s="362"/>
      <c r="Q189" s="71"/>
    </row>
    <row r="190" spans="1:17">
      <c r="A190" s="59"/>
      <c r="B190" s="508"/>
      <c r="C190" s="73"/>
      <c r="D190" s="362"/>
      <c r="E190" s="362"/>
      <c r="F190" s="71"/>
      <c r="G190" s="379"/>
      <c r="H190" s="379"/>
      <c r="I190" s="418"/>
      <c r="J190" s="418"/>
      <c r="K190" s="71"/>
      <c r="L190" s="444"/>
      <c r="M190" s="444"/>
      <c r="N190" s="71"/>
      <c r="O190" s="362"/>
      <c r="P190" s="362"/>
      <c r="Q190" s="71"/>
    </row>
    <row r="191" spans="1:17">
      <c r="A191" s="59"/>
      <c r="B191" s="508"/>
      <c r="C191" s="73"/>
      <c r="D191" s="362"/>
      <c r="E191" s="362"/>
      <c r="F191" s="71"/>
      <c r="G191" s="379"/>
      <c r="H191" s="379"/>
      <c r="I191" s="418"/>
      <c r="J191" s="418"/>
      <c r="K191" s="71"/>
      <c r="L191" s="444"/>
      <c r="M191" s="444"/>
      <c r="N191" s="71"/>
      <c r="O191" s="362"/>
      <c r="P191" s="362"/>
      <c r="Q191" s="71"/>
    </row>
    <row r="192" spans="1:17">
      <c r="A192" s="59"/>
      <c r="B192" s="508"/>
      <c r="C192" s="73"/>
      <c r="D192" s="362"/>
      <c r="E192" s="362"/>
      <c r="F192" s="71"/>
      <c r="G192" s="379"/>
      <c r="H192" s="379"/>
      <c r="I192" s="418"/>
      <c r="J192" s="418"/>
      <c r="K192" s="71"/>
      <c r="L192" s="444"/>
      <c r="M192" s="444"/>
      <c r="N192" s="71"/>
      <c r="O192" s="362"/>
      <c r="P192" s="362"/>
      <c r="Q192" s="71"/>
    </row>
    <row r="193" spans="1:17">
      <c r="A193" s="59"/>
      <c r="B193" s="508"/>
      <c r="C193" s="73"/>
      <c r="D193" s="362"/>
      <c r="E193" s="362"/>
      <c r="F193" s="71"/>
      <c r="G193" s="379"/>
      <c r="H193" s="379"/>
      <c r="I193" s="418"/>
      <c r="J193" s="418"/>
      <c r="K193" s="71"/>
      <c r="L193" s="444"/>
      <c r="M193" s="444"/>
      <c r="N193" s="71"/>
      <c r="O193" s="362"/>
      <c r="P193" s="362"/>
      <c r="Q193" s="71"/>
    </row>
    <row r="194" spans="1:17">
      <c r="A194" s="59"/>
      <c r="B194" s="508"/>
      <c r="C194" s="143"/>
      <c r="D194" s="362"/>
      <c r="E194" s="362"/>
      <c r="F194" s="71"/>
      <c r="G194" s="379"/>
      <c r="H194" s="379"/>
      <c r="I194" s="418"/>
      <c r="J194" s="418"/>
      <c r="K194" s="71"/>
      <c r="L194" s="444"/>
      <c r="M194" s="444"/>
      <c r="N194" s="71"/>
      <c r="O194" s="362"/>
      <c r="P194" s="362"/>
      <c r="Q194" s="71"/>
    </row>
    <row r="195" spans="1:17">
      <c r="A195" s="59"/>
      <c r="B195" s="510"/>
      <c r="C195" s="73"/>
      <c r="D195" s="362"/>
      <c r="E195" s="362"/>
      <c r="F195" s="71"/>
      <c r="G195" s="379"/>
      <c r="H195" s="379"/>
      <c r="I195" s="418"/>
      <c r="J195" s="418"/>
      <c r="K195" s="71"/>
      <c r="L195" s="444"/>
      <c r="M195" s="444"/>
      <c r="N195" s="71"/>
      <c r="O195" s="362"/>
      <c r="P195" s="362"/>
      <c r="Q195" s="71"/>
    </row>
    <row r="196" spans="1:17">
      <c r="A196" s="59"/>
      <c r="B196" s="510"/>
      <c r="C196" s="73"/>
      <c r="D196" s="362"/>
      <c r="E196" s="362"/>
      <c r="F196" s="71"/>
      <c r="G196" s="379"/>
      <c r="H196" s="379"/>
      <c r="I196" s="418"/>
      <c r="J196" s="418"/>
      <c r="K196" s="71"/>
      <c r="L196" s="444"/>
      <c r="M196" s="444"/>
      <c r="N196" s="71"/>
      <c r="O196" s="362"/>
      <c r="P196" s="362"/>
      <c r="Q196" s="71"/>
    </row>
    <row r="197" spans="1:17">
      <c r="A197" s="59"/>
      <c r="B197" s="510"/>
      <c r="C197" s="74"/>
      <c r="D197" s="362"/>
      <c r="E197" s="362"/>
      <c r="F197" s="71"/>
      <c r="G197" s="379"/>
      <c r="H197" s="379"/>
      <c r="I197" s="418"/>
      <c r="J197" s="418"/>
      <c r="K197" s="71"/>
      <c r="L197" s="444"/>
      <c r="M197" s="444"/>
      <c r="N197" s="71"/>
      <c r="O197" s="362"/>
      <c r="P197" s="362"/>
      <c r="Q197" s="71"/>
    </row>
    <row r="198" spans="1:17">
      <c r="A198" s="59"/>
      <c r="B198" s="510"/>
      <c r="C198" s="74"/>
      <c r="D198" s="362"/>
      <c r="E198" s="362"/>
      <c r="F198" s="71"/>
      <c r="G198" s="379"/>
      <c r="H198" s="379"/>
      <c r="I198" s="418"/>
      <c r="J198" s="418"/>
      <c r="K198" s="71"/>
      <c r="L198" s="444"/>
      <c r="M198" s="444"/>
      <c r="N198" s="71"/>
      <c r="O198" s="362"/>
      <c r="P198" s="362"/>
      <c r="Q198" s="71"/>
    </row>
    <row r="199" spans="1:17">
      <c r="A199" s="59"/>
      <c r="B199" s="510"/>
      <c r="C199" s="74"/>
      <c r="D199" s="362"/>
      <c r="E199" s="362"/>
      <c r="F199" s="71"/>
      <c r="G199" s="379"/>
      <c r="H199" s="379"/>
      <c r="I199" s="418"/>
      <c r="J199" s="418"/>
      <c r="K199" s="71"/>
      <c r="L199" s="444"/>
      <c r="M199" s="444"/>
      <c r="N199" s="71"/>
      <c r="O199" s="362"/>
      <c r="P199" s="362"/>
      <c r="Q199" s="71"/>
    </row>
    <row r="200" spans="1:17">
      <c r="A200" s="59"/>
      <c r="B200" s="510"/>
      <c r="C200" s="74"/>
      <c r="D200" s="362"/>
      <c r="E200" s="362"/>
      <c r="F200" s="71"/>
      <c r="G200" s="379"/>
      <c r="H200" s="379"/>
      <c r="I200" s="418"/>
      <c r="J200" s="418"/>
      <c r="K200" s="71"/>
      <c r="L200" s="444"/>
      <c r="M200" s="444"/>
      <c r="N200" s="71"/>
      <c r="O200" s="362"/>
      <c r="P200" s="362"/>
      <c r="Q200" s="71"/>
    </row>
    <row r="201" spans="1:17">
      <c r="A201" s="59"/>
      <c r="B201" s="510"/>
      <c r="C201" s="74"/>
      <c r="D201" s="362"/>
      <c r="E201" s="362"/>
      <c r="F201" s="71"/>
      <c r="G201" s="379"/>
      <c r="H201" s="379"/>
      <c r="I201" s="418"/>
      <c r="J201" s="418"/>
      <c r="K201" s="71"/>
      <c r="L201" s="444"/>
      <c r="M201" s="444"/>
      <c r="N201" s="71"/>
      <c r="O201" s="362"/>
      <c r="P201" s="362"/>
      <c r="Q201" s="71"/>
    </row>
    <row r="202" spans="1:17">
      <c r="A202" s="59"/>
      <c r="B202" s="510"/>
      <c r="C202" s="74"/>
      <c r="D202" s="362"/>
      <c r="E202" s="362"/>
      <c r="F202" s="71"/>
      <c r="G202" s="379"/>
      <c r="H202" s="379"/>
      <c r="I202" s="418"/>
      <c r="J202" s="418"/>
      <c r="K202" s="71"/>
      <c r="L202" s="444"/>
      <c r="M202" s="444"/>
      <c r="N202" s="71"/>
      <c r="O202" s="362"/>
      <c r="P202" s="362"/>
      <c r="Q202" s="71"/>
    </row>
    <row r="203" spans="1:17">
      <c r="A203" s="59"/>
      <c r="B203" s="510"/>
      <c r="C203" s="74"/>
      <c r="D203" s="362"/>
      <c r="E203" s="362"/>
      <c r="F203" s="71"/>
      <c r="G203" s="379"/>
      <c r="H203" s="379"/>
      <c r="I203" s="418"/>
      <c r="J203" s="418"/>
      <c r="K203" s="71"/>
      <c r="L203" s="444"/>
      <c r="M203" s="444"/>
      <c r="N203" s="71"/>
      <c r="O203" s="362"/>
      <c r="P203" s="362"/>
      <c r="Q203" s="71"/>
    </row>
    <row r="204" spans="1:17">
      <c r="A204" s="59"/>
      <c r="B204" s="510"/>
      <c r="C204" s="74"/>
      <c r="D204" s="362"/>
      <c r="E204" s="362"/>
      <c r="F204" s="71"/>
      <c r="G204" s="379"/>
      <c r="H204" s="379"/>
      <c r="I204" s="418"/>
      <c r="J204" s="418"/>
      <c r="K204" s="71"/>
      <c r="L204" s="444"/>
      <c r="M204" s="444"/>
      <c r="N204" s="71"/>
      <c r="O204" s="362"/>
      <c r="P204" s="362"/>
      <c r="Q204" s="71"/>
    </row>
    <row r="205" spans="1:17">
      <c r="A205" s="59"/>
      <c r="B205" s="510"/>
      <c r="C205" s="74"/>
      <c r="D205" s="362"/>
      <c r="E205" s="362"/>
      <c r="F205" s="71"/>
      <c r="G205" s="379"/>
      <c r="H205" s="379"/>
      <c r="I205" s="418"/>
      <c r="J205" s="418"/>
      <c r="K205" s="71"/>
      <c r="L205" s="444"/>
      <c r="M205" s="444"/>
      <c r="N205" s="71"/>
      <c r="O205" s="362"/>
      <c r="P205" s="362"/>
      <c r="Q205" s="71"/>
    </row>
    <row r="206" spans="1:17">
      <c r="A206" s="59"/>
      <c r="B206" s="510"/>
      <c r="C206" s="74"/>
      <c r="D206" s="362"/>
      <c r="E206" s="362"/>
      <c r="F206" s="71"/>
      <c r="G206" s="379"/>
      <c r="H206" s="379"/>
      <c r="I206" s="418"/>
      <c r="J206" s="418"/>
      <c r="K206" s="71"/>
      <c r="L206" s="444"/>
      <c r="M206" s="444"/>
      <c r="N206" s="71"/>
      <c r="O206" s="362"/>
      <c r="P206" s="362"/>
      <c r="Q206" s="71"/>
    </row>
    <row r="207" spans="1:17">
      <c r="A207" s="59"/>
      <c r="B207" s="510"/>
      <c r="C207" s="74"/>
      <c r="D207" s="362"/>
      <c r="E207" s="362"/>
      <c r="F207" s="71"/>
      <c r="G207" s="379"/>
      <c r="H207" s="379"/>
      <c r="I207" s="418"/>
      <c r="J207" s="418"/>
      <c r="K207" s="71"/>
      <c r="L207" s="444"/>
      <c r="M207" s="444"/>
      <c r="N207" s="71"/>
      <c r="O207" s="362"/>
      <c r="P207" s="362"/>
      <c r="Q207" s="71"/>
    </row>
    <row r="208" spans="1:17">
      <c r="A208" s="59"/>
      <c r="B208" s="510"/>
      <c r="C208" s="73"/>
      <c r="D208" s="362"/>
      <c r="E208" s="362"/>
      <c r="F208" s="71"/>
      <c r="G208" s="379"/>
      <c r="H208" s="379"/>
      <c r="I208" s="418"/>
      <c r="J208" s="418"/>
      <c r="K208" s="71"/>
      <c r="L208" s="444"/>
      <c r="M208" s="444"/>
      <c r="N208" s="71"/>
      <c r="O208" s="362"/>
      <c r="P208" s="362"/>
      <c r="Q208" s="71"/>
    </row>
    <row r="209" spans="1:17">
      <c r="A209" s="59"/>
      <c r="B209" s="510"/>
      <c r="C209" s="66"/>
      <c r="D209" s="362"/>
      <c r="E209" s="362"/>
      <c r="F209" s="71"/>
      <c r="G209" s="379"/>
      <c r="H209" s="379"/>
      <c r="I209" s="418"/>
      <c r="J209" s="418"/>
      <c r="K209" s="71"/>
      <c r="L209" s="444"/>
      <c r="M209" s="444"/>
      <c r="N209" s="71"/>
      <c r="O209" s="362"/>
      <c r="P209" s="362"/>
      <c r="Q209" s="71"/>
    </row>
    <row r="210" spans="1:17">
      <c r="A210" s="59"/>
      <c r="B210" s="510"/>
      <c r="C210" s="66"/>
      <c r="D210" s="362"/>
      <c r="E210" s="362"/>
      <c r="F210" s="71"/>
      <c r="G210" s="379"/>
      <c r="H210" s="379"/>
      <c r="I210" s="418"/>
      <c r="J210" s="418"/>
      <c r="K210" s="71"/>
      <c r="L210" s="444"/>
      <c r="M210" s="444"/>
      <c r="N210" s="71"/>
      <c r="O210" s="362"/>
      <c r="P210" s="362"/>
      <c r="Q210" s="71"/>
    </row>
    <row r="211" spans="1:17">
      <c r="A211" s="59"/>
      <c r="B211" s="510"/>
      <c r="C211" s="66"/>
      <c r="D211" s="362"/>
      <c r="E211" s="362"/>
      <c r="F211" s="71"/>
      <c r="G211" s="379"/>
      <c r="H211" s="379"/>
      <c r="I211" s="418"/>
      <c r="J211" s="418"/>
      <c r="K211" s="71"/>
      <c r="L211" s="444"/>
      <c r="M211" s="444"/>
      <c r="N211" s="71"/>
      <c r="O211" s="362"/>
      <c r="P211" s="362"/>
      <c r="Q211" s="71"/>
    </row>
    <row r="212" spans="1:17">
      <c r="A212" s="59"/>
      <c r="B212" s="510"/>
      <c r="C212" s="66"/>
      <c r="D212" s="362"/>
      <c r="E212" s="362"/>
      <c r="F212" s="71"/>
      <c r="G212" s="379"/>
      <c r="H212" s="379"/>
      <c r="I212" s="418"/>
      <c r="J212" s="418"/>
      <c r="K212" s="71"/>
      <c r="L212" s="444"/>
      <c r="M212" s="444"/>
      <c r="N212" s="71"/>
      <c r="O212" s="362"/>
      <c r="P212" s="362"/>
      <c r="Q212" s="71"/>
    </row>
    <row r="213" spans="1:17">
      <c r="A213" s="59"/>
      <c r="B213" s="508"/>
      <c r="C213" s="74"/>
      <c r="D213" s="362"/>
      <c r="E213" s="362"/>
      <c r="F213" s="71"/>
      <c r="G213" s="379"/>
      <c r="H213" s="379"/>
      <c r="I213" s="418"/>
      <c r="J213" s="418"/>
      <c r="K213" s="71"/>
      <c r="L213" s="444"/>
      <c r="M213" s="444"/>
      <c r="N213" s="71"/>
      <c r="O213" s="362"/>
      <c r="P213" s="362"/>
      <c r="Q213" s="71"/>
    </row>
    <row r="214" spans="1:17">
      <c r="A214" s="59"/>
      <c r="B214" s="508"/>
      <c r="C214" s="74"/>
      <c r="D214" s="362"/>
      <c r="E214" s="362"/>
      <c r="F214" s="71"/>
      <c r="G214" s="379"/>
      <c r="H214" s="379"/>
      <c r="I214" s="418"/>
      <c r="J214" s="418"/>
      <c r="K214" s="71"/>
      <c r="L214" s="444"/>
      <c r="M214" s="444"/>
      <c r="N214" s="71"/>
      <c r="O214" s="362"/>
      <c r="P214" s="362"/>
      <c r="Q214" s="71"/>
    </row>
    <row r="215" spans="1:17">
      <c r="A215" s="59"/>
      <c r="B215" s="508"/>
      <c r="C215" s="74"/>
      <c r="D215" s="362"/>
      <c r="E215" s="362"/>
      <c r="F215" s="71"/>
      <c r="G215" s="379"/>
      <c r="H215" s="379"/>
      <c r="I215" s="418"/>
      <c r="J215" s="418"/>
      <c r="K215" s="71"/>
      <c r="L215" s="444"/>
      <c r="M215" s="444"/>
      <c r="N215" s="71"/>
      <c r="O215" s="362"/>
      <c r="P215" s="362"/>
      <c r="Q215" s="71"/>
    </row>
    <row r="216" spans="1:17">
      <c r="A216" s="59"/>
      <c r="B216" s="508"/>
      <c r="C216" s="74"/>
      <c r="D216" s="362"/>
      <c r="E216" s="362"/>
      <c r="F216" s="71"/>
      <c r="G216" s="379"/>
      <c r="H216" s="379"/>
      <c r="I216" s="418"/>
      <c r="J216" s="418"/>
      <c r="K216" s="71"/>
      <c r="L216" s="444"/>
      <c r="M216" s="444"/>
      <c r="N216" s="71"/>
      <c r="O216" s="362"/>
      <c r="P216" s="362"/>
      <c r="Q216" s="71"/>
    </row>
    <row r="217" spans="1:17">
      <c r="A217" s="59"/>
      <c r="B217" s="508"/>
      <c r="C217" s="74"/>
      <c r="D217" s="362"/>
      <c r="E217" s="362"/>
      <c r="F217" s="71"/>
      <c r="G217" s="379"/>
      <c r="H217" s="379"/>
      <c r="I217" s="418"/>
      <c r="J217" s="418"/>
      <c r="K217" s="71"/>
      <c r="L217" s="444"/>
      <c r="M217" s="444"/>
      <c r="N217" s="71"/>
      <c r="O217" s="362"/>
      <c r="P217" s="362"/>
      <c r="Q217" s="71"/>
    </row>
    <row r="218" spans="1:17">
      <c r="A218" s="59"/>
      <c r="B218" s="508"/>
      <c r="C218" s="143"/>
      <c r="D218" s="363"/>
      <c r="E218" s="363"/>
      <c r="F218" s="398"/>
      <c r="G218" s="77"/>
      <c r="H218" s="77"/>
      <c r="I218" s="419"/>
      <c r="J218" s="419"/>
      <c r="K218" s="398"/>
      <c r="L218" s="445"/>
      <c r="M218" s="445"/>
      <c r="N218" s="398"/>
      <c r="O218" s="363"/>
      <c r="P218" s="363"/>
      <c r="Q218" s="398"/>
    </row>
    <row r="219" spans="1:17">
      <c r="A219" s="59"/>
      <c r="B219" s="508"/>
      <c r="C219" s="143"/>
      <c r="D219" s="363"/>
      <c r="E219" s="363"/>
      <c r="F219" s="398"/>
      <c r="G219" s="77"/>
      <c r="H219" s="77"/>
      <c r="I219" s="419"/>
      <c r="J219" s="419"/>
      <c r="K219" s="398"/>
      <c r="L219" s="445"/>
      <c r="M219" s="445"/>
      <c r="N219" s="398"/>
      <c r="O219" s="363"/>
      <c r="P219" s="363"/>
      <c r="Q219" s="398"/>
    </row>
    <row r="220" spans="1:17">
      <c r="A220" s="59"/>
      <c r="B220" s="508"/>
      <c r="C220" s="143"/>
      <c r="D220" s="363"/>
      <c r="E220" s="363"/>
      <c r="F220" s="398"/>
      <c r="G220" s="77"/>
      <c r="H220" s="77"/>
      <c r="I220" s="419"/>
      <c r="J220" s="419"/>
      <c r="K220" s="398"/>
      <c r="L220" s="445"/>
      <c r="M220" s="445"/>
      <c r="N220" s="398"/>
      <c r="O220" s="363"/>
      <c r="P220" s="363"/>
      <c r="Q220" s="398"/>
    </row>
    <row r="221" spans="1:17">
      <c r="A221" s="59"/>
      <c r="B221" s="508"/>
      <c r="C221" s="143"/>
      <c r="D221" s="363"/>
      <c r="E221" s="363"/>
      <c r="F221" s="398"/>
      <c r="G221" s="77"/>
      <c r="H221" s="77"/>
      <c r="I221" s="419"/>
      <c r="J221" s="419"/>
      <c r="K221" s="398"/>
      <c r="L221" s="445"/>
      <c r="M221" s="445"/>
      <c r="N221" s="398"/>
      <c r="O221" s="363"/>
      <c r="P221" s="363"/>
      <c r="Q221" s="398"/>
    </row>
    <row r="222" spans="1:17">
      <c r="A222" s="59"/>
      <c r="B222" s="508"/>
      <c r="C222" s="143"/>
      <c r="D222" s="363"/>
      <c r="E222" s="363"/>
      <c r="F222" s="398"/>
      <c r="G222" s="77"/>
      <c r="H222" s="77"/>
      <c r="I222" s="419"/>
      <c r="J222" s="419"/>
      <c r="K222" s="398"/>
      <c r="L222" s="445"/>
      <c r="M222" s="445"/>
      <c r="N222" s="398"/>
      <c r="O222" s="363"/>
      <c r="P222" s="363"/>
      <c r="Q222" s="398"/>
    </row>
    <row r="223" spans="1:17">
      <c r="A223" s="59"/>
      <c r="B223" s="508"/>
      <c r="C223" s="143"/>
      <c r="D223" s="363"/>
      <c r="E223" s="363"/>
      <c r="F223" s="398"/>
      <c r="G223" s="77"/>
      <c r="H223" s="77"/>
      <c r="I223" s="419"/>
      <c r="J223" s="419"/>
      <c r="K223" s="398"/>
      <c r="L223" s="445"/>
      <c r="M223" s="445"/>
      <c r="N223" s="398"/>
      <c r="O223" s="363"/>
      <c r="P223" s="363"/>
      <c r="Q223" s="398"/>
    </row>
    <row r="224" spans="1:17">
      <c r="A224" s="59"/>
      <c r="B224" s="508"/>
      <c r="C224" s="143"/>
      <c r="D224" s="363"/>
      <c r="E224" s="363"/>
      <c r="F224" s="398"/>
      <c r="G224" s="77"/>
      <c r="H224" s="77"/>
      <c r="I224" s="419"/>
      <c r="J224" s="419"/>
      <c r="K224" s="398"/>
      <c r="L224" s="445"/>
      <c r="M224" s="445"/>
      <c r="N224" s="398"/>
      <c r="O224" s="363"/>
      <c r="P224" s="363"/>
      <c r="Q224" s="398"/>
    </row>
    <row r="225" spans="1:17">
      <c r="A225" s="59"/>
      <c r="B225" s="508"/>
      <c r="C225" s="143"/>
      <c r="D225" s="363"/>
      <c r="E225" s="363"/>
      <c r="F225" s="398"/>
      <c r="G225" s="77"/>
      <c r="H225" s="77"/>
      <c r="I225" s="419"/>
      <c r="J225" s="419"/>
      <c r="K225" s="398"/>
      <c r="L225" s="445"/>
      <c r="M225" s="445"/>
      <c r="N225" s="398"/>
      <c r="O225" s="363"/>
      <c r="P225" s="363"/>
      <c r="Q225" s="398"/>
    </row>
    <row r="226" spans="1:17">
      <c r="A226" s="59"/>
      <c r="B226" s="508"/>
      <c r="C226" s="143"/>
      <c r="D226" s="363"/>
      <c r="E226" s="363"/>
      <c r="F226" s="398"/>
      <c r="G226" s="77"/>
      <c r="H226" s="77"/>
      <c r="I226" s="419"/>
      <c r="J226" s="419"/>
      <c r="K226" s="398"/>
      <c r="L226" s="445"/>
      <c r="M226" s="445"/>
      <c r="N226" s="398"/>
      <c r="O226" s="363"/>
      <c r="P226" s="363"/>
      <c r="Q226" s="398"/>
    </row>
    <row r="227" spans="1:17">
      <c r="A227" s="59"/>
      <c r="B227" s="508"/>
      <c r="C227" s="143"/>
      <c r="D227" s="363"/>
      <c r="E227" s="363"/>
      <c r="F227" s="398"/>
      <c r="G227" s="77"/>
      <c r="H227" s="77"/>
      <c r="I227" s="419"/>
      <c r="J227" s="419"/>
      <c r="K227" s="398"/>
      <c r="L227" s="445"/>
      <c r="M227" s="445"/>
      <c r="N227" s="398"/>
      <c r="O227" s="363"/>
      <c r="P227" s="363"/>
      <c r="Q227" s="398"/>
    </row>
    <row r="228" spans="1:17">
      <c r="A228" s="59"/>
      <c r="B228" s="508"/>
      <c r="C228" s="143"/>
      <c r="D228" s="363"/>
      <c r="E228" s="363"/>
      <c r="F228" s="398"/>
      <c r="G228" s="77"/>
      <c r="H228" s="77"/>
      <c r="I228" s="419"/>
      <c r="J228" s="419"/>
      <c r="K228" s="398"/>
      <c r="L228" s="445"/>
      <c r="M228" s="445"/>
      <c r="N228" s="398"/>
      <c r="O228" s="363"/>
      <c r="P228" s="363"/>
      <c r="Q228" s="398"/>
    </row>
    <row r="229" spans="1:17">
      <c r="A229" s="59"/>
      <c r="B229" s="508"/>
      <c r="C229" s="143"/>
      <c r="D229" s="363"/>
      <c r="E229" s="363"/>
      <c r="F229" s="398"/>
      <c r="G229" s="77"/>
      <c r="H229" s="77"/>
      <c r="I229" s="419"/>
      <c r="J229" s="419"/>
      <c r="K229" s="398"/>
      <c r="L229" s="445"/>
      <c r="M229" s="445"/>
      <c r="N229" s="398"/>
      <c r="O229" s="363"/>
      <c r="P229" s="363"/>
      <c r="Q229" s="398"/>
    </row>
    <row r="230" spans="1:17">
      <c r="A230" s="59"/>
      <c r="B230" s="508"/>
      <c r="C230" s="143"/>
      <c r="D230" s="363"/>
      <c r="E230" s="363"/>
      <c r="F230" s="398"/>
      <c r="G230" s="77"/>
      <c r="H230" s="77"/>
      <c r="I230" s="419"/>
      <c r="J230" s="419"/>
      <c r="K230" s="398"/>
      <c r="L230" s="445"/>
      <c r="M230" s="445"/>
      <c r="N230" s="398"/>
      <c r="O230" s="363"/>
      <c r="P230" s="363"/>
      <c r="Q230" s="398"/>
    </row>
    <row r="231" spans="1:17">
      <c r="A231" s="59"/>
      <c r="B231" s="508"/>
      <c r="C231" s="143"/>
      <c r="D231" s="363"/>
      <c r="E231" s="363"/>
      <c r="F231" s="398"/>
      <c r="G231" s="77"/>
      <c r="H231" s="77"/>
      <c r="I231" s="419"/>
      <c r="J231" s="419"/>
      <c r="K231" s="398"/>
      <c r="L231" s="445"/>
      <c r="M231" s="445"/>
      <c r="N231" s="398"/>
      <c r="O231" s="363"/>
      <c r="P231" s="363"/>
      <c r="Q231" s="398"/>
    </row>
    <row r="232" spans="1:17">
      <c r="A232" s="59"/>
      <c r="B232" s="508"/>
      <c r="C232" s="143"/>
      <c r="D232" s="363"/>
      <c r="E232" s="363"/>
      <c r="F232" s="398"/>
      <c r="G232" s="77"/>
      <c r="H232" s="77"/>
      <c r="I232" s="419"/>
      <c r="J232" s="419"/>
      <c r="K232" s="398"/>
      <c r="L232" s="445"/>
      <c r="M232" s="445"/>
      <c r="N232" s="398"/>
      <c r="O232" s="363"/>
      <c r="P232" s="363"/>
      <c r="Q232" s="398"/>
    </row>
    <row r="233" spans="1:17">
      <c r="A233" s="59"/>
      <c r="B233" s="508"/>
      <c r="C233" s="143"/>
      <c r="D233" s="363"/>
      <c r="E233" s="363"/>
      <c r="F233" s="398"/>
      <c r="G233" s="77"/>
      <c r="H233" s="77"/>
      <c r="I233" s="419"/>
      <c r="J233" s="419"/>
      <c r="K233" s="398"/>
      <c r="L233" s="445"/>
      <c r="M233" s="445"/>
      <c r="N233" s="398"/>
      <c r="O233" s="363"/>
      <c r="P233" s="363"/>
      <c r="Q233" s="398"/>
    </row>
    <row r="234" spans="1:17">
      <c r="A234" s="59"/>
      <c r="B234" s="508"/>
      <c r="C234" s="143"/>
      <c r="D234" s="363"/>
      <c r="E234" s="363"/>
      <c r="F234" s="398"/>
      <c r="G234" s="77"/>
      <c r="H234" s="77"/>
      <c r="I234" s="419"/>
      <c r="J234" s="419"/>
      <c r="K234" s="398"/>
      <c r="L234" s="445"/>
      <c r="M234" s="445"/>
      <c r="N234" s="398"/>
      <c r="O234" s="363"/>
      <c r="P234" s="363"/>
      <c r="Q234" s="398"/>
    </row>
    <row r="235" spans="1:17">
      <c r="A235" s="59"/>
      <c r="B235" s="508"/>
      <c r="C235" s="143"/>
      <c r="D235" s="363"/>
      <c r="E235" s="363"/>
      <c r="F235" s="398"/>
      <c r="G235" s="77"/>
      <c r="H235" s="77"/>
      <c r="I235" s="419"/>
      <c r="J235" s="419"/>
      <c r="K235" s="398"/>
      <c r="L235" s="445"/>
      <c r="M235" s="445"/>
      <c r="N235" s="398"/>
      <c r="O235" s="363"/>
      <c r="P235" s="363"/>
      <c r="Q235" s="398"/>
    </row>
    <row r="236" spans="1:17">
      <c r="A236" s="59"/>
      <c r="B236" s="508"/>
      <c r="C236" s="143"/>
      <c r="D236" s="363"/>
      <c r="E236" s="363"/>
      <c r="F236" s="398"/>
      <c r="G236" s="77"/>
      <c r="H236" s="77"/>
      <c r="I236" s="419"/>
      <c r="J236" s="419"/>
      <c r="K236" s="398"/>
      <c r="L236" s="445"/>
      <c r="M236" s="445"/>
      <c r="N236" s="398"/>
      <c r="O236" s="363"/>
      <c r="P236" s="363"/>
      <c r="Q236" s="398"/>
    </row>
    <row r="237" spans="1:17">
      <c r="A237" s="59"/>
      <c r="B237" s="508"/>
      <c r="C237" s="143"/>
      <c r="D237" s="363"/>
      <c r="E237" s="363"/>
      <c r="F237" s="398"/>
      <c r="G237" s="77"/>
      <c r="H237" s="77"/>
      <c r="I237" s="419"/>
      <c r="J237" s="419"/>
      <c r="K237" s="398"/>
      <c r="L237" s="445"/>
      <c r="M237" s="445"/>
      <c r="N237" s="398"/>
      <c r="O237" s="363"/>
      <c r="P237" s="363"/>
      <c r="Q237" s="398"/>
    </row>
    <row r="238" spans="1:17">
      <c r="A238" s="59"/>
      <c r="B238" s="508"/>
      <c r="C238" s="143"/>
      <c r="D238" s="363"/>
      <c r="E238" s="363"/>
      <c r="F238" s="398"/>
      <c r="G238" s="77"/>
      <c r="H238" s="77"/>
      <c r="I238" s="419"/>
      <c r="J238" s="419"/>
      <c r="K238" s="398"/>
      <c r="L238" s="445"/>
      <c r="M238" s="445"/>
      <c r="N238" s="398"/>
      <c r="O238" s="363"/>
      <c r="P238" s="363"/>
      <c r="Q238" s="398"/>
    </row>
    <row r="239" spans="1:17">
      <c r="A239" s="59"/>
      <c r="B239" s="508"/>
      <c r="C239" s="143"/>
      <c r="D239" s="363"/>
      <c r="E239" s="363"/>
      <c r="F239" s="398"/>
      <c r="G239" s="77"/>
      <c r="H239" s="77"/>
      <c r="I239" s="419"/>
      <c r="J239" s="419"/>
      <c r="K239" s="398"/>
      <c r="L239" s="445"/>
      <c r="M239" s="445"/>
      <c r="N239" s="398"/>
      <c r="O239" s="363"/>
      <c r="P239" s="363"/>
      <c r="Q239" s="398"/>
    </row>
    <row r="240" spans="1:17">
      <c r="A240" s="59"/>
      <c r="B240" s="508"/>
      <c r="C240" s="143"/>
      <c r="D240" s="363"/>
      <c r="E240" s="363"/>
      <c r="F240" s="398"/>
      <c r="G240" s="77"/>
      <c r="H240" s="77"/>
      <c r="I240" s="419"/>
      <c r="J240" s="419"/>
      <c r="K240" s="398"/>
      <c r="L240" s="445"/>
      <c r="M240" s="445"/>
      <c r="N240" s="398"/>
      <c r="O240" s="363"/>
      <c r="P240" s="363"/>
      <c r="Q240" s="398"/>
    </row>
    <row r="241" spans="1:17">
      <c r="A241" s="59"/>
      <c r="B241" s="508"/>
      <c r="C241" s="143"/>
      <c r="D241" s="363"/>
      <c r="E241" s="363"/>
      <c r="F241" s="398"/>
      <c r="G241" s="77"/>
      <c r="H241" s="77"/>
      <c r="I241" s="419"/>
      <c r="J241" s="419"/>
      <c r="K241" s="398"/>
      <c r="L241" s="445"/>
      <c r="M241" s="445"/>
      <c r="N241" s="398"/>
      <c r="O241" s="363"/>
      <c r="P241" s="363"/>
      <c r="Q241" s="398"/>
    </row>
    <row r="242" spans="1:17">
      <c r="A242" s="59"/>
      <c r="B242" s="508"/>
      <c r="C242" s="143"/>
      <c r="D242" s="363"/>
      <c r="E242" s="363"/>
      <c r="F242" s="398"/>
      <c r="G242" s="77"/>
      <c r="H242" s="77"/>
      <c r="I242" s="419"/>
      <c r="J242" s="419"/>
      <c r="K242" s="398"/>
      <c r="L242" s="445"/>
      <c r="M242" s="445"/>
      <c r="N242" s="398"/>
      <c r="O242" s="363"/>
      <c r="P242" s="363"/>
      <c r="Q242" s="398"/>
    </row>
    <row r="243" spans="1:17">
      <c r="A243" s="59"/>
      <c r="B243" s="508"/>
      <c r="C243" s="143"/>
      <c r="D243" s="363"/>
      <c r="E243" s="363"/>
      <c r="F243" s="398"/>
      <c r="G243" s="77"/>
      <c r="H243" s="77"/>
      <c r="I243" s="419"/>
      <c r="J243" s="419"/>
      <c r="K243" s="398"/>
      <c r="L243" s="445"/>
      <c r="M243" s="445"/>
      <c r="N243" s="398"/>
      <c r="O243" s="363"/>
      <c r="P243" s="363"/>
      <c r="Q243" s="398"/>
    </row>
    <row r="244" spans="1:17">
      <c r="A244" s="59"/>
      <c r="B244" s="508"/>
      <c r="C244" s="143"/>
      <c r="D244" s="363"/>
      <c r="E244" s="363"/>
      <c r="F244" s="398"/>
      <c r="G244" s="77"/>
      <c r="H244" s="77"/>
      <c r="I244" s="419"/>
      <c r="J244" s="419"/>
      <c r="K244" s="398"/>
      <c r="L244" s="445"/>
      <c r="M244" s="445"/>
      <c r="N244" s="398"/>
      <c r="O244" s="363"/>
      <c r="P244" s="363"/>
      <c r="Q244" s="398"/>
    </row>
    <row r="245" spans="1:17">
      <c r="A245" s="59"/>
      <c r="B245" s="508"/>
      <c r="C245" s="143"/>
      <c r="D245" s="363"/>
      <c r="E245" s="363"/>
      <c r="F245" s="398"/>
      <c r="G245" s="77"/>
      <c r="H245" s="77"/>
      <c r="I245" s="419"/>
      <c r="J245" s="419"/>
      <c r="K245" s="398"/>
      <c r="L245" s="445"/>
      <c r="M245" s="445"/>
      <c r="N245" s="398"/>
      <c r="O245" s="363"/>
      <c r="P245" s="363"/>
      <c r="Q245" s="398"/>
    </row>
    <row r="246" spans="1:17">
      <c r="A246" s="59"/>
      <c r="B246" s="508"/>
      <c r="C246" s="143"/>
      <c r="D246" s="363"/>
      <c r="E246" s="363"/>
      <c r="F246" s="398"/>
      <c r="G246" s="77"/>
      <c r="H246" s="77"/>
      <c r="I246" s="419"/>
      <c r="J246" s="419"/>
      <c r="K246" s="398"/>
      <c r="L246" s="445"/>
      <c r="M246" s="445"/>
      <c r="N246" s="398"/>
      <c r="O246" s="363"/>
      <c r="P246" s="363"/>
      <c r="Q246" s="398"/>
    </row>
    <row r="247" spans="1:17">
      <c r="A247" s="59"/>
      <c r="B247" s="508"/>
      <c r="C247" s="143"/>
      <c r="D247" s="363"/>
      <c r="E247" s="363"/>
      <c r="F247" s="398"/>
      <c r="G247" s="77"/>
      <c r="H247" s="77"/>
      <c r="I247" s="419"/>
      <c r="J247" s="419"/>
      <c r="K247" s="398"/>
      <c r="L247" s="445"/>
      <c r="M247" s="445"/>
      <c r="N247" s="398"/>
      <c r="O247" s="363"/>
      <c r="P247" s="363"/>
      <c r="Q247" s="398"/>
    </row>
    <row r="248" spans="1:17">
      <c r="A248" s="59"/>
      <c r="B248" s="508"/>
      <c r="C248" s="143"/>
      <c r="D248" s="363"/>
      <c r="E248" s="363"/>
      <c r="F248" s="398"/>
      <c r="G248" s="77"/>
      <c r="H248" s="77"/>
      <c r="I248" s="419"/>
      <c r="J248" s="419"/>
      <c r="K248" s="398"/>
      <c r="L248" s="445"/>
      <c r="M248" s="445"/>
      <c r="N248" s="398"/>
      <c r="O248" s="363"/>
      <c r="P248" s="363"/>
      <c r="Q248" s="398"/>
    </row>
    <row r="249" spans="1:17">
      <c r="A249" s="59"/>
      <c r="B249" s="508"/>
      <c r="C249" s="143"/>
      <c r="D249" s="363"/>
      <c r="E249" s="363"/>
      <c r="F249" s="398"/>
      <c r="G249" s="77"/>
      <c r="H249" s="77"/>
      <c r="I249" s="419"/>
      <c r="J249" s="419"/>
      <c r="K249" s="398"/>
      <c r="L249" s="445"/>
      <c r="M249" s="445"/>
      <c r="N249" s="398"/>
      <c r="O249" s="363"/>
      <c r="P249" s="363"/>
      <c r="Q249" s="398"/>
    </row>
    <row r="250" spans="1:17">
      <c r="A250" s="59"/>
      <c r="B250" s="508"/>
      <c r="C250" s="143"/>
      <c r="D250" s="363"/>
      <c r="E250" s="363"/>
      <c r="F250" s="398"/>
      <c r="G250" s="77"/>
      <c r="H250" s="77"/>
      <c r="I250" s="419"/>
      <c r="J250" s="419"/>
      <c r="K250" s="398"/>
      <c r="L250" s="445"/>
      <c r="M250" s="445"/>
      <c r="N250" s="398"/>
      <c r="O250" s="363"/>
      <c r="P250" s="363"/>
      <c r="Q250" s="398"/>
    </row>
    <row r="251" spans="1:17">
      <c r="A251" s="59"/>
      <c r="B251" s="508"/>
      <c r="C251" s="143"/>
      <c r="D251" s="363"/>
      <c r="E251" s="363"/>
      <c r="F251" s="398"/>
      <c r="G251" s="77"/>
      <c r="H251" s="77"/>
      <c r="I251" s="419"/>
      <c r="J251" s="419"/>
      <c r="K251" s="398"/>
      <c r="L251" s="445"/>
      <c r="M251" s="445"/>
      <c r="N251" s="398"/>
      <c r="O251" s="363"/>
      <c r="P251" s="363"/>
      <c r="Q251" s="398"/>
    </row>
    <row r="252" spans="1:17">
      <c r="A252" s="59"/>
      <c r="B252" s="508"/>
      <c r="C252" s="143"/>
      <c r="D252" s="363"/>
      <c r="E252" s="363"/>
      <c r="F252" s="398"/>
      <c r="G252" s="77"/>
      <c r="H252" s="77"/>
      <c r="I252" s="419"/>
      <c r="J252" s="419"/>
      <c r="K252" s="398"/>
      <c r="L252" s="445"/>
      <c r="M252" s="445"/>
      <c r="N252" s="398"/>
      <c r="O252" s="363"/>
      <c r="P252" s="363"/>
      <c r="Q252" s="398"/>
    </row>
    <row r="253" spans="1:17">
      <c r="A253" s="59"/>
      <c r="B253" s="508"/>
      <c r="C253" s="143"/>
      <c r="D253" s="363"/>
      <c r="E253" s="363"/>
      <c r="F253" s="398"/>
      <c r="G253" s="77"/>
      <c r="H253" s="77"/>
      <c r="I253" s="419"/>
      <c r="J253" s="419"/>
      <c r="K253" s="398"/>
      <c r="L253" s="445"/>
      <c r="M253" s="445"/>
      <c r="N253" s="398"/>
      <c r="O253" s="363"/>
      <c r="P253" s="363"/>
      <c r="Q253" s="398"/>
    </row>
    <row r="254" spans="1:17">
      <c r="A254" s="59"/>
      <c r="B254" s="508"/>
      <c r="C254" s="143"/>
      <c r="D254" s="363"/>
      <c r="E254" s="363"/>
      <c r="F254" s="398"/>
      <c r="G254" s="77"/>
      <c r="H254" s="77"/>
      <c r="I254" s="419"/>
      <c r="J254" s="419"/>
      <c r="K254" s="398"/>
      <c r="L254" s="445"/>
      <c r="M254" s="445"/>
      <c r="N254" s="398"/>
      <c r="O254" s="363"/>
      <c r="P254" s="363"/>
      <c r="Q254" s="398"/>
    </row>
    <row r="255" spans="1:17">
      <c r="A255" s="59"/>
      <c r="B255" s="508"/>
      <c r="C255" s="143"/>
      <c r="D255" s="363"/>
      <c r="E255" s="363"/>
      <c r="F255" s="398"/>
      <c r="G255" s="77"/>
      <c r="H255" s="77"/>
      <c r="I255" s="419"/>
      <c r="J255" s="419"/>
      <c r="K255" s="398"/>
      <c r="L255" s="445"/>
      <c r="M255" s="445"/>
      <c r="N255" s="398"/>
      <c r="O255" s="363"/>
      <c r="P255" s="363"/>
      <c r="Q255" s="398"/>
    </row>
    <row r="256" spans="1:17">
      <c r="A256" s="59"/>
      <c r="B256" s="508"/>
      <c r="C256" s="143"/>
      <c r="D256" s="363"/>
      <c r="E256" s="363"/>
      <c r="F256" s="398"/>
      <c r="G256" s="77"/>
      <c r="H256" s="77"/>
      <c r="I256" s="419"/>
      <c r="J256" s="419"/>
      <c r="K256" s="398"/>
      <c r="L256" s="445"/>
      <c r="M256" s="445"/>
      <c r="N256" s="398"/>
      <c r="O256" s="363"/>
      <c r="P256" s="363"/>
      <c r="Q256" s="398"/>
    </row>
    <row r="257" spans="1:17">
      <c r="A257" s="59"/>
      <c r="B257" s="508"/>
      <c r="C257" s="143"/>
      <c r="D257" s="363"/>
      <c r="E257" s="363"/>
      <c r="F257" s="398"/>
      <c r="G257" s="77"/>
      <c r="H257" s="77"/>
      <c r="I257" s="419"/>
      <c r="J257" s="419"/>
      <c r="K257" s="398"/>
      <c r="L257" s="445"/>
      <c r="M257" s="445"/>
      <c r="N257" s="398"/>
      <c r="O257" s="363"/>
      <c r="P257" s="363"/>
      <c r="Q257" s="398"/>
    </row>
    <row r="258" spans="1:17">
      <c r="A258" s="59"/>
      <c r="B258" s="508"/>
      <c r="C258" s="143"/>
      <c r="D258" s="363"/>
      <c r="E258" s="363"/>
      <c r="F258" s="398"/>
      <c r="G258" s="77"/>
      <c r="H258" s="77"/>
      <c r="I258" s="419"/>
      <c r="J258" s="419"/>
      <c r="K258" s="398"/>
      <c r="L258" s="445"/>
      <c r="M258" s="445"/>
      <c r="N258" s="398"/>
      <c r="O258" s="363"/>
      <c r="P258" s="363"/>
      <c r="Q258" s="398"/>
    </row>
    <row r="259" spans="1:17">
      <c r="A259" s="59"/>
      <c r="B259" s="508"/>
      <c r="C259" s="143"/>
      <c r="D259" s="363"/>
      <c r="E259" s="363"/>
      <c r="F259" s="398"/>
      <c r="G259" s="77"/>
      <c r="H259" s="77"/>
      <c r="I259" s="419"/>
      <c r="J259" s="419"/>
      <c r="K259" s="398"/>
      <c r="L259" s="445"/>
      <c r="M259" s="445"/>
      <c r="N259" s="398"/>
      <c r="O259" s="363"/>
      <c r="P259" s="363"/>
      <c r="Q259" s="398"/>
    </row>
    <row r="260" spans="1:17">
      <c r="A260" s="59"/>
      <c r="B260" s="508"/>
      <c r="C260" s="143"/>
      <c r="D260" s="363"/>
      <c r="E260" s="363"/>
      <c r="F260" s="398"/>
      <c r="G260" s="77"/>
      <c r="H260" s="77"/>
      <c r="I260" s="419"/>
      <c r="J260" s="419"/>
      <c r="K260" s="398"/>
      <c r="L260" s="445"/>
      <c r="M260" s="445"/>
      <c r="N260" s="398"/>
      <c r="O260" s="363"/>
      <c r="P260" s="363"/>
      <c r="Q260" s="398"/>
    </row>
    <row r="261" spans="1:17">
      <c r="A261" s="59"/>
      <c r="B261" s="508"/>
      <c r="C261" s="143"/>
      <c r="D261" s="363"/>
      <c r="E261" s="363"/>
      <c r="F261" s="398"/>
      <c r="G261" s="77"/>
      <c r="H261" s="77"/>
      <c r="I261" s="419"/>
      <c r="J261" s="419"/>
      <c r="K261" s="398"/>
      <c r="L261" s="445"/>
      <c r="M261" s="445"/>
      <c r="N261" s="398"/>
      <c r="O261" s="363"/>
      <c r="P261" s="363"/>
      <c r="Q261" s="398"/>
    </row>
    <row r="262" spans="1:17">
      <c r="A262" s="59"/>
      <c r="B262" s="508"/>
      <c r="C262" s="143"/>
      <c r="D262" s="363"/>
      <c r="E262" s="363"/>
      <c r="F262" s="398"/>
      <c r="G262" s="77"/>
      <c r="H262" s="77"/>
      <c r="I262" s="419"/>
      <c r="J262" s="419"/>
      <c r="K262" s="398"/>
      <c r="L262" s="445"/>
      <c r="M262" s="445"/>
      <c r="N262" s="398"/>
      <c r="O262" s="363"/>
      <c r="P262" s="363"/>
      <c r="Q262" s="398"/>
    </row>
    <row r="263" spans="1:17">
      <c r="A263" s="59"/>
      <c r="B263" s="508"/>
      <c r="C263" s="143"/>
      <c r="D263" s="363"/>
      <c r="E263" s="363"/>
      <c r="F263" s="398"/>
      <c r="G263" s="77"/>
      <c r="H263" s="77"/>
      <c r="I263" s="419"/>
      <c r="J263" s="419"/>
      <c r="K263" s="398"/>
      <c r="L263" s="445"/>
      <c r="M263" s="445"/>
      <c r="N263" s="398"/>
      <c r="O263" s="363"/>
      <c r="P263" s="363"/>
      <c r="Q263" s="398"/>
    </row>
    <row r="264" spans="1:17">
      <c r="A264" s="59"/>
      <c r="B264" s="508"/>
      <c r="C264" s="143"/>
      <c r="D264" s="363"/>
      <c r="E264" s="363"/>
      <c r="F264" s="398"/>
      <c r="G264" s="77"/>
      <c r="H264" s="77"/>
      <c r="I264" s="419"/>
      <c r="J264" s="419"/>
      <c r="K264" s="398"/>
      <c r="L264" s="445"/>
      <c r="M264" s="445"/>
      <c r="N264" s="398"/>
      <c r="O264" s="363"/>
      <c r="P264" s="363"/>
      <c r="Q264" s="398"/>
    </row>
    <row r="265" spans="1:17">
      <c r="A265" s="59"/>
      <c r="B265" s="508"/>
      <c r="C265" s="143"/>
      <c r="D265" s="363"/>
      <c r="E265" s="363"/>
      <c r="F265" s="398"/>
      <c r="G265" s="77"/>
      <c r="H265" s="77"/>
      <c r="I265" s="419"/>
      <c r="J265" s="419"/>
      <c r="K265" s="398"/>
      <c r="L265" s="445"/>
      <c r="M265" s="445"/>
      <c r="N265" s="398"/>
      <c r="O265" s="363"/>
      <c r="P265" s="363"/>
      <c r="Q265" s="398"/>
    </row>
    <row r="266" spans="1:17">
      <c r="A266" s="59"/>
      <c r="B266" s="508"/>
      <c r="C266" s="143"/>
      <c r="D266" s="363"/>
      <c r="E266" s="363"/>
      <c r="F266" s="398"/>
      <c r="G266" s="77"/>
      <c r="H266" s="77"/>
      <c r="I266" s="419"/>
      <c r="J266" s="419"/>
      <c r="K266" s="398"/>
      <c r="L266" s="445"/>
      <c r="M266" s="445"/>
      <c r="N266" s="398"/>
      <c r="O266" s="363"/>
      <c r="P266" s="363"/>
      <c r="Q266" s="398"/>
    </row>
    <row r="267" spans="1:17">
      <c r="A267" s="59"/>
      <c r="B267" s="508"/>
      <c r="C267" s="143"/>
      <c r="D267" s="363"/>
      <c r="E267" s="363"/>
      <c r="F267" s="398"/>
      <c r="G267" s="77"/>
      <c r="H267" s="77"/>
      <c r="I267" s="419"/>
      <c r="J267" s="419"/>
      <c r="K267" s="398"/>
      <c r="L267" s="445"/>
      <c r="M267" s="445"/>
      <c r="N267" s="398"/>
      <c r="O267" s="363"/>
      <c r="P267" s="363"/>
      <c r="Q267" s="398"/>
    </row>
    <row r="268" spans="1:17">
      <c r="A268" s="59"/>
      <c r="B268" s="508"/>
      <c r="C268" s="143"/>
      <c r="D268" s="363"/>
      <c r="E268" s="363"/>
      <c r="F268" s="398"/>
      <c r="G268" s="77"/>
      <c r="H268" s="77"/>
      <c r="I268" s="419"/>
      <c r="J268" s="419"/>
      <c r="K268" s="398"/>
      <c r="L268" s="445"/>
      <c r="M268" s="445"/>
      <c r="N268" s="398"/>
      <c r="O268" s="363"/>
      <c r="P268" s="363"/>
      <c r="Q268" s="398"/>
    </row>
    <row r="269" spans="1:17">
      <c r="A269" s="59"/>
      <c r="B269" s="508"/>
      <c r="C269" s="143"/>
      <c r="D269" s="363"/>
      <c r="E269" s="363"/>
      <c r="F269" s="398"/>
      <c r="G269" s="77"/>
      <c r="H269" s="77"/>
      <c r="I269" s="419"/>
      <c r="J269" s="419"/>
      <c r="K269" s="398"/>
      <c r="L269" s="445"/>
      <c r="M269" s="445"/>
      <c r="N269" s="398"/>
      <c r="O269" s="363"/>
      <c r="P269" s="363"/>
      <c r="Q269" s="398"/>
    </row>
    <row r="270" spans="1:17">
      <c r="A270" s="59"/>
      <c r="B270" s="508"/>
      <c r="C270" s="143"/>
      <c r="D270" s="363"/>
      <c r="E270" s="363"/>
      <c r="F270" s="398"/>
      <c r="G270" s="77"/>
      <c r="H270" s="77"/>
      <c r="I270" s="419"/>
      <c r="J270" s="419"/>
      <c r="K270" s="398"/>
      <c r="L270" s="445"/>
      <c r="M270" s="445"/>
      <c r="N270" s="398"/>
      <c r="O270" s="363"/>
      <c r="P270" s="363"/>
      <c r="Q270" s="398"/>
    </row>
    <row r="271" spans="1:17">
      <c r="A271" s="59"/>
      <c r="B271" s="508"/>
      <c r="C271" s="143"/>
      <c r="D271" s="363"/>
      <c r="E271" s="363"/>
      <c r="F271" s="398"/>
      <c r="G271" s="77"/>
      <c r="H271" s="77"/>
      <c r="I271" s="419"/>
      <c r="J271" s="419"/>
      <c r="K271" s="398"/>
      <c r="L271" s="445"/>
      <c r="M271" s="445"/>
      <c r="N271" s="398"/>
      <c r="O271" s="363"/>
      <c r="P271" s="363"/>
      <c r="Q271" s="398"/>
    </row>
    <row r="272" spans="1:17">
      <c r="A272" s="59"/>
      <c r="B272" s="508"/>
      <c r="C272" s="143"/>
      <c r="D272" s="363"/>
      <c r="E272" s="363"/>
      <c r="F272" s="398"/>
      <c r="G272" s="77"/>
      <c r="H272" s="77"/>
      <c r="I272" s="419"/>
      <c r="J272" s="419"/>
      <c r="K272" s="398"/>
      <c r="L272" s="445"/>
      <c r="M272" s="445"/>
      <c r="N272" s="398"/>
      <c r="O272" s="363"/>
      <c r="P272" s="363"/>
      <c r="Q272" s="398"/>
    </row>
    <row r="273" spans="1:17">
      <c r="A273" s="59"/>
      <c r="B273" s="508"/>
      <c r="C273" s="143"/>
      <c r="D273" s="363"/>
      <c r="E273" s="363"/>
      <c r="F273" s="398"/>
      <c r="G273" s="77"/>
      <c r="H273" s="77"/>
      <c r="I273" s="419"/>
      <c r="J273" s="419"/>
      <c r="K273" s="398"/>
      <c r="L273" s="445"/>
      <c r="M273" s="445"/>
      <c r="N273" s="398"/>
      <c r="O273" s="363"/>
      <c r="P273" s="363"/>
      <c r="Q273" s="398"/>
    </row>
    <row r="274" spans="1:17">
      <c r="A274" s="59"/>
      <c r="B274" s="508"/>
      <c r="C274" s="143"/>
      <c r="D274" s="363"/>
      <c r="E274" s="363"/>
      <c r="F274" s="398"/>
      <c r="G274" s="77"/>
      <c r="H274" s="77"/>
      <c r="I274" s="419"/>
      <c r="J274" s="419"/>
      <c r="K274" s="398"/>
      <c r="L274" s="445"/>
      <c r="M274" s="445"/>
      <c r="N274" s="398"/>
      <c r="O274" s="363"/>
      <c r="P274" s="363"/>
      <c r="Q274" s="398"/>
    </row>
    <row r="275" spans="1:17">
      <c r="A275" s="59"/>
      <c r="B275" s="508"/>
      <c r="C275" s="143"/>
      <c r="D275" s="363"/>
      <c r="E275" s="363"/>
      <c r="F275" s="398"/>
      <c r="G275" s="77"/>
      <c r="H275" s="77"/>
      <c r="I275" s="419"/>
      <c r="J275" s="419"/>
      <c r="K275" s="398"/>
      <c r="L275" s="445"/>
      <c r="M275" s="445"/>
      <c r="N275" s="398"/>
      <c r="O275" s="363"/>
      <c r="P275" s="363"/>
      <c r="Q275" s="398"/>
    </row>
    <row r="276" spans="1:17">
      <c r="A276" s="59"/>
      <c r="B276" s="508"/>
      <c r="C276" s="143"/>
      <c r="D276" s="363"/>
      <c r="E276" s="363"/>
      <c r="F276" s="398"/>
      <c r="G276" s="77"/>
      <c r="H276" s="77"/>
      <c r="I276" s="419"/>
      <c r="J276" s="419"/>
      <c r="K276" s="398"/>
      <c r="L276" s="445"/>
      <c r="M276" s="445"/>
      <c r="N276" s="398"/>
      <c r="O276" s="363"/>
      <c r="P276" s="363"/>
      <c r="Q276" s="398"/>
    </row>
    <row r="277" spans="1:17">
      <c r="A277" s="59"/>
      <c r="B277" s="508"/>
      <c r="C277" s="143"/>
      <c r="D277" s="363"/>
      <c r="E277" s="363"/>
      <c r="F277" s="398"/>
      <c r="G277" s="77"/>
      <c r="H277" s="77"/>
      <c r="I277" s="419"/>
      <c r="J277" s="419"/>
      <c r="K277" s="398"/>
      <c r="L277" s="445"/>
      <c r="M277" s="445"/>
      <c r="N277" s="398"/>
      <c r="O277" s="363"/>
      <c r="P277" s="363"/>
      <c r="Q277" s="398"/>
    </row>
    <row r="278" spans="1:17">
      <c r="A278" s="59"/>
      <c r="B278" s="508"/>
      <c r="C278" s="143"/>
      <c r="D278" s="363"/>
      <c r="E278" s="363"/>
      <c r="F278" s="398"/>
      <c r="G278" s="77"/>
      <c r="H278" s="77"/>
      <c r="I278" s="419"/>
      <c r="J278" s="419"/>
      <c r="K278" s="398"/>
      <c r="L278" s="445"/>
      <c r="M278" s="445"/>
      <c r="N278" s="398"/>
      <c r="O278" s="363"/>
      <c r="P278" s="363"/>
      <c r="Q278" s="398"/>
    </row>
    <row r="279" spans="1:17">
      <c r="A279" s="59"/>
      <c r="B279" s="508"/>
      <c r="C279" s="143"/>
      <c r="D279" s="363"/>
      <c r="E279" s="363"/>
      <c r="F279" s="398"/>
      <c r="G279" s="77"/>
      <c r="H279" s="77"/>
      <c r="I279" s="419"/>
      <c r="J279" s="419"/>
      <c r="K279" s="398"/>
      <c r="L279" s="445"/>
      <c r="M279" s="445"/>
      <c r="N279" s="398"/>
      <c r="O279" s="363"/>
      <c r="P279" s="363"/>
      <c r="Q279" s="398"/>
    </row>
    <row r="280" spans="1:17">
      <c r="A280" s="59"/>
      <c r="B280" s="508"/>
      <c r="C280" s="143"/>
      <c r="D280" s="363"/>
      <c r="E280" s="363"/>
      <c r="F280" s="398"/>
      <c r="G280" s="77"/>
      <c r="H280" s="77"/>
      <c r="I280" s="419"/>
      <c r="J280" s="419"/>
      <c r="K280" s="398"/>
      <c r="L280" s="445"/>
      <c r="M280" s="445"/>
      <c r="N280" s="398"/>
      <c r="O280" s="363"/>
      <c r="P280" s="363"/>
      <c r="Q280" s="398"/>
    </row>
    <row r="281" spans="1:17">
      <c r="A281" s="59"/>
      <c r="B281" s="508"/>
      <c r="C281" s="143"/>
      <c r="D281" s="363"/>
      <c r="E281" s="363"/>
      <c r="F281" s="398"/>
      <c r="G281" s="77"/>
      <c r="H281" s="77"/>
      <c r="I281" s="419"/>
      <c r="J281" s="419"/>
      <c r="K281" s="398"/>
      <c r="L281" s="445"/>
      <c r="M281" s="445"/>
      <c r="N281" s="398"/>
      <c r="O281" s="363"/>
      <c r="P281" s="363"/>
      <c r="Q281" s="398"/>
    </row>
    <row r="282" spans="1:17">
      <c r="A282" s="59"/>
      <c r="B282" s="508"/>
      <c r="C282" s="143"/>
      <c r="D282" s="363"/>
      <c r="E282" s="363"/>
      <c r="F282" s="398"/>
      <c r="G282" s="77"/>
      <c r="H282" s="77"/>
      <c r="I282" s="419"/>
      <c r="J282" s="419"/>
      <c r="K282" s="398"/>
      <c r="L282" s="445"/>
      <c r="M282" s="445"/>
      <c r="N282" s="398"/>
      <c r="O282" s="363"/>
      <c r="P282" s="363"/>
      <c r="Q282" s="398"/>
    </row>
    <row r="283" spans="1:17">
      <c r="A283" s="59"/>
      <c r="B283" s="508"/>
      <c r="C283" s="143"/>
      <c r="D283" s="363"/>
      <c r="E283" s="363"/>
      <c r="F283" s="398"/>
      <c r="G283" s="77"/>
      <c r="H283" s="77"/>
      <c r="I283" s="419"/>
      <c r="J283" s="419"/>
      <c r="K283" s="398"/>
      <c r="L283" s="445"/>
      <c r="M283" s="445"/>
      <c r="N283" s="398"/>
      <c r="O283" s="363"/>
      <c r="P283" s="363"/>
      <c r="Q283" s="398"/>
    </row>
    <row r="284" spans="1:17">
      <c r="A284" s="59"/>
      <c r="B284" s="508"/>
      <c r="C284" s="143"/>
      <c r="D284" s="363"/>
      <c r="E284" s="363"/>
      <c r="F284" s="398"/>
      <c r="G284" s="77"/>
      <c r="H284" s="77"/>
      <c r="I284" s="419"/>
      <c r="J284" s="419"/>
      <c r="K284" s="398"/>
      <c r="L284" s="445"/>
      <c r="M284" s="445"/>
      <c r="N284" s="398"/>
      <c r="O284" s="363"/>
      <c r="P284" s="363"/>
      <c r="Q284" s="398"/>
    </row>
    <row r="285" spans="1:17">
      <c r="A285" s="59"/>
      <c r="B285" s="508"/>
      <c r="C285" s="143"/>
      <c r="D285" s="363"/>
      <c r="E285" s="363"/>
      <c r="F285" s="398"/>
      <c r="G285" s="77"/>
      <c r="H285" s="77"/>
      <c r="I285" s="419"/>
      <c r="J285" s="419"/>
      <c r="K285" s="398"/>
      <c r="L285" s="445"/>
      <c r="M285" s="445"/>
      <c r="N285" s="398"/>
      <c r="O285" s="363"/>
      <c r="P285" s="363"/>
      <c r="Q285" s="398"/>
    </row>
    <row r="286" spans="1:17">
      <c r="A286" s="59"/>
      <c r="B286" s="508"/>
      <c r="C286" s="143"/>
      <c r="D286" s="363"/>
      <c r="E286" s="363"/>
      <c r="F286" s="398"/>
      <c r="G286" s="77"/>
      <c r="H286" s="77"/>
      <c r="I286" s="419"/>
      <c r="J286" s="419"/>
      <c r="K286" s="398"/>
      <c r="L286" s="445"/>
      <c r="M286" s="445"/>
      <c r="N286" s="398"/>
      <c r="O286" s="363"/>
      <c r="P286" s="363"/>
      <c r="Q286" s="398"/>
    </row>
    <row r="287" spans="1:17">
      <c r="A287" s="59"/>
      <c r="B287" s="508"/>
      <c r="C287" s="143"/>
      <c r="D287" s="363"/>
      <c r="E287" s="363"/>
      <c r="F287" s="398"/>
      <c r="G287" s="77"/>
      <c r="H287" s="77"/>
      <c r="I287" s="419"/>
      <c r="J287" s="419"/>
      <c r="K287" s="398"/>
      <c r="L287" s="445"/>
      <c r="M287" s="445"/>
      <c r="N287" s="398"/>
      <c r="O287" s="363"/>
      <c r="P287" s="363"/>
      <c r="Q287" s="398"/>
    </row>
    <row r="288" spans="1:17">
      <c r="A288" s="59"/>
      <c r="B288" s="508"/>
      <c r="C288" s="143"/>
      <c r="D288" s="363"/>
      <c r="E288" s="363"/>
      <c r="F288" s="398"/>
      <c r="G288" s="77"/>
      <c r="H288" s="77"/>
      <c r="I288" s="419"/>
      <c r="J288" s="419"/>
      <c r="K288" s="398"/>
      <c r="L288" s="445"/>
      <c r="M288" s="445"/>
      <c r="N288" s="398"/>
      <c r="O288" s="363"/>
      <c r="P288" s="363"/>
      <c r="Q288" s="398"/>
    </row>
    <row r="289" spans="1:17">
      <c r="A289" s="59"/>
      <c r="B289" s="508"/>
      <c r="C289" s="143"/>
      <c r="D289" s="363"/>
      <c r="E289" s="363"/>
      <c r="F289" s="398"/>
      <c r="G289" s="77"/>
      <c r="H289" s="77"/>
      <c r="I289" s="419"/>
      <c r="J289" s="419"/>
      <c r="K289" s="398"/>
      <c r="L289" s="445"/>
      <c r="M289" s="445"/>
      <c r="N289" s="398"/>
      <c r="O289" s="363"/>
      <c r="P289" s="363"/>
      <c r="Q289" s="398"/>
    </row>
    <row r="290" spans="1:17">
      <c r="A290" s="59"/>
      <c r="B290" s="59"/>
      <c r="C290" s="73"/>
      <c r="D290" s="364"/>
      <c r="E290" s="364"/>
      <c r="F290" s="399"/>
      <c r="G290" s="380"/>
      <c r="H290" s="380"/>
      <c r="I290" s="420"/>
      <c r="J290" s="420"/>
      <c r="K290" s="399"/>
      <c r="L290" s="446"/>
      <c r="M290" s="446"/>
      <c r="N290" s="399"/>
      <c r="O290" s="364"/>
      <c r="P290" s="364"/>
      <c r="Q290" s="399"/>
    </row>
    <row r="291" spans="1:17">
      <c r="A291" s="59"/>
      <c r="B291" s="59"/>
      <c r="C291" s="73"/>
      <c r="D291" s="364"/>
      <c r="E291" s="364"/>
      <c r="F291" s="399"/>
      <c r="G291" s="380"/>
      <c r="H291" s="380"/>
      <c r="I291" s="420"/>
      <c r="J291" s="420"/>
      <c r="K291" s="399"/>
      <c r="L291" s="446"/>
      <c r="M291" s="446"/>
      <c r="N291" s="399"/>
      <c r="O291" s="364"/>
      <c r="P291" s="364"/>
      <c r="Q291" s="399"/>
    </row>
    <row r="292" spans="1:17">
      <c r="A292" s="59"/>
      <c r="B292" s="59"/>
      <c r="C292" s="73"/>
      <c r="D292" s="364"/>
      <c r="E292" s="364"/>
      <c r="F292" s="399"/>
      <c r="G292" s="380"/>
      <c r="H292" s="380"/>
      <c r="I292" s="420"/>
      <c r="J292" s="420"/>
      <c r="K292" s="399"/>
      <c r="L292" s="446"/>
      <c r="M292" s="446"/>
      <c r="N292" s="399"/>
      <c r="O292" s="364"/>
      <c r="P292" s="364"/>
      <c r="Q292" s="399"/>
    </row>
    <row r="293" spans="1:17">
      <c r="A293" s="59"/>
      <c r="B293" s="59"/>
      <c r="C293" s="73"/>
      <c r="D293" s="364"/>
      <c r="E293" s="364"/>
      <c r="F293" s="399"/>
      <c r="G293" s="380"/>
      <c r="H293" s="380"/>
      <c r="I293" s="420"/>
      <c r="J293" s="420"/>
      <c r="K293" s="399"/>
      <c r="L293" s="446"/>
      <c r="M293" s="446"/>
      <c r="N293" s="399"/>
      <c r="O293" s="364"/>
      <c r="P293" s="364"/>
      <c r="Q293" s="399"/>
    </row>
    <row r="294" spans="1:17">
      <c r="A294" s="59"/>
      <c r="B294" s="59"/>
      <c r="C294" s="73"/>
      <c r="D294" s="364"/>
      <c r="E294" s="364"/>
      <c r="F294" s="399"/>
      <c r="G294" s="380"/>
      <c r="H294" s="380"/>
      <c r="I294" s="420"/>
      <c r="J294" s="420"/>
      <c r="K294" s="399"/>
      <c r="L294" s="446"/>
      <c r="M294" s="446"/>
      <c r="N294" s="399"/>
      <c r="O294" s="364"/>
      <c r="P294" s="364"/>
      <c r="Q294" s="399"/>
    </row>
    <row r="295" spans="1:17">
      <c r="A295" s="59"/>
      <c r="B295" s="59"/>
      <c r="C295" s="73"/>
      <c r="D295" s="364"/>
      <c r="E295" s="364"/>
      <c r="F295" s="399"/>
      <c r="G295" s="380"/>
      <c r="H295" s="380"/>
      <c r="I295" s="420"/>
      <c r="J295" s="420"/>
      <c r="K295" s="399"/>
      <c r="L295" s="446"/>
      <c r="M295" s="446"/>
      <c r="N295" s="399"/>
      <c r="O295" s="364"/>
      <c r="P295" s="364"/>
      <c r="Q295" s="399"/>
    </row>
  </sheetData>
  <mergeCells count="62">
    <mergeCell ref="B58:B62"/>
    <mergeCell ref="B108:B112"/>
    <mergeCell ref="B124:B136"/>
    <mergeCell ref="B70:B73"/>
    <mergeCell ref="B74:B86"/>
    <mergeCell ref="B87:B90"/>
    <mergeCell ref="B91:B93"/>
    <mergeCell ref="B94:B100"/>
    <mergeCell ref="B18:B19"/>
    <mergeCell ref="B20:B23"/>
    <mergeCell ref="B24:B36"/>
    <mergeCell ref="B37:B40"/>
    <mergeCell ref="B41:B43"/>
    <mergeCell ref="B2:Q2"/>
    <mergeCell ref="B3:Q3"/>
    <mergeCell ref="B4:Q4"/>
    <mergeCell ref="B13:B16"/>
    <mergeCell ref="D5:F5"/>
    <mergeCell ref="G5:H5"/>
    <mergeCell ref="I5:K5"/>
    <mergeCell ref="L5:N5"/>
    <mergeCell ref="O5:Q5"/>
    <mergeCell ref="B8:B12"/>
    <mergeCell ref="B44:B50"/>
    <mergeCell ref="B156:B158"/>
    <mergeCell ref="B159:B162"/>
    <mergeCell ref="B163:B181"/>
    <mergeCell ref="B182:B188"/>
    <mergeCell ref="B118:B119"/>
    <mergeCell ref="B63:B66"/>
    <mergeCell ref="B68:B69"/>
    <mergeCell ref="B52:Q52"/>
    <mergeCell ref="B53:Q53"/>
    <mergeCell ref="B54:Q54"/>
    <mergeCell ref="D55:F55"/>
    <mergeCell ref="G55:H55"/>
    <mergeCell ref="I55:K55"/>
    <mergeCell ref="L55:N55"/>
    <mergeCell ref="O55:Q55"/>
    <mergeCell ref="B218:B289"/>
    <mergeCell ref="L153:N153"/>
    <mergeCell ref="B189:B190"/>
    <mergeCell ref="B191:B194"/>
    <mergeCell ref="B195:B207"/>
    <mergeCell ref="B208:B212"/>
    <mergeCell ref="B213:B217"/>
    <mergeCell ref="O153:Q153"/>
    <mergeCell ref="B102:Q102"/>
    <mergeCell ref="B103:Q103"/>
    <mergeCell ref="B104:Q104"/>
    <mergeCell ref="B151:Q151"/>
    <mergeCell ref="B152:Q152"/>
    <mergeCell ref="L105:N105"/>
    <mergeCell ref="O105:Q105"/>
    <mergeCell ref="D105:F105"/>
    <mergeCell ref="G105:H105"/>
    <mergeCell ref="I105:K105"/>
    <mergeCell ref="B137:B140"/>
    <mergeCell ref="B141:B143"/>
    <mergeCell ref="B144:B150"/>
    <mergeCell ref="B113:B116"/>
    <mergeCell ref="B120:B123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{A80401A8-59FC-47F6-842B-7B02BD7C6F37}</x14:id>
        </ext>
      </extLst>
    </cfRule>
  </conditionalFormatting>
  <conditionalFormatting sqref="D218">
    <cfRule type="cellIs" dxfId="10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{83A94AFC-40CE-4FB0-AAA7-FF222EDCF87A}</x14:id>
        </ext>
      </extLst>
    </cfRule>
  </conditionalFormatting>
  <conditionalFormatting sqref="D7:Q51">
    <cfRule type="cellIs" dxfId="102" priority="3" operator="lessThan">
      <formula>0</formula>
    </cfRule>
  </conditionalFormatting>
  <conditionalFormatting sqref="D57:Q101">
    <cfRule type="cellIs" dxfId="101" priority="2" operator="lessThan">
      <formula>0</formula>
    </cfRule>
  </conditionalFormatting>
  <conditionalFormatting sqref="D107:Q150">
    <cfRule type="cellIs" dxfId="100" priority="1" operator="lessThan">
      <formula>0</formula>
    </cfRule>
  </conditionalFormatting>
  <conditionalFormatting sqref="D155:Q289">
    <cfRule type="cellIs" dxfId="9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0401A8-59FC-47F6-842B-7B02BD7C6F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83A94AFC-40CE-4FB0-AAA7-FF222EDCF87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>
    <tabColor rgb="FFC00000"/>
    <pageSetUpPr fitToPage="1"/>
  </sheetPr>
  <dimension ref="A2:Q295"/>
  <sheetViews>
    <sheetView showGridLines="0" zoomScale="80" zoomScaleNormal="80" workbookViewId="0">
      <selection activeCell="A32" sqref="A32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customWidth="1"/>
    <col min="4" max="4" width="14.6640625" style="1" bestFit="1" customWidth="1"/>
    <col min="5" max="5" width="13" style="1" bestFit="1" customWidth="1"/>
    <col min="6" max="6" width="12.6640625" style="138" bestFit="1" customWidth="1"/>
    <col min="7" max="7" width="9.5546875" style="138" bestFit="1" customWidth="1"/>
    <col min="8" max="8" width="10.5546875" style="138" bestFit="1" customWidth="1"/>
    <col min="9" max="9" width="9.5546875" style="421" bestFit="1" customWidth="1"/>
    <col min="10" max="10" width="10.5546875" style="421" bestFit="1" customWidth="1"/>
    <col min="11" max="11" width="12.6640625" style="138" bestFit="1" customWidth="1"/>
    <col min="12" max="12" width="19.5546875" style="447" bestFit="1" customWidth="1"/>
    <col min="13" max="13" width="18.5546875" style="447" bestFit="1" customWidth="1"/>
    <col min="14" max="14" width="12.6640625" style="138" bestFit="1" customWidth="1"/>
    <col min="15" max="15" width="14.6640625" style="1" bestFit="1" customWidth="1"/>
    <col min="16" max="16" width="13" style="1" bestFit="1" customWidth="1"/>
    <col min="17" max="17" width="12.6640625" style="138" bestFit="1" customWidth="1"/>
    <col min="18" max="16384" width="9.21875" style="1"/>
  </cols>
  <sheetData>
    <row r="2" spans="2:17" ht="23.4">
      <c r="B2" s="486" t="s">
        <v>125</v>
      </c>
      <c r="C2" s="486"/>
      <c r="D2" s="486"/>
      <c r="E2" s="486"/>
      <c r="F2" s="486"/>
      <c r="G2" s="486"/>
      <c r="H2" s="486"/>
      <c r="I2" s="517"/>
      <c r="J2" s="517"/>
      <c r="K2" s="486"/>
      <c r="L2" s="517"/>
      <c r="M2" s="517"/>
      <c r="N2" s="486"/>
      <c r="O2" s="486"/>
      <c r="P2" s="486"/>
      <c r="Q2" s="486"/>
    </row>
    <row r="3" spans="2:17">
      <c r="B3" s="488" t="s">
        <v>346</v>
      </c>
      <c r="C3" s="488"/>
      <c r="D3" s="488"/>
      <c r="E3" s="488"/>
      <c r="F3" s="488"/>
      <c r="G3" s="488"/>
      <c r="H3" s="488"/>
      <c r="I3" s="518"/>
      <c r="J3" s="518"/>
      <c r="K3" s="488"/>
      <c r="L3" s="518"/>
      <c r="M3" s="518"/>
      <c r="N3" s="488"/>
      <c r="O3" s="488"/>
      <c r="P3" s="488"/>
      <c r="Q3" s="488"/>
    </row>
    <row r="4" spans="2:17" ht="15" thickBot="1">
      <c r="B4" s="490" t="str">
        <f>'HOME PAGE'!H5</f>
        <v>4 WEEKS  ENDING 2-22-2026</v>
      </c>
      <c r="C4" s="490"/>
      <c r="D4" s="490"/>
      <c r="E4" s="490"/>
      <c r="F4" s="490"/>
      <c r="G4" s="490"/>
      <c r="H4" s="490"/>
      <c r="I4" s="519"/>
      <c r="J4" s="519"/>
      <c r="K4" s="490"/>
      <c r="L4" s="519"/>
      <c r="M4" s="519"/>
      <c r="N4" s="490"/>
      <c r="O4" s="490"/>
      <c r="P4" s="490"/>
      <c r="Q4" s="490"/>
    </row>
    <row r="5" spans="2:17">
      <c r="D5" s="502" t="s">
        <v>55</v>
      </c>
      <c r="E5" s="495"/>
      <c r="F5" s="499"/>
      <c r="G5" s="494" t="s">
        <v>20</v>
      </c>
      <c r="H5" s="496"/>
      <c r="I5" s="520" t="s">
        <v>21</v>
      </c>
      <c r="J5" s="516"/>
      <c r="K5" s="499"/>
      <c r="L5" s="515" t="s">
        <v>22</v>
      </c>
      <c r="M5" s="516"/>
      <c r="N5" s="496"/>
      <c r="O5" s="502" t="s">
        <v>23</v>
      </c>
      <c r="P5" s="495"/>
      <c r="Q5" s="499"/>
    </row>
    <row r="6" spans="2:17" s="14" customFormat="1" ht="21.6" customHeight="1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02" t="s">
        <v>19</v>
      </c>
      <c r="J6" s="422" t="s">
        <v>25</v>
      </c>
      <c r="K6" s="17" t="s">
        <v>26</v>
      </c>
      <c r="L6" s="413" t="s">
        <v>19</v>
      </c>
      <c r="M6" s="422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Data'!D21</f>
        <v>361022127.38861382</v>
      </c>
      <c r="E7" s="214">
        <f>'Segment Data'!E21</f>
        <v>13420549.171987534</v>
      </c>
      <c r="F7" s="215">
        <f>'Segment Data'!F21</f>
        <v>3.8608999535738035E-2</v>
      </c>
      <c r="G7" s="216">
        <f>'Segment Data'!G21</f>
        <v>99.977505040757606</v>
      </c>
      <c r="H7" s="217">
        <f>'Segment Data'!H21</f>
        <v>5.0618803120983102E-3</v>
      </c>
      <c r="I7" s="403">
        <f>'Segment Data'!I21</f>
        <v>2.9423721524389923</v>
      </c>
      <c r="J7" s="423">
        <f>'Segment Data'!J21</f>
        <v>0.13525345347168871</v>
      </c>
      <c r="K7" s="215">
        <f>'Segment Data'!K21</f>
        <v>4.8182306477259552E-2</v>
      </c>
      <c r="L7" s="432">
        <f>'Segment Data'!L21</f>
        <v>1062261454.0425397</v>
      </c>
      <c r="M7" s="448">
        <f>'Segment Data'!M21</f>
        <v>86502564.040102363</v>
      </c>
      <c r="N7" s="215">
        <f>'Segment Data'!N21</f>
        <v>8.8651576661408937E-2</v>
      </c>
      <c r="O7" s="213">
        <f>'Segment Data'!O21</f>
        <v>358876996.28940302</v>
      </c>
      <c r="P7" s="214">
        <f>'Segment Data'!P21</f>
        <v>4393007.1589834094</v>
      </c>
      <c r="Q7" s="215">
        <f>'Segment Data'!Q21</f>
        <v>1.2392681457235466E-2</v>
      </c>
    </row>
    <row r="8" spans="2:17">
      <c r="B8" s="512" t="s">
        <v>51</v>
      </c>
      <c r="C8" s="145" t="s">
        <v>133</v>
      </c>
      <c r="D8" s="86">
        <f>'Segment Data'!D22</f>
        <v>4474029.8036725698</v>
      </c>
      <c r="E8" s="85">
        <f>'Segment Data'!E22</f>
        <v>17901.82513692975</v>
      </c>
      <c r="F8" s="87">
        <f>'Segment Data'!F22</f>
        <v>4.0173498658834742E-3</v>
      </c>
      <c r="G8" s="102">
        <f>'Segment Data'!G22</f>
        <v>1.2389887026721937</v>
      </c>
      <c r="H8" s="88">
        <f>'Segment Data'!H22</f>
        <v>-4.2622282339487061E-2</v>
      </c>
      <c r="I8" s="404">
        <f>'Segment Data'!I22</f>
        <v>5.5202059226092599</v>
      </c>
      <c r="J8" s="424">
        <f>'Segment Data'!J22</f>
        <v>0.32849418347654424</v>
      </c>
      <c r="K8" s="87">
        <f>'Segment Data'!K22</f>
        <v>6.3272808657789573E-2</v>
      </c>
      <c r="L8" s="433">
        <f>'Segment Data'!L22</f>
        <v>24697565.820163663</v>
      </c>
      <c r="M8" s="449">
        <f>'Segment Data'!M22</f>
        <v>1562633.8829224445</v>
      </c>
      <c r="N8" s="87">
        <f>'Segment Data'!N22</f>
        <v>6.7544347533048527E-2</v>
      </c>
      <c r="O8" s="86">
        <f>'Segment Data'!O22</f>
        <v>8805612.0836134553</v>
      </c>
      <c r="P8" s="85">
        <f>'Segment Data'!P22</f>
        <v>-226568.65577328578</v>
      </c>
      <c r="Q8" s="87">
        <f>'Segment Data'!Q22</f>
        <v>-2.5084601638371236E-2</v>
      </c>
    </row>
    <row r="9" spans="2:17">
      <c r="B9" s="513"/>
      <c r="C9" s="145" t="s">
        <v>137</v>
      </c>
      <c r="D9" s="86">
        <f>'Segment Data'!D23</f>
        <v>7575353.5870856382</v>
      </c>
      <c r="E9" s="85">
        <f>'Segment Data'!E23</f>
        <v>382014.95838634949</v>
      </c>
      <c r="F9" s="87">
        <f>'Segment Data'!F23</f>
        <v>5.3106766983306339E-2</v>
      </c>
      <c r="G9" s="102">
        <f>'Segment Data'!G23</f>
        <v>2.0978352682053969</v>
      </c>
      <c r="H9" s="88">
        <f>'Segment Data'!H23</f>
        <v>2.8984945715464505E-2</v>
      </c>
      <c r="I9" s="404">
        <f>'Segment Data'!I23</f>
        <v>3.2394435688944636</v>
      </c>
      <c r="J9" s="424">
        <f>'Segment Data'!J23</f>
        <v>-8.2074817881053086E-2</v>
      </c>
      <c r="K9" s="87">
        <f>'Segment Data'!K23</f>
        <v>-2.4710029668307862E-2</v>
      </c>
      <c r="L9" s="433">
        <f>'Segment Data'!L23</f>
        <v>24539930.459786177</v>
      </c>
      <c r="M9" s="449">
        <f>'Segment Data'!M23</f>
        <v>647123.94225890934</v>
      </c>
      <c r="N9" s="87">
        <f>'Segment Data'!N23</f>
        <v>2.7084467527253134E-2</v>
      </c>
      <c r="O9" s="86">
        <f>'Segment Data'!O23</f>
        <v>8695040.0520958677</v>
      </c>
      <c r="P9" s="85">
        <f>'Segment Data'!P23</f>
        <v>390901.78406001069</v>
      </c>
      <c r="Q9" s="87">
        <f>'Segment Data'!Q23</f>
        <v>4.7073130461310231E-2</v>
      </c>
    </row>
    <row r="10" spans="2:17">
      <c r="B10" s="513"/>
      <c r="C10" s="145" t="s">
        <v>134</v>
      </c>
      <c r="D10" s="86">
        <f>'Segment Data'!D24</f>
        <v>199862510.08850756</v>
      </c>
      <c r="E10" s="85">
        <f>'Segment Data'!E24</f>
        <v>16770729.821084589</v>
      </c>
      <c r="F10" s="87">
        <f>'Segment Data'!F24</f>
        <v>9.1597393376094446E-2</v>
      </c>
      <c r="G10" s="102">
        <f>'Segment Data'!G24</f>
        <v>55.347729665121996</v>
      </c>
      <c r="H10" s="88">
        <f>'Segment Data'!H24</f>
        <v>2.689359441835677</v>
      </c>
      <c r="I10" s="404">
        <f>'Segment Data'!I24</f>
        <v>3.1807563474037539</v>
      </c>
      <c r="J10" s="424">
        <f>'Segment Data'!J24</f>
        <v>0.16535400662597421</v>
      </c>
      <c r="K10" s="87">
        <f>'Segment Data'!K24</f>
        <v>5.483646556542883E-2</v>
      </c>
      <c r="L10" s="433">
        <f>'Segment Data'!L24</f>
        <v>635713947.57206726</v>
      </c>
      <c r="M10" s="449">
        <f>'Segment Data'!M24</f>
        <v>83618564.776509166</v>
      </c>
      <c r="N10" s="87">
        <f>'Segment Data'!N24</f>
        <v>0.15145673624927464</v>
      </c>
      <c r="O10" s="86">
        <f>'Segment Data'!O24</f>
        <v>197586833.05145749</v>
      </c>
      <c r="P10" s="85">
        <f>'Segment Data'!P24</f>
        <v>7078559.4479519129</v>
      </c>
      <c r="Q10" s="87">
        <f>'Segment Data'!Q24</f>
        <v>3.7156178648094465E-2</v>
      </c>
    </row>
    <row r="11" spans="2:17">
      <c r="B11" s="513"/>
      <c r="C11" s="145" t="s">
        <v>136</v>
      </c>
      <c r="D11" s="86">
        <f>'Segment Data'!D25</f>
        <v>6302123.0480692787</v>
      </c>
      <c r="E11" s="85">
        <f>'Segment Data'!E25</f>
        <v>1607882.7852045083</v>
      </c>
      <c r="F11" s="87">
        <f>'Segment Data'!F25</f>
        <v>0.34252247332207492</v>
      </c>
      <c r="G11" s="102">
        <f>'Segment Data'!G25</f>
        <v>1.7452407789054889</v>
      </c>
      <c r="H11" s="88">
        <f>'Segment Data'!H25</f>
        <v>0.39514717384061981</v>
      </c>
      <c r="I11" s="404">
        <f>'Segment Data'!I25</f>
        <v>4.7945932264649569</v>
      </c>
      <c r="J11" s="424">
        <f>'Segment Data'!J25</f>
        <v>8.648331576163848E-3</v>
      </c>
      <c r="K11" s="87">
        <f>'Segment Data'!K25</f>
        <v>1.8070269854966231E-3</v>
      </c>
      <c r="L11" s="433">
        <f>'Segment Data'!L25</f>
        <v>30216116.478621654</v>
      </c>
      <c r="M11" s="449">
        <f>'Segment Data'!M25</f>
        <v>7749741.2571825795</v>
      </c>
      <c r="N11" s="87">
        <f>'Segment Data'!N25</f>
        <v>0.34494844766000365</v>
      </c>
      <c r="O11" s="86">
        <f>'Segment Data'!O25</f>
        <v>11926969.724335527</v>
      </c>
      <c r="P11" s="85">
        <f>'Segment Data'!P25</f>
        <v>2084892.0397405028</v>
      </c>
      <c r="Q11" s="87">
        <f>'Segment Data'!Q25</f>
        <v>0.21183454414343922</v>
      </c>
    </row>
    <row r="12" spans="2:17" ht="15" thickBot="1">
      <c r="B12" s="514"/>
      <c r="C12" s="145" t="s">
        <v>135</v>
      </c>
      <c r="D12" s="137">
        <f>'Segment Data'!D26</f>
        <v>142808110.8612777</v>
      </c>
      <c r="E12" s="133">
        <f>'Segment Data'!E26</f>
        <v>-5357980.2178260386</v>
      </c>
      <c r="F12" s="134">
        <f>'Segment Data'!F26</f>
        <v>-3.6161986719117065E-2</v>
      </c>
      <c r="G12" s="135">
        <f>'Segment Data'!G26</f>
        <v>39.547710625852233</v>
      </c>
      <c r="H12" s="136">
        <f>'Segment Data'!H26</f>
        <v>-3.0658073987405174</v>
      </c>
      <c r="I12" s="405">
        <f>'Segment Data'!I26</f>
        <v>2.4304914589134525</v>
      </c>
      <c r="J12" s="425">
        <f>'Segment Data'!J26</f>
        <v>4.0137559777477794E-2</v>
      </c>
      <c r="K12" s="134">
        <f>'Segment Data'!K26</f>
        <v>1.6791471669523935E-2</v>
      </c>
      <c r="L12" s="434">
        <f>'Segment Data'!L26</f>
        <v>347093893.71190089</v>
      </c>
      <c r="M12" s="450">
        <f>'Segment Data'!M26</f>
        <v>-7075499.8187707067</v>
      </c>
      <c r="N12" s="134">
        <f>'Segment Data'!N26</f>
        <v>-1.9977728025100956E-2</v>
      </c>
      <c r="O12" s="137">
        <f>'Segment Data'!O26</f>
        <v>131862541.37790069</v>
      </c>
      <c r="P12" s="133">
        <f>'Segment Data'!P26</f>
        <v>-4934777.4569957554</v>
      </c>
      <c r="Q12" s="134">
        <f>'Segment Data'!Q26</f>
        <v>-3.6073641640240343E-2</v>
      </c>
    </row>
    <row r="13" spans="2:17">
      <c r="B13" s="503" t="s">
        <v>52</v>
      </c>
      <c r="C13" s="144" t="s">
        <v>64</v>
      </c>
      <c r="D13" s="117">
        <f>'Type Data'!D15</f>
        <v>292542640.59445488</v>
      </c>
      <c r="E13" s="113">
        <f>'Type Data'!E15</f>
        <v>9860396.314460814</v>
      </c>
      <c r="F13" s="114">
        <f>'Type Data'!F15</f>
        <v>3.488155522316494E-2</v>
      </c>
      <c r="G13" s="115">
        <f>'Type Data'!G15</f>
        <v>81.013547663203667</v>
      </c>
      <c r="H13" s="116">
        <f>'Type Data'!H15</f>
        <v>-0.28767871136962242</v>
      </c>
      <c r="I13" s="406">
        <f>'Type Data'!I15</f>
        <v>2.8928552790506536</v>
      </c>
      <c r="J13" s="426">
        <f>'Type Data'!J15</f>
        <v>0.12165017872242601</v>
      </c>
      <c r="K13" s="114">
        <f>'Type Data'!K15</f>
        <v>4.3897934046100553E-2</v>
      </c>
      <c r="L13" s="435">
        <f>'Type Data'!L15</f>
        <v>846283522.19108689</v>
      </c>
      <c r="M13" s="451">
        <f>'Type Data'!M15</f>
        <v>62913045.070137382</v>
      </c>
      <c r="N13" s="114">
        <f>'Type Data'!N15</f>
        <v>8.0310717479877461E-2</v>
      </c>
      <c r="O13" s="117">
        <f>'Type Data'!O15</f>
        <v>285880141.29552817</v>
      </c>
      <c r="P13" s="113">
        <f>'Type Data'!P15</f>
        <v>2585367.1931198239</v>
      </c>
      <c r="Q13" s="114">
        <f>'Type Data'!Q15</f>
        <v>9.1260673667959667E-3</v>
      </c>
    </row>
    <row r="14" spans="2:17">
      <c r="B14" s="504"/>
      <c r="C14" s="145" t="s">
        <v>65</v>
      </c>
      <c r="D14" s="86">
        <f>'Type Data'!D16</f>
        <v>48998472.920757286</v>
      </c>
      <c r="E14" s="85">
        <f>'Type Data'!E16</f>
        <v>4298225.3086374179</v>
      </c>
      <c r="F14" s="87">
        <f>'Type Data'!F16</f>
        <v>9.6156633089254123E-2</v>
      </c>
      <c r="G14" s="102">
        <f>'Type Data'!G16</f>
        <v>13.569099237375267</v>
      </c>
      <c r="H14" s="88">
        <f>'Type Data'!H16</f>
        <v>0.7130213490420676</v>
      </c>
      <c r="I14" s="404">
        <f>'Type Data'!I16</f>
        <v>3.1545968111620835</v>
      </c>
      <c r="J14" s="424">
        <f>'Type Data'!J16</f>
        <v>0.20097467734196695</v>
      </c>
      <c r="K14" s="87">
        <f>'Type Data'!K16</f>
        <v>6.8043462649040001E-2</v>
      </c>
      <c r="L14" s="433">
        <f>'Type Data'!L16</f>
        <v>154570426.42763263</v>
      </c>
      <c r="M14" s="449">
        <f>'Type Data'!M16</f>
        <v>22542785.693235576</v>
      </c>
      <c r="N14" s="87">
        <f>'Type Data'!N16</f>
        <v>0.1707429260103602</v>
      </c>
      <c r="O14" s="86">
        <f>'Type Data'!O16</f>
        <v>40617817.148671515</v>
      </c>
      <c r="P14" s="85">
        <f>'Type Data'!P16</f>
        <v>4922669.4302789792</v>
      </c>
      <c r="Q14" s="87">
        <f>'Type Data'!Q16</f>
        <v>0.13790864430972755</v>
      </c>
    </row>
    <row r="15" spans="2:17">
      <c r="B15" s="504"/>
      <c r="C15" s="145" t="s">
        <v>66</v>
      </c>
      <c r="D15" s="86">
        <f>'Type Data'!D17</f>
        <v>18369114.084441494</v>
      </c>
      <c r="E15" s="85">
        <f>'Type Data'!E17</f>
        <v>-692875.70504918694</v>
      </c>
      <c r="F15" s="87">
        <f>'Type Data'!F17</f>
        <v>-3.6348550843899069E-2</v>
      </c>
      <c r="G15" s="102">
        <f>'Type Data'!G17</f>
        <v>5.0869408178813531</v>
      </c>
      <c r="H15" s="88">
        <f>'Type Data'!H17</f>
        <v>-0.3954096954043731</v>
      </c>
      <c r="I15" s="404">
        <f>'Type Data'!I17</f>
        <v>3.1659142207001114</v>
      </c>
      <c r="J15" s="424">
        <f>'Type Data'!J17</f>
        <v>0.17808925630572192</v>
      </c>
      <c r="K15" s="87">
        <f>'Type Data'!K17</f>
        <v>5.9604983032136662E-2</v>
      </c>
      <c r="L15" s="433">
        <f>'Type Data'!L17</f>
        <v>58155039.501596034</v>
      </c>
      <c r="M15" s="449">
        <f>'Type Data'!M17</f>
        <v>1201150.5375248268</v>
      </c>
      <c r="N15" s="87">
        <f>'Type Data'!N17</f>
        <v>2.10898774319443E-2</v>
      </c>
      <c r="O15" s="86">
        <f>'Type Data'!O17</f>
        <v>28162795.355507016</v>
      </c>
      <c r="P15" s="85">
        <f>'Type Data'!P17</f>
        <v>-2939893.9740045145</v>
      </c>
      <c r="Q15" s="87">
        <f>'Type Data'!Q17</f>
        <v>-9.4522179187091077E-2</v>
      </c>
    </row>
    <row r="16" spans="2:17" ht="15" thickBot="1">
      <c r="B16" s="505"/>
      <c r="C16" s="146" t="s">
        <v>67</v>
      </c>
      <c r="D16" s="137">
        <f>'Type Data'!D18</f>
        <v>1048552.1303730998</v>
      </c>
      <c r="E16" s="133">
        <f>'Type Data'!E18</f>
        <v>-43649.31322570378</v>
      </c>
      <c r="F16" s="134">
        <f>'Type Data'!F18</f>
        <v>-3.9964526215859317E-2</v>
      </c>
      <c r="G16" s="135">
        <f>'Type Data'!G18</f>
        <v>0.29037451709166334</v>
      </c>
      <c r="H16" s="136">
        <f>'Type Data'!H18</f>
        <v>-2.374962267818076E-2</v>
      </c>
      <c r="I16" s="405">
        <f>'Type Data'!I18</f>
        <v>3.0293394487862533</v>
      </c>
      <c r="J16" s="425">
        <f>'Type Data'!J18</f>
        <v>-1.6177841039450858E-2</v>
      </c>
      <c r="K16" s="134">
        <f>'Type Data'!K18</f>
        <v>-5.3120174669495047E-3</v>
      </c>
      <c r="L16" s="434">
        <f>'Type Data'!L18</f>
        <v>3176420.332648098</v>
      </c>
      <c r="M16" s="450">
        <f>'Type Data'!M18</f>
        <v>-149898.04780465178</v>
      </c>
      <c r="N16" s="134">
        <f>'Type Data'!N18</f>
        <v>-4.5064251421491695E-2</v>
      </c>
      <c r="O16" s="137">
        <f>'Type Data'!O18</f>
        <v>4194208.5214923993</v>
      </c>
      <c r="P16" s="133">
        <f>'Type Data'!P18</f>
        <v>-174597.25290281512</v>
      </c>
      <c r="Q16" s="134">
        <f>'Type Data'!Q18</f>
        <v>-3.9964526215859317E-2</v>
      </c>
    </row>
    <row r="17" spans="2:17" ht="15" customHeight="1" thickBot="1">
      <c r="B17" s="101" t="s">
        <v>68</v>
      </c>
      <c r="C17" s="147" t="s">
        <v>69</v>
      </c>
      <c r="D17" s="132">
        <f>Granola!D6</f>
        <v>0</v>
      </c>
      <c r="E17" s="128">
        <f>Granola!E6</f>
        <v>0</v>
      </c>
      <c r="F17" s="129">
        <f>Granola!F6</f>
        <v>0</v>
      </c>
      <c r="G17" s="130">
        <f>Granola!G6</f>
        <v>0</v>
      </c>
      <c r="H17" s="131">
        <f>Granola!H6</f>
        <v>0</v>
      </c>
      <c r="I17" s="407">
        <f>Granola!I6</f>
        <v>0</v>
      </c>
      <c r="J17" s="427">
        <f>Granola!J6</f>
        <v>0</v>
      </c>
      <c r="K17" s="129">
        <f>Granola!K6</f>
        <v>0</v>
      </c>
      <c r="L17" s="436">
        <f>Granola!L6</f>
        <v>0</v>
      </c>
      <c r="M17" s="452">
        <f>Granola!M6</f>
        <v>0</v>
      </c>
      <c r="N17" s="129">
        <f>Granola!N6</f>
        <v>0</v>
      </c>
      <c r="O17" s="132">
        <f>Granola!O6</f>
        <v>0</v>
      </c>
      <c r="P17" s="128">
        <f>Granola!P6</f>
        <v>0</v>
      </c>
      <c r="Q17" s="129">
        <f>Granola!Q6</f>
        <v>0</v>
      </c>
    </row>
    <row r="18" spans="2:17">
      <c r="B18" s="506" t="s">
        <v>70</v>
      </c>
      <c r="C18" s="148" t="s">
        <v>14</v>
      </c>
      <c r="D18" s="123">
        <f>'NB vs PL'!D9</f>
        <v>291457953.91809422</v>
      </c>
      <c r="E18" s="118">
        <f>'NB vs PL'!E9</f>
        <v>10210000.470538497</v>
      </c>
      <c r="F18" s="120">
        <f>'NB vs PL'!F9</f>
        <v>3.6302488055054788E-2</v>
      </c>
      <c r="G18" s="121">
        <f>'NB vs PL'!G9</f>
        <v>80.713166441592961</v>
      </c>
      <c r="H18" s="122">
        <f>'NB vs PL'!H9</f>
        <v>-0.17554869106608351</v>
      </c>
      <c r="I18" s="408">
        <f>'NB vs PL'!I9</f>
        <v>3.1999451143522046</v>
      </c>
      <c r="J18" s="428">
        <f>'NB vs PL'!J9</f>
        <v>0.16968728019312529</v>
      </c>
      <c r="K18" s="120">
        <f>'NB vs PL'!K9</f>
        <v>5.59976376532378E-2</v>
      </c>
      <c r="L18" s="437">
        <f>'NB vs PL'!L9</f>
        <v>932649455.67929554</v>
      </c>
      <c r="M18" s="453">
        <f>'NB vs PL'!M9</f>
        <v>80395641.403631806</v>
      </c>
      <c r="N18" s="120">
        <f>'NB vs PL'!N9</f>
        <v>9.4332979280310536E-2</v>
      </c>
      <c r="O18" s="123">
        <f>'NB vs PL'!O9</f>
        <v>309446102.29431832</v>
      </c>
      <c r="P18" s="118">
        <f>'NB vs PL'!P9</f>
        <v>4745768.2031753063</v>
      </c>
      <c r="Q18" s="120">
        <f>'NB vs PL'!Q9</f>
        <v>1.557519855477328E-2</v>
      </c>
    </row>
    <row r="19" spans="2:17" ht="15" thickBot="1">
      <c r="B19" s="507"/>
      <c r="C19" s="149" t="s">
        <v>13</v>
      </c>
      <c r="D19" s="127">
        <f>'NB vs PL'!D10</f>
        <v>69645403.523598626</v>
      </c>
      <c r="E19" s="119">
        <f>'NB vs PL'!E10</f>
        <v>3195964.3419069275</v>
      </c>
      <c r="F19" s="124">
        <f>'NB vs PL'!F10</f>
        <v>4.8096182319436145E-2</v>
      </c>
      <c r="G19" s="125">
        <f>'NB vs PL'!G10</f>
        <v>19.286833558406929</v>
      </c>
      <c r="H19" s="126">
        <f>'NB vs PL'!H10</f>
        <v>0.17554869106623627</v>
      </c>
      <c r="I19" s="409">
        <f>'NB vs PL'!I10</f>
        <v>1.8611041017381904</v>
      </c>
      <c r="J19" s="429">
        <f>'NB vs PL'!J10</f>
        <v>-5.5021035307782906E-3</v>
      </c>
      <c r="K19" s="124">
        <f>'NB vs PL'!K10</f>
        <v>-2.9476509374324429E-3</v>
      </c>
      <c r="L19" s="438">
        <f>'NB vs PL'!L10</f>
        <v>129617346.16498083</v>
      </c>
      <c r="M19" s="454">
        <f>'NB vs PL'!M10</f>
        <v>5582410.6517921686</v>
      </c>
      <c r="N19" s="124">
        <f>'NB vs PL'!N10</f>
        <v>4.5006760625102997E-2</v>
      </c>
      <c r="O19" s="127">
        <f>'NB vs PL'!O10</f>
        <v>49310309.170558415</v>
      </c>
      <c r="P19" s="119">
        <f>'NB vs PL'!P10</f>
        <v>-575194.67463313788</v>
      </c>
      <c r="Q19" s="124">
        <f>'NB vs PL'!Q10</f>
        <v>-1.153029698603677E-2</v>
      </c>
    </row>
    <row r="20" spans="2:17">
      <c r="B20" s="503" t="s">
        <v>53</v>
      </c>
      <c r="C20" s="144" t="s">
        <v>60</v>
      </c>
      <c r="D20" s="117">
        <f>Package!D15</f>
        <v>172491985.65952557</v>
      </c>
      <c r="E20" s="113">
        <f>Package!E15</f>
        <v>-2776631.362916857</v>
      </c>
      <c r="F20" s="114">
        <f>Package!F15</f>
        <v>-1.5842147956021818E-2</v>
      </c>
      <c r="G20" s="115">
        <f>Package!G15</f>
        <v>47.768037074365211</v>
      </c>
      <c r="H20" s="116">
        <f>Package!H15</f>
        <v>-2.6403412275487028</v>
      </c>
      <c r="I20" s="406">
        <f>Package!I15</f>
        <v>3.0667881504503884</v>
      </c>
      <c r="J20" s="426">
        <f>Package!J15</f>
        <v>0.14133261107836104</v>
      </c>
      <c r="K20" s="114">
        <f>Package!K15</f>
        <v>4.8311317391854541E-2</v>
      </c>
      <c r="L20" s="435">
        <f>Package!L15</f>
        <v>528996377.66829133</v>
      </c>
      <c r="M20" s="451">
        <f>Package!M15</f>
        <v>16255831.121912718</v>
      </c>
      <c r="N20" s="114">
        <f>Package!N15</f>
        <v>3.1703814397760599E-2</v>
      </c>
      <c r="O20" s="117">
        <f>Package!O15</f>
        <v>240563658.79883724</v>
      </c>
      <c r="P20" s="113">
        <f>Package!P15</f>
        <v>-7316613.0457202494</v>
      </c>
      <c r="Q20" s="114">
        <f>Package!Q15</f>
        <v>-2.9516721888655999E-2</v>
      </c>
    </row>
    <row r="21" spans="2:17">
      <c r="B21" s="504"/>
      <c r="C21" s="145" t="s">
        <v>61</v>
      </c>
      <c r="D21" s="86">
        <f>Package!D16</f>
        <v>121904356.35718559</v>
      </c>
      <c r="E21" s="85">
        <f>Package!E16</f>
        <v>11949244.052062586</v>
      </c>
      <c r="F21" s="87">
        <f>Package!F16</f>
        <v>0.10867383791036199</v>
      </c>
      <c r="G21" s="102">
        <f>Package!G16</f>
        <v>33.758854312748753</v>
      </c>
      <c r="H21" s="88">
        <f>Package!H16</f>
        <v>2.1350588411592497</v>
      </c>
      <c r="I21" s="404">
        <f>Package!I16</f>
        <v>2.5460882855055407</v>
      </c>
      <c r="J21" s="424">
        <f>Package!J16</f>
        <v>0.1038241817624268</v>
      </c>
      <c r="K21" s="87">
        <f>Package!K16</f>
        <v>4.2511447309609804E-2</v>
      </c>
      <c r="L21" s="433">
        <f>Package!L16</f>
        <v>310379253.67312312</v>
      </c>
      <c r="M21" s="449">
        <f>Package!M16</f>
        <v>41839829.867278457</v>
      </c>
      <c r="N21" s="87">
        <f>Package!N16</f>
        <v>0.15580516735423125</v>
      </c>
      <c r="O21" s="86">
        <f>Package!O16</f>
        <v>59692449.984713487</v>
      </c>
      <c r="P21" s="85">
        <f>Package!P16</f>
        <v>5678060.5593929887</v>
      </c>
      <c r="Q21" s="87">
        <f>Package!Q16</f>
        <v>0.10512125786857948</v>
      </c>
    </row>
    <row r="22" spans="2:17">
      <c r="B22" s="504"/>
      <c r="C22" s="145" t="s">
        <v>62</v>
      </c>
      <c r="D22" s="86">
        <f>Package!D17</f>
        <v>10163711.070564985</v>
      </c>
      <c r="E22" s="85">
        <f>Package!E17</f>
        <v>-1477499.6714923549</v>
      </c>
      <c r="F22" s="87">
        <f>Package!F17</f>
        <v>-0.1269197598282838</v>
      </c>
      <c r="G22" s="102">
        <f>Package!G17</f>
        <v>2.8146265774352717</v>
      </c>
      <c r="H22" s="88">
        <f>Package!H17</f>
        <v>-0.53346029029411302</v>
      </c>
      <c r="I22" s="404">
        <f>Package!I17</f>
        <v>2.5062663789381596</v>
      </c>
      <c r="J22" s="424">
        <f>Package!J17</f>
        <v>5.6761537542791451E-2</v>
      </c>
      <c r="K22" s="87">
        <f>Package!K17</f>
        <v>2.3172657830084983E-2</v>
      </c>
      <c r="L22" s="433">
        <f>Package!L17</f>
        <v>25472967.341398593</v>
      </c>
      <c r="M22" s="449">
        <f>Package!M17</f>
        <v>-3042234.7309746258</v>
      </c>
      <c r="N22" s="87">
        <f>Package!N17</f>
        <v>-0.10668817016457606</v>
      </c>
      <c r="O22" s="86">
        <f>Package!O17</f>
        <v>6372486.4669220438</v>
      </c>
      <c r="P22" s="85">
        <f>Package!P17</f>
        <v>-611498.23002066743</v>
      </c>
      <c r="Q22" s="87">
        <f>Package!Q17</f>
        <v>-8.7557212186956127E-2</v>
      </c>
    </row>
    <row r="23" spans="2:17" ht="15" thickBot="1">
      <c r="B23" s="505"/>
      <c r="C23" s="146" t="s">
        <v>63</v>
      </c>
      <c r="D23" s="137">
        <f>Package!D18</f>
        <v>49014357.576504216</v>
      </c>
      <c r="E23" s="133">
        <f>Package!E18</f>
        <v>4316298.2800461575</v>
      </c>
      <c r="F23" s="134">
        <f>Package!F18</f>
        <v>9.65656752884613E-2</v>
      </c>
      <c r="G23" s="135">
        <f>Package!G18</f>
        <v>13.573498159572909</v>
      </c>
      <c r="H23" s="136">
        <f>Package!H18</f>
        <v>0.71804964485832024</v>
      </c>
      <c r="I23" s="405">
        <f>Package!I18</f>
        <v>3.1540044397467244</v>
      </c>
      <c r="J23" s="425">
        <f>Package!J18</f>
        <v>0.20064625995774588</v>
      </c>
      <c r="K23" s="134">
        <f>Package!K18</f>
        <v>6.793834264020164E-2</v>
      </c>
      <c r="L23" s="434">
        <f>Package!L18</f>
        <v>154591501.40762779</v>
      </c>
      <c r="M23" s="450">
        <f>Package!M18</f>
        <v>22582122.363740593</v>
      </c>
      <c r="N23" s="134">
        <f>Package!N18</f>
        <v>0.17106452986369286</v>
      </c>
      <c r="O23" s="137">
        <f>Package!O18</f>
        <v>40621788.312608257</v>
      </c>
      <c r="P23" s="133">
        <f>Package!P18</f>
        <v>4931435.3604014739</v>
      </c>
      <c r="Q23" s="134">
        <f>Package!Q18</f>
        <v>0.13817278206817388</v>
      </c>
    </row>
    <row r="24" spans="2:17">
      <c r="B24" s="506" t="s">
        <v>71</v>
      </c>
      <c r="C24" s="150" t="s">
        <v>72</v>
      </c>
      <c r="D24" s="117">
        <f>Flavor!D42</f>
        <v>28357495.19293537</v>
      </c>
      <c r="E24" s="113">
        <f>Flavor!E42</f>
        <v>-1379298.0206797346</v>
      </c>
      <c r="F24" s="114">
        <f>Flavor!F42</f>
        <v>-4.6383549523027173E-2</v>
      </c>
      <c r="G24" s="115">
        <f>Flavor!G42</f>
        <v>7.8530134402071337</v>
      </c>
      <c r="H24" s="116">
        <f>Flavor!H42</f>
        <v>-0.69947899833226579</v>
      </c>
      <c r="I24" s="406">
        <f>Flavor!I42</f>
        <v>3.0108186263204142</v>
      </c>
      <c r="J24" s="426">
        <f>Flavor!J42</f>
        <v>0.11301944860831004</v>
      </c>
      <c r="K24" s="114">
        <f>Flavor!K42</f>
        <v>3.9001822306244889E-2</v>
      </c>
      <c r="L24" s="435">
        <f>Flavor!L42</f>
        <v>85379274.722681418</v>
      </c>
      <c r="M24" s="451">
        <f>Flavor!M42</f>
        <v>-791980.19952730834</v>
      </c>
      <c r="N24" s="114">
        <f>Flavor!N42</f>
        <v>-9.1907701732122857E-3</v>
      </c>
      <c r="O24" s="117">
        <f>Flavor!O42</f>
        <v>33269400.982079126</v>
      </c>
      <c r="P24" s="113">
        <f>Flavor!P42</f>
        <v>-1985165.1515439823</v>
      </c>
      <c r="Q24" s="114">
        <f>Flavor!Q42</f>
        <v>-5.6309447803718216E-2</v>
      </c>
    </row>
    <row r="25" spans="2:17">
      <c r="B25" s="504"/>
      <c r="C25" s="145" t="s">
        <v>73</v>
      </c>
      <c r="D25" s="86">
        <f>Flavor!D43</f>
        <v>51515629.618464321</v>
      </c>
      <c r="E25" s="85">
        <f>Flavor!E43</f>
        <v>-1883644.6015884727</v>
      </c>
      <c r="F25" s="87">
        <f>Flavor!F43</f>
        <v>-3.5274722907771582E-2</v>
      </c>
      <c r="G25" s="102">
        <f>Flavor!G43</f>
        <v>14.266172982560116</v>
      </c>
      <c r="H25" s="88">
        <f>Flavor!H43</f>
        <v>-1.0918007474852942</v>
      </c>
      <c r="I25" s="404">
        <f>Flavor!I43</f>
        <v>2.7055065427813765</v>
      </c>
      <c r="J25" s="424">
        <f>Flavor!J43</f>
        <v>0.1222093153828836</v>
      </c>
      <c r="K25" s="87">
        <f>Flavor!K43</f>
        <v>4.7307492953861288E-2</v>
      </c>
      <c r="L25" s="433">
        <f>Flavor!L43</f>
        <v>139375872.98825729</v>
      </c>
      <c r="M25" s="449">
        <f>Flavor!M43</f>
        <v>1429675.9505030811</v>
      </c>
      <c r="N25" s="87">
        <f>Flavor!N43</f>
        <v>1.036401134068086E-2</v>
      </c>
      <c r="O25" s="86">
        <f>Flavor!O43</f>
        <v>42499806.305076011</v>
      </c>
      <c r="P25" s="85">
        <f>Flavor!P43</f>
        <v>-3069.2136266678572</v>
      </c>
      <c r="Q25" s="87">
        <f>Flavor!Q43</f>
        <v>-7.2211905411371545E-5</v>
      </c>
    </row>
    <row r="26" spans="2:17">
      <c r="B26" s="504"/>
      <c r="C26" s="145" t="s">
        <v>74</v>
      </c>
      <c r="D26" s="86">
        <f>Flavor!D44</f>
        <v>58361400.444129542</v>
      </c>
      <c r="E26" s="85">
        <f>Flavor!E44</f>
        <v>2898386.0592059419</v>
      </c>
      <c r="F26" s="87">
        <f>Flavor!F44</f>
        <v>5.2257997358214348E-2</v>
      </c>
      <c r="G26" s="102">
        <f>Flavor!G44</f>
        <v>16.161965609403971</v>
      </c>
      <c r="H26" s="88">
        <f>Flavor!H44</f>
        <v>0.21044697260357026</v>
      </c>
      <c r="I26" s="404">
        <f>Flavor!I44</f>
        <v>3.0250707846559468</v>
      </c>
      <c r="J26" s="424">
        <f>Flavor!J44</f>
        <v>0.14328229956300342</v>
      </c>
      <c r="K26" s="87">
        <f>Flavor!K44</f>
        <v>4.9719922299704199E-2</v>
      </c>
      <c r="L26" s="433">
        <f>Flavor!L44</f>
        <v>176547367.43514287</v>
      </c>
      <c r="M26" s="449">
        <f>Flavor!M44</f>
        <v>16714691.232125759</v>
      </c>
      <c r="N26" s="87">
        <f>Flavor!N44</f>
        <v>0.10457618322610705</v>
      </c>
      <c r="O26" s="86">
        <f>Flavor!O44</f>
        <v>49587471.890624762</v>
      </c>
      <c r="P26" s="85">
        <f>Flavor!P44</f>
        <v>975965.41804763675</v>
      </c>
      <c r="Q26" s="87">
        <f>Flavor!Q44</f>
        <v>2.0076839597600239E-2</v>
      </c>
    </row>
    <row r="27" spans="2:17">
      <c r="B27" s="504"/>
      <c r="C27" s="145" t="s">
        <v>75</v>
      </c>
      <c r="D27" s="86">
        <f>Flavor!D45</f>
        <v>7718281.7234274391</v>
      </c>
      <c r="E27" s="85">
        <f>Flavor!E45</f>
        <v>-125115.46106332541</v>
      </c>
      <c r="F27" s="87">
        <f>Flavor!F45</f>
        <v>-1.5951692630168463E-2</v>
      </c>
      <c r="G27" s="102">
        <f>Flavor!G45</f>
        <v>2.1374162173703128</v>
      </c>
      <c r="H27" s="88">
        <f>Flavor!H45</f>
        <v>-0.11839511477108866</v>
      </c>
      <c r="I27" s="404">
        <f>Flavor!I45</f>
        <v>3.4265640293618289</v>
      </c>
      <c r="J27" s="424">
        <f>Flavor!J45</f>
        <v>0.38776861277797181</v>
      </c>
      <c r="K27" s="87">
        <f>Flavor!K45</f>
        <v>0.12760602792204165</v>
      </c>
      <c r="L27" s="433">
        <f>Flavor!L45</f>
        <v>26447186.521977287</v>
      </c>
      <c r="M27" s="449">
        <f>Flavor!M45</f>
        <v>2612707.1073000208</v>
      </c>
      <c r="N27" s="87">
        <f>Flavor!N45</f>
        <v>0.109618803156704</v>
      </c>
      <c r="O27" s="86">
        <f>Flavor!O45</f>
        <v>9523454.093859328</v>
      </c>
      <c r="P27" s="85">
        <f>Flavor!P45</f>
        <v>1214041.1135624237</v>
      </c>
      <c r="Q27" s="87">
        <f>Flavor!Q45</f>
        <v>0.14610431765049242</v>
      </c>
    </row>
    <row r="28" spans="2:17">
      <c r="B28" s="504"/>
      <c r="C28" s="145" t="s">
        <v>76</v>
      </c>
      <c r="D28" s="86">
        <f>Flavor!D46</f>
        <v>72947813.084449306</v>
      </c>
      <c r="E28" s="85">
        <f>Flavor!E46</f>
        <v>8947727.5386580005</v>
      </c>
      <c r="F28" s="87">
        <f>Flavor!F46</f>
        <v>0.13980805591667542</v>
      </c>
      <c r="G28" s="102">
        <f>Flavor!G46</f>
        <v>20.201366611837191</v>
      </c>
      <c r="H28" s="88">
        <f>Flavor!H46</f>
        <v>1.7945315585657511</v>
      </c>
      <c r="I28" s="404">
        <f>Flavor!I46</f>
        <v>2.7234494735373014</v>
      </c>
      <c r="J28" s="424">
        <f>Flavor!J46</f>
        <v>9.7763978284074682E-2</v>
      </c>
      <c r="K28" s="87">
        <f>Flavor!K46</f>
        <v>3.723369705199446E-2</v>
      </c>
      <c r="L28" s="433">
        <f>Flavor!L46</f>
        <v>198669683.14054093</v>
      </c>
      <c r="M28" s="449">
        <f>Flavor!M46</f>
        <v>30625586.827991009</v>
      </c>
      <c r="N28" s="87">
        <f>Flavor!N46</f>
        <v>0.18224732376809966</v>
      </c>
      <c r="O28" s="86">
        <f>Flavor!O46</f>
        <v>44492990.634905219</v>
      </c>
      <c r="P28" s="85">
        <f>Flavor!P46</f>
        <v>5019356.0117410496</v>
      </c>
      <c r="Q28" s="87">
        <f>Flavor!Q46</f>
        <v>0.1271571787006297</v>
      </c>
    </row>
    <row r="29" spans="2:17">
      <c r="B29" s="504"/>
      <c r="C29" s="145" t="s">
        <v>77</v>
      </c>
      <c r="D29" s="86">
        <f>Flavor!D47</f>
        <v>11398662.589044793</v>
      </c>
      <c r="E29" s="85">
        <f>Flavor!E47</f>
        <v>-817049.22024372593</v>
      </c>
      <c r="F29" s="87">
        <f>Flavor!F47</f>
        <v>-6.688510935748028E-2</v>
      </c>
      <c r="G29" s="102">
        <f>Flavor!G47</f>
        <v>3.1566204949743004</v>
      </c>
      <c r="H29" s="88">
        <f>Flavor!H47</f>
        <v>-0.35669656412547912</v>
      </c>
      <c r="I29" s="404">
        <f>Flavor!I47</f>
        <v>3.022282604937029</v>
      </c>
      <c r="J29" s="424">
        <f>Flavor!J47</f>
        <v>8.392732949875592E-2</v>
      </c>
      <c r="K29" s="87">
        <f>Flavor!K47</f>
        <v>2.856268954278773E-2</v>
      </c>
      <c r="L29" s="433">
        <f>Flavor!L47</f>
        <v>34449979.662416555</v>
      </c>
      <c r="M29" s="449">
        <f>Flavor!M47</f>
        <v>-1444121.5756399781</v>
      </c>
      <c r="N29" s="87">
        <f>Flavor!N47</f>
        <v>-4.0232838428305752E-2</v>
      </c>
      <c r="O29" s="86">
        <f>Flavor!O47</f>
        <v>20599184.751021013</v>
      </c>
      <c r="P29" s="85">
        <f>Flavor!P47</f>
        <v>-1453403.794838734</v>
      </c>
      <c r="Q29" s="87">
        <f>Flavor!Q47</f>
        <v>-6.5906267276346686E-2</v>
      </c>
    </row>
    <row r="30" spans="2:17">
      <c r="B30" s="504"/>
      <c r="C30" s="145" t="s">
        <v>78</v>
      </c>
      <c r="D30" s="86">
        <f>Flavor!D48</f>
        <v>1501653.56409593</v>
      </c>
      <c r="E30" s="85">
        <f>Flavor!E48</f>
        <v>308485.78963731206</v>
      </c>
      <c r="F30" s="87">
        <f>Flavor!F48</f>
        <v>0.25854351436643758</v>
      </c>
      <c r="G30" s="102">
        <f>Flavor!G48</f>
        <v>0.41585145447959443</v>
      </c>
      <c r="H30" s="88">
        <f>Flavor!H48</f>
        <v>7.2688750429380389E-2</v>
      </c>
      <c r="I30" s="404">
        <f>Flavor!I48</f>
        <v>3.9211988817006267</v>
      </c>
      <c r="J30" s="424">
        <f>Flavor!J48</f>
        <v>0.14556517057818619</v>
      </c>
      <c r="K30" s="87">
        <f>Flavor!K48</f>
        <v>3.8553838035022679E-2</v>
      </c>
      <c r="L30" s="433">
        <f>Flavor!L48</f>
        <v>5888282.2762347208</v>
      </c>
      <c r="M30" s="449">
        <f>Flavor!M48</f>
        <v>1383317.803963826</v>
      </c>
      <c r="N30" s="87">
        <f>Flavor!N48</f>
        <v>0.30706519717934938</v>
      </c>
      <c r="O30" s="86">
        <f>Flavor!O48</f>
        <v>2603756.1479851836</v>
      </c>
      <c r="P30" s="85">
        <f>Flavor!P48</f>
        <v>354825.77153454442</v>
      </c>
      <c r="Q30" s="87">
        <f>Flavor!Q48</f>
        <v>0.15777534744963784</v>
      </c>
    </row>
    <row r="31" spans="2:17">
      <c r="B31" s="504"/>
      <c r="C31" s="145" t="s">
        <v>79</v>
      </c>
      <c r="D31" s="86">
        <f>Flavor!D49</f>
        <v>7451418.5537437163</v>
      </c>
      <c r="E31" s="85">
        <f>Flavor!E49</f>
        <v>-230254.71529979724</v>
      </c>
      <c r="F31" s="87">
        <f>Flavor!F49</f>
        <v>-2.9974552058560477E-2</v>
      </c>
      <c r="G31" s="102">
        <f>Flavor!G49</f>
        <v>2.0635140604991151</v>
      </c>
      <c r="H31" s="88">
        <f>Flavor!H49</f>
        <v>-0.14578443637932592</v>
      </c>
      <c r="I31" s="404">
        <f>Flavor!I49</f>
        <v>3.2698400891719683</v>
      </c>
      <c r="J31" s="424">
        <f>Flavor!J49</f>
        <v>0.14319617127203177</v>
      </c>
      <c r="K31" s="87">
        <f>Flavor!K49</f>
        <v>4.5798682239521507E-2</v>
      </c>
      <c r="L31" s="433">
        <f>Flavor!L49</f>
        <v>24364947.108231012</v>
      </c>
      <c r="M31" s="449">
        <f>Flavor!M49</f>
        <v>347090.10228158534</v>
      </c>
      <c r="N31" s="87">
        <f>Flavor!N49</f>
        <v>1.4451335195958915E-2</v>
      </c>
      <c r="O31" s="86">
        <f>Flavor!O49</f>
        <v>13742130.414719535</v>
      </c>
      <c r="P31" s="85">
        <f>Flavor!P49</f>
        <v>-461592.76729437336</v>
      </c>
      <c r="Q31" s="87">
        <f>Flavor!Q49</f>
        <v>-3.2498012061998337E-2</v>
      </c>
    </row>
    <row r="32" spans="2:17">
      <c r="B32" s="504"/>
      <c r="C32" s="145" t="s">
        <v>80</v>
      </c>
      <c r="D32" s="86">
        <f>Flavor!D50</f>
        <v>2363286.9988737809</v>
      </c>
      <c r="E32" s="85">
        <f>Flavor!E50</f>
        <v>-793721.29187669605</v>
      </c>
      <c r="F32" s="87">
        <f>Flavor!F50</f>
        <v>-0.25141565012742312</v>
      </c>
      <c r="G32" s="102">
        <f>Flavor!G50</f>
        <v>0.65446275980842339</v>
      </c>
      <c r="H32" s="88">
        <f>Flavor!H50</f>
        <v>-0.2535130713813184</v>
      </c>
      <c r="I32" s="404">
        <f>Flavor!I50</f>
        <v>2.7254842908279242</v>
      </c>
      <c r="J32" s="424">
        <f>Flavor!J50</f>
        <v>6.0671845276085712E-2</v>
      </c>
      <c r="K32" s="87">
        <f>Flavor!K50</f>
        <v>2.2767773160681699E-2</v>
      </c>
      <c r="L32" s="433">
        <f>Flavor!L50</f>
        <v>6441101.5901483605</v>
      </c>
      <c r="M32" s="449">
        <f>Flavor!M50</f>
        <v>-1971733.393753848</v>
      </c>
      <c r="N32" s="87">
        <f>Flavor!N50</f>
        <v>-0.23437205145788792</v>
      </c>
      <c r="O32" s="86">
        <f>Flavor!O50</f>
        <v>2143489.3630650928</v>
      </c>
      <c r="P32" s="85">
        <f>Flavor!P50</f>
        <v>-684724.15126339532</v>
      </c>
      <c r="Q32" s="87">
        <f>Flavor!Q50</f>
        <v>-0.2421048297076579</v>
      </c>
    </row>
    <row r="33" spans="2:17">
      <c r="B33" s="504"/>
      <c r="C33" s="145" t="s">
        <v>81</v>
      </c>
      <c r="D33" s="86">
        <f>Flavor!D51</f>
        <v>2917101.134956317</v>
      </c>
      <c r="E33" s="85">
        <f>Flavor!E51</f>
        <v>-623736.8245886066</v>
      </c>
      <c r="F33" s="87">
        <f>Flavor!F51</f>
        <v>-0.17615514511394659</v>
      </c>
      <c r="G33" s="102">
        <f>Flavor!G51</f>
        <v>0.80782996747055635</v>
      </c>
      <c r="H33" s="88">
        <f>Flavor!H51</f>
        <v>-0.21053773807060649</v>
      </c>
      <c r="I33" s="404">
        <f>Flavor!I51</f>
        <v>3.3470406198725522</v>
      </c>
      <c r="J33" s="424">
        <f>Flavor!J51</f>
        <v>0.18317822385792137</v>
      </c>
      <c r="K33" s="87">
        <f>Flavor!K51</f>
        <v>5.7897026143950633E-2</v>
      </c>
      <c r="L33" s="433">
        <f>Flavor!L51</f>
        <v>9763655.9909751173</v>
      </c>
      <c r="M33" s="449">
        <f>Flavor!M51</f>
        <v>-1439068.0796102416</v>
      </c>
      <c r="N33" s="87">
        <f>Flavor!N51</f>
        <v>-0.12845697801204953</v>
      </c>
      <c r="O33" s="86">
        <f>Flavor!O51</f>
        <v>6348286.5756172501</v>
      </c>
      <c r="P33" s="85">
        <f>Flavor!P51</f>
        <v>-936362.12302144617</v>
      </c>
      <c r="Q33" s="87">
        <f>Flavor!Q51</f>
        <v>-0.12853909114332815</v>
      </c>
    </row>
    <row r="34" spans="2:17">
      <c r="B34" s="504"/>
      <c r="C34" s="145" t="s">
        <v>82</v>
      </c>
      <c r="D34" s="86">
        <f>Flavor!D52</f>
        <v>1117700.7438085899</v>
      </c>
      <c r="E34" s="85">
        <f>Flavor!E52</f>
        <v>226048.03757092473</v>
      </c>
      <c r="F34" s="87">
        <f>Flavor!F52</f>
        <v>0.25351578702063948</v>
      </c>
      <c r="G34" s="102">
        <f>Flavor!G52</f>
        <v>0.30952377505630457</v>
      </c>
      <c r="H34" s="88">
        <f>Flavor!H52</f>
        <v>5.3078738326207631E-2</v>
      </c>
      <c r="I34" s="404">
        <f>Flavor!I52</f>
        <v>3.4633205706376042</v>
      </c>
      <c r="J34" s="424">
        <f>Flavor!J52</f>
        <v>0.14761965526038434</v>
      </c>
      <c r="K34" s="87">
        <f>Flavor!K52</f>
        <v>4.452140257155552E-2</v>
      </c>
      <c r="L34" s="433">
        <f>Flavor!L52</f>
        <v>3870955.9778492404</v>
      </c>
      <c r="M34" s="449">
        <f>Flavor!M52</f>
        <v>914502.28357843868</v>
      </c>
      <c r="N34" s="87">
        <f>Flavor!N52</f>
        <v>0.30932406800438567</v>
      </c>
      <c r="O34" s="86">
        <f>Flavor!O52</f>
        <v>1876248.8895995896</v>
      </c>
      <c r="P34" s="85">
        <f>Flavor!P52</f>
        <v>321623.06633697753</v>
      </c>
      <c r="Q34" s="87">
        <f>Flavor!Q52</f>
        <v>0.20688133538268647</v>
      </c>
    </row>
    <row r="35" spans="2:17">
      <c r="B35" s="504"/>
      <c r="C35" s="145" t="s">
        <v>83</v>
      </c>
      <c r="D35" s="86">
        <f>Flavor!D53</f>
        <v>3347336.0096540842</v>
      </c>
      <c r="E35" s="85">
        <f>Flavor!E53</f>
        <v>-37087.288263692055</v>
      </c>
      <c r="F35" s="87">
        <f>Flavor!F53</f>
        <v>-1.0958229807278995E-2</v>
      </c>
      <c r="G35" s="102">
        <f>Flavor!G53</f>
        <v>0.92697449100693385</v>
      </c>
      <c r="H35" s="88">
        <f>Flavor!H53</f>
        <v>-4.6407354719647742E-2</v>
      </c>
      <c r="I35" s="404">
        <f>Flavor!I53</f>
        <v>2.8896927338110263</v>
      </c>
      <c r="J35" s="424">
        <f>Flavor!J53</f>
        <v>7.8548399515415035E-2</v>
      </c>
      <c r="K35" s="87">
        <f>Flavor!K53</f>
        <v>2.7941788173995313E-2</v>
      </c>
      <c r="L35" s="433">
        <f>Flavor!L53</f>
        <v>9672772.5447214022</v>
      </c>
      <c r="M35" s="449">
        <f>Flavor!M53</f>
        <v>158670.16592177749</v>
      </c>
      <c r="N35" s="87">
        <f>Flavor!N53</f>
        <v>1.6677365830679299E-2</v>
      </c>
      <c r="O35" s="86">
        <f>Flavor!O53</f>
        <v>4789988.9226142773</v>
      </c>
      <c r="P35" s="85">
        <f>Flavor!P53</f>
        <v>-286643.67879274487</v>
      </c>
      <c r="Q35" s="87">
        <f>Flavor!Q53</f>
        <v>-5.6463349093511257E-2</v>
      </c>
    </row>
    <row r="36" spans="2:17" ht="15" thickBot="1">
      <c r="B36" s="507"/>
      <c r="C36" s="151" t="s">
        <v>84</v>
      </c>
      <c r="D36" s="137">
        <f>Flavor!D54</f>
        <v>2797479.4072372667</v>
      </c>
      <c r="E36" s="133">
        <f>Flavor!E54</f>
        <v>839479.01226645056</v>
      </c>
      <c r="F36" s="134">
        <f>Flavor!F54</f>
        <v>0.42874302498747091</v>
      </c>
      <c r="G36" s="135">
        <f>Flavor!G54</f>
        <v>0.77470323927657514</v>
      </c>
      <c r="H36" s="136">
        <f>Flavor!H54</f>
        <v>0.21156976848329734</v>
      </c>
      <c r="I36" s="405">
        <f>Flavor!I54</f>
        <v>3.3015761303152718</v>
      </c>
      <c r="J36" s="425">
        <f>Flavor!J54</f>
        <v>0.42618814096063984</v>
      </c>
      <c r="K36" s="134">
        <f>Flavor!K54</f>
        <v>0.14821935075839832</v>
      </c>
      <c r="L36" s="434">
        <f>Flavor!L54</f>
        <v>9236091.2359830756</v>
      </c>
      <c r="M36" s="450">
        <f>Flavor!M54</f>
        <v>3606080.4171323655</v>
      </c>
      <c r="N36" s="134">
        <f>Flavor!N54</f>
        <v>0.64051038855170406</v>
      </c>
      <c r="O36" s="137">
        <f>Flavor!O54</f>
        <v>5847016.2942275144</v>
      </c>
      <c r="P36" s="133">
        <f>Flavor!P54</f>
        <v>1005540.5987365544</v>
      </c>
      <c r="Q36" s="134">
        <f>Flavor!Q54</f>
        <v>0.20769299733819802</v>
      </c>
    </row>
    <row r="37" spans="2:17">
      <c r="B37" s="503" t="s">
        <v>85</v>
      </c>
      <c r="C37" s="178" t="s">
        <v>132</v>
      </c>
      <c r="D37" s="117">
        <f>Fat!D15</f>
        <v>87588460.527719691</v>
      </c>
      <c r="E37" s="113">
        <f>Fat!E15</f>
        <v>8266201.0949558318</v>
      </c>
      <c r="F37" s="114">
        <f>Fat!F15</f>
        <v>0.10421035853072912</v>
      </c>
      <c r="G37" s="115">
        <f>Fat!G15</f>
        <v>24.255786805267366</v>
      </c>
      <c r="H37" s="116">
        <f>Fat!H15</f>
        <v>1.4421962767512007</v>
      </c>
      <c r="I37" s="406">
        <f>Fat!I15</f>
        <v>3.3126066060818609</v>
      </c>
      <c r="J37" s="426">
        <f>Fat!J15</f>
        <v>0.21607935399750211</v>
      </c>
      <c r="K37" s="114">
        <f>Fat!K15</f>
        <v>6.9781189186064185E-2</v>
      </c>
      <c r="L37" s="435">
        <f>Fat!L15</f>
        <v>290146112.96066457</v>
      </c>
      <c r="M37" s="451">
        <f>Fat!M15</f>
        <v>44522574.930205703</v>
      </c>
      <c r="N37" s="114">
        <f>Fat!N15</f>
        <v>0.18126347046057378</v>
      </c>
      <c r="O37" s="117">
        <f>Fat!O15</f>
        <v>86784555.852520674</v>
      </c>
      <c r="P37" s="113">
        <f>Fat!P15</f>
        <v>9232945.0153046548</v>
      </c>
      <c r="Q37" s="114">
        <f>Fat!Q15</f>
        <v>0.11905548982966944</v>
      </c>
    </row>
    <row r="38" spans="2:17">
      <c r="B38" s="504"/>
      <c r="C38" s="179" t="s">
        <v>87</v>
      </c>
      <c r="D38" s="86">
        <f>Fat!D16</f>
        <v>7261535.2609310439</v>
      </c>
      <c r="E38" s="85">
        <f>Fat!E16</f>
        <v>-135065.05235465523</v>
      </c>
      <c r="F38" s="87">
        <f>Fat!F16</f>
        <v>-1.8260423253106259E-2</v>
      </c>
      <c r="G38" s="102">
        <f>Fat!G16</f>
        <v>2.0109298657250929</v>
      </c>
      <c r="H38" s="88">
        <f>Fat!H16</f>
        <v>-0.11637982082545761</v>
      </c>
      <c r="I38" s="404">
        <f>Fat!I16</f>
        <v>3.8718268909751283</v>
      </c>
      <c r="J38" s="424">
        <f>Fat!J16</f>
        <v>0.26290503289143174</v>
      </c>
      <c r="K38" s="87">
        <f>Fat!K16</f>
        <v>7.2848635473374265E-2</v>
      </c>
      <c r="L38" s="433">
        <f>Fat!L16</f>
        <v>28115407.493036911</v>
      </c>
      <c r="M38" s="449">
        <f>Fat!M16</f>
        <v>1421654.9469114318</v>
      </c>
      <c r="N38" s="87">
        <f>Fat!N16</f>
        <v>5.3257965303112879E-2</v>
      </c>
      <c r="O38" s="86">
        <f>Fat!O16</f>
        <v>10327957.355494751</v>
      </c>
      <c r="P38" s="85">
        <f>Fat!P16</f>
        <v>-1574929.9269978274</v>
      </c>
      <c r="Q38" s="87">
        <f>Fat!Q16</f>
        <v>-0.13231494927405732</v>
      </c>
    </row>
    <row r="39" spans="2:17">
      <c r="B39" s="504"/>
      <c r="C39" s="179" t="s">
        <v>50</v>
      </c>
      <c r="D39" s="86">
        <f>Fat!D17</f>
        <v>138963827.87381676</v>
      </c>
      <c r="E39" s="85">
        <f>Fat!E17</f>
        <v>9202680.3993048817</v>
      </c>
      <c r="F39" s="87">
        <f>Fat!F17</f>
        <v>7.0920152745354723E-2</v>
      </c>
      <c r="G39" s="102">
        <f>Fat!G17</f>
        <v>38.483117093768648</v>
      </c>
      <c r="H39" s="88">
        <f>Fat!H17</f>
        <v>1.1629788858652859</v>
      </c>
      <c r="I39" s="404">
        <f>Fat!I17</f>
        <v>2.7319975719507901</v>
      </c>
      <c r="J39" s="424">
        <f>Fat!J17</f>
        <v>2.6713227264859363E-2</v>
      </c>
      <c r="K39" s="87">
        <f>Fat!K17</f>
        <v>9.8744619275725806E-3</v>
      </c>
      <c r="L39" s="433">
        <f>Fat!L17</f>
        <v>379648840.3402549</v>
      </c>
      <c r="M39" s="449">
        <f>Fat!M17</f>
        <v>28608039.528975606</v>
      </c>
      <c r="N39" s="87">
        <f>Fat!N17</f>
        <v>8.1494913021108853E-2</v>
      </c>
      <c r="O39" s="86">
        <f>Fat!O17</f>
        <v>145541411.48737139</v>
      </c>
      <c r="P39" s="85">
        <f>Fat!P17</f>
        <v>494279.44056466222</v>
      </c>
      <c r="Q39" s="87">
        <f>Fat!Q17</f>
        <v>3.4077160547039166E-3</v>
      </c>
    </row>
    <row r="40" spans="2:17" ht="15" thickBot="1">
      <c r="B40" s="505"/>
      <c r="C40" s="180" t="s">
        <v>15</v>
      </c>
      <c r="D40" s="112">
        <f>Fat!D18</f>
        <v>127208303.72614479</v>
      </c>
      <c r="E40" s="108">
        <f>Fat!E18</f>
        <v>-3913267.2699206769</v>
      </c>
      <c r="F40" s="109">
        <f>Fat!F18</f>
        <v>-2.9844572789919529E-2</v>
      </c>
      <c r="G40" s="110">
        <f>Fat!G18</f>
        <v>35.227671275996073</v>
      </c>
      <c r="H40" s="111">
        <f>Fat!H18</f>
        <v>-2.4837334614795168</v>
      </c>
      <c r="I40" s="410">
        <f>Fat!I18</f>
        <v>2.8642084091692754</v>
      </c>
      <c r="J40" s="430">
        <f>Fat!J18</f>
        <v>0.1766201203960418</v>
      </c>
      <c r="K40" s="109">
        <f>Fat!K18</f>
        <v>6.5716955656426504E-2</v>
      </c>
      <c r="L40" s="439">
        <f>Fat!L18</f>
        <v>364351093.2485832</v>
      </c>
      <c r="M40" s="455">
        <f>Fat!M18</f>
        <v>11950294.63400954</v>
      </c>
      <c r="N40" s="109">
        <f>Fat!N18</f>
        <v>3.391108839988688E-2</v>
      </c>
      <c r="O40" s="112">
        <f>Fat!O18</f>
        <v>116223071.59401622</v>
      </c>
      <c r="P40" s="108">
        <f>Fat!P18</f>
        <v>-3759287.3698881567</v>
      </c>
      <c r="Q40" s="109">
        <f>Fat!Q18</f>
        <v>-3.1332000823713631E-2</v>
      </c>
    </row>
    <row r="41" spans="2:17" ht="15" hidden="1" thickBot="1">
      <c r="B41" s="506" t="s">
        <v>88</v>
      </c>
      <c r="C41" s="148" t="s">
        <v>89</v>
      </c>
      <c r="D41" s="123">
        <f>Organic!D6</f>
        <v>25125135.857449152</v>
      </c>
      <c r="E41" s="118">
        <f>Organic!E6</f>
        <v>-162883.9979781583</v>
      </c>
      <c r="F41" s="120">
        <f>Organic!F6</f>
        <v>-6.4411527240714403E-3</v>
      </c>
      <c r="G41" s="121">
        <f>Organic!G6</f>
        <v>6.9578793272521882</v>
      </c>
      <c r="H41" s="122">
        <f>Organic!H6</f>
        <v>-0.31511736225478959</v>
      </c>
      <c r="I41" s="408">
        <f>Organic!I6</f>
        <v>3.4510050200261242</v>
      </c>
      <c r="J41" s="428">
        <f>Organic!J6</f>
        <v>0.37565589451067671</v>
      </c>
      <c r="K41" s="120">
        <f>Organic!K6</f>
        <v>0.12215064995188618</v>
      </c>
      <c r="L41" s="437">
        <f>Organic!L6</f>
        <v>86706969.972895399</v>
      </c>
      <c r="M41" s="453">
        <f>Organic!M6</f>
        <v>8937480.2244897485</v>
      </c>
      <c r="N41" s="120">
        <f>Organic!N6</f>
        <v>0.11492270623613003</v>
      </c>
      <c r="O41" s="123">
        <f>Organic!O6</f>
        <v>14509863.739033332</v>
      </c>
      <c r="P41" s="118">
        <f>Organic!P6</f>
        <v>699080.47605795786</v>
      </c>
      <c r="Q41" s="120">
        <f>Organic!Q6</f>
        <v>5.0618452461859066E-2</v>
      </c>
    </row>
    <row r="42" spans="2:17" hidden="1">
      <c r="B42" s="504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11" t="e">
        <f>#REF!</f>
        <v>#REF!</v>
      </c>
      <c r="J42" s="431" t="e">
        <f>#REF!</f>
        <v>#REF!</v>
      </c>
      <c r="K42" s="104" t="e">
        <f>#REF!</f>
        <v>#REF!</v>
      </c>
      <c r="L42" s="440" t="e">
        <f>#REF!</f>
        <v>#REF!</v>
      </c>
      <c r="M42" s="456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507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09" t="e">
        <f>#REF!</f>
        <v>#REF!</v>
      </c>
      <c r="J43" s="429" t="e">
        <f>#REF!</f>
        <v>#REF!</v>
      </c>
      <c r="K43" s="124" t="e">
        <f>#REF!</f>
        <v>#REF!</v>
      </c>
      <c r="L43" s="438" t="e">
        <f>#REF!</f>
        <v>#REF!</v>
      </c>
      <c r="M43" s="454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503" t="s">
        <v>54</v>
      </c>
      <c r="C44" s="144" t="s">
        <v>92</v>
      </c>
      <c r="D44" s="117">
        <f>Size!D24</f>
        <v>58225756.119319074</v>
      </c>
      <c r="E44" s="113">
        <f>Size!E24</f>
        <v>-2974344.2219753265</v>
      </c>
      <c r="F44" s="114">
        <f>Size!F24</f>
        <v>-4.8600316100599686E-2</v>
      </c>
      <c r="G44" s="115">
        <f>Size!G24</f>
        <v>16.124401759050578</v>
      </c>
      <c r="H44" s="116">
        <f>Size!H24</f>
        <v>-1.477139592325738</v>
      </c>
      <c r="I44" s="406">
        <f>Size!I24</f>
        <v>3.769992347308404</v>
      </c>
      <c r="J44" s="426">
        <f>Size!J24</f>
        <v>0.20906595727515187</v>
      </c>
      <c r="K44" s="114">
        <f>Size!K24</f>
        <v>5.8711114574092504E-2</v>
      </c>
      <c r="L44" s="435">
        <f>Size!L24</f>
        <v>219510654.98607838</v>
      </c>
      <c r="M44" s="451">
        <f>Size!M24</f>
        <v>1581602.6080801189</v>
      </c>
      <c r="N44" s="114">
        <f>Size!N24</f>
        <v>7.2574197465734257E-3</v>
      </c>
      <c r="O44" s="117">
        <f>Size!O24</f>
        <v>174411097.9436917</v>
      </c>
      <c r="P44" s="113">
        <f>Size!P24</f>
        <v>-8277469.1384181678</v>
      </c>
      <c r="Q44" s="114">
        <f>Size!Q24</f>
        <v>-4.530917982786431E-2</v>
      </c>
    </row>
    <row r="45" spans="2:17">
      <c r="B45" s="504"/>
      <c r="C45" s="145" t="s">
        <v>93</v>
      </c>
      <c r="D45" s="86">
        <f>Size!D25</f>
        <v>49021597.493310034</v>
      </c>
      <c r="E45" s="85">
        <f>Size!E25</f>
        <v>704570.5073459819</v>
      </c>
      <c r="F45" s="87">
        <f>Size!F25</f>
        <v>1.4582240491548817E-2</v>
      </c>
      <c r="G45" s="102">
        <f>Size!G25</f>
        <v>13.57550310266098</v>
      </c>
      <c r="H45" s="88">
        <f>Size!H25</f>
        <v>-0.32078372899920637</v>
      </c>
      <c r="I45" s="404">
        <f>Size!I25</f>
        <v>2.8850730334479451</v>
      </c>
      <c r="J45" s="424">
        <f>Size!J25</f>
        <v>-6.6390352257366114E-2</v>
      </c>
      <c r="K45" s="87">
        <f>Size!K25</f>
        <v>-2.2494045692354341E-2</v>
      </c>
      <c r="L45" s="433">
        <f>Size!L25</f>
        <v>141430888.98448816</v>
      </c>
      <c r="M45" s="449">
        <f>Size!M25</f>
        <v>-1175047.0707201958</v>
      </c>
      <c r="N45" s="87">
        <f>Size!N25</f>
        <v>-8.239818784719374E-3</v>
      </c>
      <c r="O45" s="86">
        <f>Size!O25</f>
        <v>28012070.666235734</v>
      </c>
      <c r="P45" s="85">
        <f>Size!P25</f>
        <v>-731872.49396669865</v>
      </c>
      <c r="Q45" s="87">
        <f>Size!Q25</f>
        <v>-2.5461798678339174E-2</v>
      </c>
    </row>
    <row r="46" spans="2:17">
      <c r="B46" s="504"/>
      <c r="C46" s="145" t="s">
        <v>94</v>
      </c>
      <c r="D46" s="86">
        <f>Size!D26</f>
        <v>80269333.970081374</v>
      </c>
      <c r="E46" s="85">
        <f>Size!E26</f>
        <v>-7007158.2878666669</v>
      </c>
      <c r="F46" s="87">
        <f>Size!F26</f>
        <v>-8.0286891768711566E-2</v>
      </c>
      <c r="G46" s="102">
        <f>Size!G26</f>
        <v>22.228908238008376</v>
      </c>
      <c r="H46" s="88">
        <f>Size!H26</f>
        <v>-2.8723706637323261</v>
      </c>
      <c r="I46" s="404">
        <f>Size!I26</f>
        <v>2.7983355831529066</v>
      </c>
      <c r="J46" s="424">
        <f>Size!J26</f>
        <v>0.25308019759931932</v>
      </c>
      <c r="K46" s="87">
        <f>Size!K26</f>
        <v>9.943214305163918E-2</v>
      </c>
      <c r="L46" s="433">
        <f>Size!L26</f>
        <v>224620533.4844631</v>
      </c>
      <c r="M46" s="449">
        <f>Size!M26</f>
        <v>2479571.5326948762</v>
      </c>
      <c r="N46" s="87">
        <f>Size!N26</f>
        <v>1.1162153575409684E-2</v>
      </c>
      <c r="O46" s="86">
        <f>Size!O26</f>
        <v>44299385.629999563</v>
      </c>
      <c r="P46" s="85">
        <f>Size!P26</f>
        <v>-810165.25491356105</v>
      </c>
      <c r="Q46" s="87">
        <f>Size!Q26</f>
        <v>-1.7959949479003139E-2</v>
      </c>
    </row>
    <row r="47" spans="2:17">
      <c r="B47" s="504"/>
      <c r="C47" s="145" t="s">
        <v>95</v>
      </c>
      <c r="D47" s="86">
        <f>Size!D27</f>
        <v>97653319.957819939</v>
      </c>
      <c r="E47" s="85">
        <f>Size!E27</f>
        <v>10156261.351618007</v>
      </c>
      <c r="F47" s="87">
        <f>Size!F27</f>
        <v>0.11607546028865151</v>
      </c>
      <c r="G47" s="102">
        <f>Size!G27</f>
        <v>27.043038494480864</v>
      </c>
      <c r="H47" s="88">
        <f>Size!H27</f>
        <v>1.8783232964291656</v>
      </c>
      <c r="I47" s="404">
        <f>Size!I27</f>
        <v>2.5035393003710849</v>
      </c>
      <c r="J47" s="424">
        <f>Size!J27</f>
        <v>0.10856538227353729</v>
      </c>
      <c r="K47" s="87">
        <f>Size!K27</f>
        <v>4.533050713127449E-2</v>
      </c>
      <c r="L47" s="433">
        <f>Size!L27</f>
        <v>244478924.32611424</v>
      </c>
      <c r="M47" s="449">
        <f>Size!M27</f>
        <v>34925751.054008067</v>
      </c>
      <c r="N47" s="87">
        <f>Size!N27</f>
        <v>0.16666772690030682</v>
      </c>
      <c r="O47" s="86">
        <f>Size!O27</f>
        <v>48456222.532542564</v>
      </c>
      <c r="P47" s="85">
        <f>Size!P27</f>
        <v>5032740.4995958582</v>
      </c>
      <c r="Q47" s="87">
        <f>Size!Q27</f>
        <v>0.11589905424390808</v>
      </c>
    </row>
    <row r="48" spans="2:17">
      <c r="B48" s="504"/>
      <c r="C48" s="145" t="s">
        <v>96</v>
      </c>
      <c r="D48" s="86">
        <f>Size!D28</f>
        <v>77928635.20217824</v>
      </c>
      <c r="E48" s="85">
        <f>Size!E28</f>
        <v>454821.3513597399</v>
      </c>
      <c r="F48" s="87">
        <f>Size!F28</f>
        <v>5.8706462061559501E-3</v>
      </c>
      <c r="G48" s="102">
        <f>Size!G28</f>
        <v>21.580700814935316</v>
      </c>
      <c r="H48" s="88">
        <f>Size!H28</f>
        <v>-0.70126490961909127</v>
      </c>
      <c r="I48" s="404">
        <f>Size!I28</f>
        <v>3.9126022416666535</v>
      </c>
      <c r="J48" s="424">
        <f>Size!J28</f>
        <v>0.24409219961766082</v>
      </c>
      <c r="K48" s="87">
        <f>Size!K28</f>
        <v>6.6537149093185172E-2</v>
      </c>
      <c r="L48" s="433">
        <f>Size!L28</f>
        <v>304903752.78206545</v>
      </c>
      <c r="M48" s="449">
        <f>Size!M28</f>
        <v>20690288.674503446</v>
      </c>
      <c r="N48" s="87">
        <f>Size!N28</f>
        <v>7.2798411361233412E-2</v>
      </c>
      <c r="O48" s="86">
        <f>Size!O28</f>
        <v>214806979.25182939</v>
      </c>
      <c r="P48" s="85">
        <f>Size!P28</f>
        <v>-1647823.6960330904</v>
      </c>
      <c r="Q48" s="87">
        <f>Size!Q28</f>
        <v>-7.6127841636759713E-3</v>
      </c>
    </row>
    <row r="49" spans="2:17" ht="15" customHeight="1">
      <c r="B49" s="504"/>
      <c r="C49" s="145" t="s">
        <v>97</v>
      </c>
      <c r="D49" s="86">
        <f>Size!D29</f>
        <v>124093942.79806837</v>
      </c>
      <c r="E49" s="85">
        <f>Size!E29</f>
        <v>12120542.168054819</v>
      </c>
      <c r="F49" s="87">
        <f>Size!F29</f>
        <v>0.10824483403968359</v>
      </c>
      <c r="G49" s="102">
        <f>Size!G29</f>
        <v>34.365214346727768</v>
      </c>
      <c r="H49" s="88">
        <f>Size!H29</f>
        <v>2.1609462090568599</v>
      </c>
      <c r="I49" s="404">
        <f>Size!I29</f>
        <v>2.5003343855762048</v>
      </c>
      <c r="J49" s="424">
        <f>Size!J29</f>
        <v>0.1029317589087162</v>
      </c>
      <c r="K49" s="87">
        <f>Size!K29</f>
        <v>4.2934698478993734E-2</v>
      </c>
      <c r="L49" s="433">
        <f>Size!L29</f>
        <v>310276352.21973699</v>
      </c>
      <c r="M49" s="449">
        <f>Size!M29</f>
        <v>41831027.432451487</v>
      </c>
      <c r="N49" s="87">
        <f>Size!N29</f>
        <v>0.15582699183007992</v>
      </c>
      <c r="O49" s="86">
        <f>Size!O29</f>
        <v>59727753.431275114</v>
      </c>
      <c r="P49" s="85">
        <f>Size!P29</f>
        <v>6027794.2948478609</v>
      </c>
      <c r="Q49" s="87">
        <f>Size!Q29</f>
        <v>0.11224951362689063</v>
      </c>
    </row>
    <row r="50" spans="2:17" ht="15" thickBot="1">
      <c r="B50" s="505"/>
      <c r="C50" s="146" t="s">
        <v>98</v>
      </c>
      <c r="D50" s="137">
        <f>Size!D30</f>
        <v>158999549.38836604</v>
      </c>
      <c r="E50" s="133">
        <f>Size!E30</f>
        <v>845185.65257152915</v>
      </c>
      <c r="F50" s="134">
        <f>Size!F30</f>
        <v>5.3440552167340625E-3</v>
      </c>
      <c r="G50" s="135">
        <f>Size!G30</f>
        <v>44.031589879094248</v>
      </c>
      <c r="H50" s="136">
        <f>Size!H30</f>
        <v>-1.4546194191259829</v>
      </c>
      <c r="I50" s="405">
        <f>Size!I30</f>
        <v>2.8118403527592006</v>
      </c>
      <c r="J50" s="425">
        <f>Size!J30</f>
        <v>0.13660527790283261</v>
      </c>
      <c r="K50" s="134">
        <f>Size!K30</f>
        <v>5.1062906279429249E-2</v>
      </c>
      <c r="L50" s="434">
        <f>Size!L30</f>
        <v>447081349.04073709</v>
      </c>
      <c r="M50" s="450">
        <f>Size!M30</f>
        <v>23981247.933147609</v>
      </c>
      <c r="N50" s="134">
        <f>Size!N30</f>
        <v>5.6679844486847458E-2</v>
      </c>
      <c r="O50" s="137">
        <f>Size!O30</f>
        <v>84342263.606298551</v>
      </c>
      <c r="P50" s="133">
        <f>Size!P30</f>
        <v>13036.560168549418</v>
      </c>
      <c r="Q50" s="134">
        <f>Size!Q30</f>
        <v>1.5459124463951417E-4</v>
      </c>
    </row>
    <row r="51" spans="2:17">
      <c r="B51" s="169"/>
      <c r="C51" s="141"/>
      <c r="D51" s="80"/>
      <c r="E51" s="80"/>
      <c r="F51" s="81"/>
      <c r="G51" s="82"/>
      <c r="H51" s="82"/>
      <c r="I51" s="412"/>
      <c r="J51" s="412"/>
      <c r="K51" s="81"/>
      <c r="L51" s="441"/>
      <c r="M51" s="441"/>
      <c r="N51" s="81"/>
      <c r="O51" s="80"/>
      <c r="P51" s="80"/>
      <c r="Q51" s="81"/>
    </row>
    <row r="52" spans="2:17" ht="23.4">
      <c r="B52" s="486" t="s">
        <v>125</v>
      </c>
      <c r="C52" s="486"/>
      <c r="D52" s="486"/>
      <c r="E52" s="486"/>
      <c r="F52" s="486"/>
      <c r="G52" s="486"/>
      <c r="H52" s="486"/>
      <c r="I52" s="517"/>
      <c r="J52" s="517"/>
      <c r="K52" s="486"/>
      <c r="L52" s="517"/>
      <c r="M52" s="517"/>
      <c r="N52" s="486"/>
      <c r="O52" s="486"/>
      <c r="P52" s="486"/>
      <c r="Q52" s="486"/>
    </row>
    <row r="53" spans="2:17">
      <c r="B53" s="488" t="s">
        <v>346</v>
      </c>
      <c r="C53" s="488"/>
      <c r="D53" s="488"/>
      <c r="E53" s="488"/>
      <c r="F53" s="488"/>
      <c r="G53" s="488"/>
      <c r="H53" s="488"/>
      <c r="I53" s="518"/>
      <c r="J53" s="518"/>
      <c r="K53" s="488"/>
      <c r="L53" s="518"/>
      <c r="M53" s="518"/>
      <c r="N53" s="488"/>
      <c r="O53" s="488"/>
      <c r="P53" s="488"/>
      <c r="Q53" s="488"/>
    </row>
    <row r="54" spans="2:17" ht="15" thickBot="1">
      <c r="B54" s="490" t="str">
        <f>'HOME PAGE'!H6</f>
        <v>LATEST 52 WEEKS ENDING 2-22-2026</v>
      </c>
      <c r="C54" s="490"/>
      <c r="D54" s="490"/>
      <c r="E54" s="490"/>
      <c r="F54" s="490"/>
      <c r="G54" s="490"/>
      <c r="H54" s="490"/>
      <c r="I54" s="519"/>
      <c r="J54" s="519"/>
      <c r="K54" s="490"/>
      <c r="L54" s="519"/>
      <c r="M54" s="519"/>
      <c r="N54" s="490"/>
      <c r="O54" s="490"/>
      <c r="P54" s="490"/>
      <c r="Q54" s="490"/>
    </row>
    <row r="55" spans="2:17">
      <c r="D55" s="502" t="s">
        <v>55</v>
      </c>
      <c r="E55" s="495"/>
      <c r="F55" s="496"/>
      <c r="G55" s="502" t="s">
        <v>20</v>
      </c>
      <c r="H55" s="499"/>
      <c r="I55" s="515" t="s">
        <v>21</v>
      </c>
      <c r="J55" s="516"/>
      <c r="K55" s="496"/>
      <c r="L55" s="520" t="s">
        <v>22</v>
      </c>
      <c r="M55" s="516"/>
      <c r="N55" s="499"/>
      <c r="O55" s="494" t="s">
        <v>23</v>
      </c>
      <c r="P55" s="495"/>
      <c r="Q55" s="499"/>
    </row>
    <row r="56" spans="2:17" ht="15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13" t="s">
        <v>19</v>
      </c>
      <c r="J56" s="422" t="s">
        <v>25</v>
      </c>
      <c r="K56" s="58" t="s">
        <v>26</v>
      </c>
      <c r="L56" s="402" t="s">
        <v>19</v>
      </c>
      <c r="M56" s="422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Data'!D27</f>
        <v>4427914353.8023739</v>
      </c>
      <c r="E57" s="214">
        <f>'Segment Data'!E27</f>
        <v>342652515.32421255</v>
      </c>
      <c r="F57" s="215">
        <f>'Segment Data'!F27</f>
        <v>8.3875288505829829E-2</v>
      </c>
      <c r="G57" s="216">
        <f>'Segment Data'!G27</f>
        <v>99.971899583103507</v>
      </c>
      <c r="H57" s="217">
        <f>'Segment Data'!H27</f>
        <v>1.532399202037027E-2</v>
      </c>
      <c r="I57" s="403">
        <f>'Segment Data'!I27</f>
        <v>2.9303537658651382</v>
      </c>
      <c r="J57" s="423">
        <f>'Segment Data'!J27</f>
        <v>0.12933066714191499</v>
      </c>
      <c r="K57" s="215">
        <f>'Segment Data'!K27</f>
        <v>4.6172652842765616E-2</v>
      </c>
      <c r="L57" s="432">
        <f>'Segment Data'!L27</f>
        <v>12975355501.593086</v>
      </c>
      <c r="M57" s="448">
        <f>'Segment Data'!M27</f>
        <v>1532442727.6832542</v>
      </c>
      <c r="N57" s="215">
        <f>'Segment Data'!N27</f>
        <v>0.13392068592686185</v>
      </c>
      <c r="O57" s="213">
        <f>'Segment Data'!O27</f>
        <v>4544889226.4465179</v>
      </c>
      <c r="P57" s="214">
        <f>'Segment Data'!P27</f>
        <v>246422710.20480728</v>
      </c>
      <c r="Q57" s="215">
        <f>'Segment Data'!Q27</f>
        <v>5.732805159088751E-2</v>
      </c>
    </row>
    <row r="58" spans="2:17">
      <c r="B58" s="512" t="s">
        <v>51</v>
      </c>
      <c r="C58" s="145" t="s">
        <v>133</v>
      </c>
      <c r="D58" s="86">
        <f>'Segment Data'!D28</f>
        <v>57812125.77656953</v>
      </c>
      <c r="E58" s="85">
        <f>'Segment Data'!E28</f>
        <v>257863.54702343792</v>
      </c>
      <c r="F58" s="87">
        <f>'Segment Data'!F28</f>
        <v>4.4803553556987639E-3</v>
      </c>
      <c r="G58" s="102">
        <f>'Segment Data'!G28</f>
        <v>1.30526192943589</v>
      </c>
      <c r="H58" s="88">
        <f>'Segment Data'!H28</f>
        <v>-0.10295306157181505</v>
      </c>
      <c r="I58" s="404">
        <f>'Segment Data'!I28</f>
        <v>5.3322614414086509</v>
      </c>
      <c r="J58" s="424">
        <f>'Segment Data'!J28</f>
        <v>0.25749141584549307</v>
      </c>
      <c r="K58" s="87">
        <f>'Segment Data'!K28</f>
        <v>5.0739524066791324E-2</v>
      </c>
      <c r="L58" s="433">
        <f>'Segment Data'!L28</f>
        <v>308269369.12426889</v>
      </c>
      <c r="M58" s="449">
        <f>'Segment Data'!M28</f>
        <v>16194724.318366587</v>
      </c>
      <c r="N58" s="87">
        <f>'Segment Data'!N28</f>
        <v>5.5447210520888461E-2</v>
      </c>
      <c r="O58" s="86">
        <f>'Segment Data'!O28</f>
        <v>116652069.18095933</v>
      </c>
      <c r="P58" s="85">
        <f>'Segment Data'!P28</f>
        <v>507040.53129662573</v>
      </c>
      <c r="Q58" s="87">
        <f>'Segment Data'!Q28</f>
        <v>4.3655810084308605E-3</v>
      </c>
    </row>
    <row r="59" spans="2:17">
      <c r="B59" s="513"/>
      <c r="C59" s="145" t="s">
        <v>137</v>
      </c>
      <c r="D59" s="86">
        <f>'Segment Data'!D29</f>
        <v>65416630.336312316</v>
      </c>
      <c r="E59" s="85">
        <f>'Segment Data'!E29</f>
        <v>5555078.6208895594</v>
      </c>
      <c r="F59" s="87">
        <f>'Segment Data'!F29</f>
        <v>9.2798774199806561E-2</v>
      </c>
      <c r="G59" s="102">
        <f>'Segment Data'!G29</f>
        <v>1.4769537702170972</v>
      </c>
      <c r="H59" s="88">
        <f>'Segment Data'!H29</f>
        <v>1.2284929976693837E-2</v>
      </c>
      <c r="I59" s="404">
        <f>'Segment Data'!I29</f>
        <v>3.8500327370334047</v>
      </c>
      <c r="J59" s="424">
        <f>'Segment Data'!J29</f>
        <v>-6.0634560742434562E-2</v>
      </c>
      <c r="K59" s="87">
        <f>'Segment Data'!K29</f>
        <v>-1.5504914155423035E-2</v>
      </c>
      <c r="L59" s="433">
        <f>'Segment Data'!L29</f>
        <v>251856168.34121495</v>
      </c>
      <c r="M59" s="449">
        <f>'Segment Data'!M29</f>
        <v>17757555.653593987</v>
      </c>
      <c r="N59" s="87">
        <f>'Segment Data'!N29</f>
        <v>7.585502301668702E-2</v>
      </c>
      <c r="O59" s="86">
        <f>'Segment Data'!O29</f>
        <v>105325505.1764629</v>
      </c>
      <c r="P59" s="85">
        <f>'Segment Data'!P29</f>
        <v>8476030.1462599933</v>
      </c>
      <c r="Q59" s="87">
        <f>'Segment Data'!Q29</f>
        <v>8.7517564174887971E-2</v>
      </c>
    </row>
    <row r="60" spans="2:17">
      <c r="B60" s="513"/>
      <c r="C60" s="145" t="s">
        <v>134</v>
      </c>
      <c r="D60" s="86">
        <f>'Segment Data'!D30</f>
        <v>2383242713.8056974</v>
      </c>
      <c r="E60" s="85">
        <f>'Segment Data'!E30</f>
        <v>365932806.31679058</v>
      </c>
      <c r="F60" s="87">
        <f>'Segment Data'!F30</f>
        <v>0.18139642548640128</v>
      </c>
      <c r="G60" s="102">
        <f>'Segment Data'!G30</f>
        <v>53.808019358402461</v>
      </c>
      <c r="H60" s="88">
        <f>'Segment Data'!H30</f>
        <v>4.449276092714527</v>
      </c>
      <c r="I60" s="404">
        <f>'Segment Data'!I30</f>
        <v>3.1859242805835133</v>
      </c>
      <c r="J60" s="424">
        <f>'Segment Data'!J30</f>
        <v>0.11248001134927987</v>
      </c>
      <c r="K60" s="87">
        <f>'Segment Data'!K30</f>
        <v>3.6597381145064632E-2</v>
      </c>
      <c r="L60" s="433">
        <f>'Segment Data'!L30</f>
        <v>7592830828.4373169</v>
      </c>
      <c r="M60" s="449">
        <f>'Segment Data'!M30</f>
        <v>1392741253.9960947</v>
      </c>
      <c r="N60" s="87">
        <f>'Segment Data'!N30</f>
        <v>0.22463244075334418</v>
      </c>
      <c r="O60" s="86">
        <f>'Segment Data'!O30</f>
        <v>2492958266.4888854</v>
      </c>
      <c r="P60" s="85">
        <f>'Segment Data'!P30</f>
        <v>246538236.19722795</v>
      </c>
      <c r="Q60" s="87">
        <f>'Segment Data'!Q30</f>
        <v>0.10974716788169814</v>
      </c>
    </row>
    <row r="61" spans="2:17">
      <c r="B61" s="513"/>
      <c r="C61" s="145" t="s">
        <v>136</v>
      </c>
      <c r="D61" s="86">
        <f>'Segment Data'!D31</f>
        <v>69330202.357729897</v>
      </c>
      <c r="E61" s="85">
        <f>'Segment Data'!E31</f>
        <v>15304591.9084315</v>
      </c>
      <c r="F61" s="87">
        <f>'Segment Data'!F31</f>
        <v>0.28328401624993121</v>
      </c>
      <c r="G61" s="102">
        <f>'Segment Data'!G31</f>
        <v>1.5653130287471151</v>
      </c>
      <c r="H61" s="88">
        <f>'Segment Data'!H31</f>
        <v>0.24343569793167075</v>
      </c>
      <c r="I61" s="404">
        <f>'Segment Data'!I31</f>
        <v>4.9043482922450776</v>
      </c>
      <c r="J61" s="424">
        <f>'Segment Data'!J31</f>
        <v>9.8397827113309688E-2</v>
      </c>
      <c r="K61" s="87">
        <f>'Segment Data'!K31</f>
        <v>2.047416589646682E-2</v>
      </c>
      <c r="L61" s="433">
        <f>'Segment Data'!L31</f>
        <v>340019459.53413826</v>
      </c>
      <c r="M61" s="449">
        <f>'Segment Data'!M31</f>
        <v>80375051.866304934</v>
      </c>
      <c r="N61" s="87">
        <f>'Segment Data'!N31</f>
        <v>0.30955818609091651</v>
      </c>
      <c r="O61" s="86">
        <f>'Segment Data'!O31</f>
        <v>139236649.1914441</v>
      </c>
      <c r="P61" s="85">
        <f>'Segment Data'!P31</f>
        <v>24384201.950776771</v>
      </c>
      <c r="Q61" s="87">
        <f>'Segment Data'!Q31</f>
        <v>0.2123089454043669</v>
      </c>
    </row>
    <row r="62" spans="2:17" ht="15" thickBot="1">
      <c r="B62" s="514"/>
      <c r="C62" s="145" t="s">
        <v>135</v>
      </c>
      <c r="D62" s="137">
        <f>'Segment Data'!D32</f>
        <v>1852112681.5261137</v>
      </c>
      <c r="E62" s="133">
        <f>'Segment Data'!E32</f>
        <v>-44397825.068825245</v>
      </c>
      <c r="F62" s="134">
        <f>'Segment Data'!F32</f>
        <v>-2.3410271081776735E-2</v>
      </c>
      <c r="G62" s="135">
        <f>'Segment Data'!G32</f>
        <v>41.816351496302048</v>
      </c>
      <c r="H62" s="136">
        <f>'Segment Data'!H32</f>
        <v>-4.5867196670284187</v>
      </c>
      <c r="I62" s="405">
        <f>'Segment Data'!I32</f>
        <v>2.4201441526023846</v>
      </c>
      <c r="J62" s="425">
        <f>'Segment Data'!J32</f>
        <v>7.0035614416896319E-2</v>
      </c>
      <c r="K62" s="134">
        <f>'Segment Data'!K32</f>
        <v>2.9801012710234484E-2</v>
      </c>
      <c r="L62" s="434">
        <f>'Segment Data'!L32</f>
        <v>4482379676.156147</v>
      </c>
      <c r="M62" s="450">
        <f>'Segment Data'!M32</f>
        <v>25374141.848895073</v>
      </c>
      <c r="N62" s="134">
        <f>'Segment Data'!N32</f>
        <v>5.6930918423997315E-3</v>
      </c>
      <c r="O62" s="137">
        <f>'Segment Data'!O32</f>
        <v>1690716736.408766</v>
      </c>
      <c r="P62" s="133">
        <f>'Segment Data'!P32</f>
        <v>-33482798.620754004</v>
      </c>
      <c r="Q62" s="134">
        <f>'Segment Data'!Q32</f>
        <v>-1.9419329341241669E-2</v>
      </c>
    </row>
    <row r="63" spans="2:17">
      <c r="B63" s="503" t="s">
        <v>52</v>
      </c>
      <c r="C63" s="144" t="s">
        <v>64</v>
      </c>
      <c r="D63" s="117">
        <f>'Type Data'!D19</f>
        <v>3575438983.2490158</v>
      </c>
      <c r="E63" s="113">
        <f>'Type Data'!E19</f>
        <v>265482221.04319572</v>
      </c>
      <c r="F63" s="114">
        <f>'Type Data'!F19</f>
        <v>8.0207156804753293E-2</v>
      </c>
      <c r="G63" s="115">
        <f>'Type Data'!G19</f>
        <v>80.725009211602682</v>
      </c>
      <c r="H63" s="116">
        <f>'Type Data'!H19</f>
        <v>-0.26170752425569788</v>
      </c>
      <c r="I63" s="406">
        <f>'Type Data'!I19</f>
        <v>2.8933434059477805</v>
      </c>
      <c r="J63" s="426">
        <f>'Type Data'!J19</f>
        <v>0.11123480090764337</v>
      </c>
      <c r="K63" s="114">
        <f>'Type Data'!K19</f>
        <v>3.998219217830952E-2</v>
      </c>
      <c r="L63" s="435">
        <f>'Type Data'!L19</f>
        <v>10344972805.552177</v>
      </c>
      <c r="M63" s="451">
        <f>'Type Data'!M19</f>
        <v>1136313615.1085739</v>
      </c>
      <c r="N63" s="114">
        <f>'Type Data'!N19</f>
        <v>0.12339620694050628</v>
      </c>
      <c r="O63" s="117">
        <f>'Type Data'!O19</f>
        <v>3596313068.5608444</v>
      </c>
      <c r="P63" s="113">
        <f>'Type Data'!P19</f>
        <v>178402648.65166664</v>
      </c>
      <c r="Q63" s="114">
        <f>'Type Data'!Q19</f>
        <v>5.2196408546133645E-2</v>
      </c>
    </row>
    <row r="64" spans="2:17">
      <c r="B64" s="504"/>
      <c r="C64" s="145" t="s">
        <v>65</v>
      </c>
      <c r="D64" s="86">
        <f>'Type Data'!D20</f>
        <v>598554236.79749358</v>
      </c>
      <c r="E64" s="85">
        <f>'Type Data'!E20</f>
        <v>77976034.356155992</v>
      </c>
      <c r="F64" s="87">
        <f>'Type Data'!F20</f>
        <v>0.14978735949848548</v>
      </c>
      <c r="G64" s="102">
        <f>'Type Data'!G20</f>
        <v>13.513947939118358</v>
      </c>
      <c r="H64" s="88">
        <f>'Type Data'!H20</f>
        <v>0.77664577814307556</v>
      </c>
      <c r="I64" s="404">
        <f>'Type Data'!I20</f>
        <v>3.0596873592400016</v>
      </c>
      <c r="J64" s="424">
        <f>'Type Data'!J20</f>
        <v>0.21395662418410044</v>
      </c>
      <c r="K64" s="87">
        <f>'Type Data'!K20</f>
        <v>7.5185126107828154E-2</v>
      </c>
      <c r="L64" s="433">
        <f>'Type Data'!L20</f>
        <v>1831388832.1488376</v>
      </c>
      <c r="M64" s="449">
        <f>'Type Data'!M20</f>
        <v>349963441.46137023</v>
      </c>
      <c r="N64" s="87">
        <f>'Type Data'!N20</f>
        <v>0.23623426711956577</v>
      </c>
      <c r="O64" s="86">
        <f>'Type Data'!O20</f>
        <v>496584014.28478521</v>
      </c>
      <c r="P64" s="85">
        <f>'Type Data'!P20</f>
        <v>83210759.760873914</v>
      </c>
      <c r="Q64" s="87">
        <f>'Type Data'!Q20</f>
        <v>0.20129691229469865</v>
      </c>
    </row>
    <row r="65" spans="2:17">
      <c r="B65" s="504"/>
      <c r="C65" s="145" t="s">
        <v>66</v>
      </c>
      <c r="D65" s="86">
        <f>'Type Data'!D21</f>
        <v>239990245.58645475</v>
      </c>
      <c r="E65" s="85">
        <f>'Type Data'!E21</f>
        <v>-1019370.2415252626</v>
      </c>
      <c r="F65" s="87">
        <f>'Type Data'!F21</f>
        <v>-4.2295832804149832E-3</v>
      </c>
      <c r="G65" s="102">
        <f>'Type Data'!G21</f>
        <v>5.4184157180209596</v>
      </c>
      <c r="H65" s="88">
        <f>'Type Data'!H21</f>
        <v>-0.478512516978431</v>
      </c>
      <c r="I65" s="404">
        <f>'Type Data'!I21</f>
        <v>3.15697441206899</v>
      </c>
      <c r="J65" s="424">
        <f>'Type Data'!J21</f>
        <v>0.19956956245107405</v>
      </c>
      <c r="K65" s="87">
        <f>'Type Data'!K21</f>
        <v>6.7481313042702815E-2</v>
      </c>
      <c r="L65" s="433">
        <f>'Type Data'!L21</f>
        <v>757643064.46259046</v>
      </c>
      <c r="M65" s="449">
        <f>'Type Data'!M21</f>
        <v>44880057.808371544</v>
      </c>
      <c r="N65" s="87">
        <f>'Type Data'!N21</f>
        <v>6.2966311928901925E-2</v>
      </c>
      <c r="O65" s="86">
        <f>'Type Data'!O21</f>
        <v>399071774.44047385</v>
      </c>
      <c r="P65" s="85">
        <f>'Type Data'!P21</f>
        <v>-16268464.78436178</v>
      </c>
      <c r="Q65" s="87">
        <f>'Type Data'!Q21</f>
        <v>-3.9169007112636614E-2</v>
      </c>
    </row>
    <row r="66" spans="2:17" ht="15" thickBot="1">
      <c r="B66" s="505"/>
      <c r="C66" s="146" t="s">
        <v>67</v>
      </c>
      <c r="D66" s="137">
        <f>'Type Data'!D22</f>
        <v>13163349.825403346</v>
      </c>
      <c r="E66" s="133">
        <f>'Type Data'!E22</f>
        <v>274757.02298832312</v>
      </c>
      <c r="F66" s="134">
        <f>'Type Data'!F22</f>
        <v>2.1317844950213653E-2</v>
      </c>
      <c r="G66" s="135">
        <f>'Type Data'!G22</f>
        <v>0.2971975024296552</v>
      </c>
      <c r="H66" s="136">
        <f>'Type Data'!H22</f>
        <v>-1.8155503486167235E-2</v>
      </c>
      <c r="I66" s="405">
        <f>'Type Data'!I22</f>
        <v>3.0708676454408597</v>
      </c>
      <c r="J66" s="425">
        <f>'Type Data'!J22</f>
        <v>4.0372100457271909E-2</v>
      </c>
      <c r="K66" s="134">
        <f>'Type Data'!K22</f>
        <v>1.3321946809689355E-2</v>
      </c>
      <c r="L66" s="434">
        <f>'Type Data'!L22</f>
        <v>40422905.084450722</v>
      </c>
      <c r="M66" s="450">
        <f>'Type Data'!M22</f>
        <v>1364082.0156244636</v>
      </c>
      <c r="N66" s="134">
        <f>'Type Data'!N22</f>
        <v>3.4923786956426978E-2</v>
      </c>
      <c r="O66" s="137">
        <f>'Type Data'!O22</f>
        <v>52653399.301613383</v>
      </c>
      <c r="P66" s="133">
        <f>'Type Data'!P22</f>
        <v>1099028.0919532925</v>
      </c>
      <c r="Q66" s="134">
        <f>'Type Data'!Q22</f>
        <v>2.1317844950213653E-2</v>
      </c>
    </row>
    <row r="67" spans="2:17" ht="15" thickBot="1">
      <c r="B67" s="101" t="s">
        <v>68</v>
      </c>
      <c r="C67" s="147" t="s">
        <v>69</v>
      </c>
      <c r="D67" s="132">
        <f>Granola!D7</f>
        <v>0</v>
      </c>
      <c r="E67" s="128">
        <f>Granola!E7</f>
        <v>-1632.5</v>
      </c>
      <c r="F67" s="129">
        <f>Granola!F7</f>
        <v>-1</v>
      </c>
      <c r="G67" s="130">
        <f>Granola!G7</f>
        <v>0</v>
      </c>
      <c r="H67" s="131">
        <f>Granola!H7</f>
        <v>-3.9943366203726746E-5</v>
      </c>
      <c r="I67" s="407">
        <f>Granola!I7</f>
        <v>0</v>
      </c>
      <c r="J67" s="427">
        <f>Granola!J7</f>
        <v>-5.5959999999999992</v>
      </c>
      <c r="K67" s="129">
        <f>Granola!K7</f>
        <v>-1</v>
      </c>
      <c r="L67" s="436">
        <f>Granola!L7</f>
        <v>0</v>
      </c>
      <c r="M67" s="452">
        <f>Granola!M7</f>
        <v>-9135.4699999999993</v>
      </c>
      <c r="N67" s="129">
        <f>Granola!N7</f>
        <v>-1</v>
      </c>
      <c r="O67" s="132">
        <f>Granola!O7</f>
        <v>0</v>
      </c>
      <c r="P67" s="128">
        <f>Granola!P7</f>
        <v>-653</v>
      </c>
      <c r="Q67" s="129">
        <f>Granola!Q7</f>
        <v>-1</v>
      </c>
    </row>
    <row r="68" spans="2:17">
      <c r="B68" s="506" t="s">
        <v>70</v>
      </c>
      <c r="C68" s="148" t="s">
        <v>14</v>
      </c>
      <c r="D68" s="123">
        <f>'NB vs PL'!D11</f>
        <v>3576004633.4826641</v>
      </c>
      <c r="E68" s="118">
        <f>'NB vs PL'!E11</f>
        <v>263284793.94242048</v>
      </c>
      <c r="F68" s="120">
        <f>'NB vs PL'!F11</f>
        <v>7.947692732717189E-2</v>
      </c>
      <c r="G68" s="121">
        <f>'NB vs PL'!G11</f>
        <v>80.737780264481984</v>
      </c>
      <c r="H68" s="122">
        <f>'NB vs PL'!H11</f>
        <v>-0.31654235794182739</v>
      </c>
      <c r="I68" s="408">
        <f>'NB vs PL'!I11</f>
        <v>3.1819834904750568</v>
      </c>
      <c r="J68" s="428">
        <f>'NB vs PL'!J11</f>
        <v>0.14538244135283485</v>
      </c>
      <c r="K68" s="120">
        <f>'NB vs PL'!K11</f>
        <v>4.7876701285754997E-2</v>
      </c>
      <c r="L68" s="437">
        <f>'NB vs PL'!L11</f>
        <v>11378787705.604143</v>
      </c>
      <c r="M68" s="453">
        <f>'NB vs PL'!M11</f>
        <v>1319379165.4082413</v>
      </c>
      <c r="N68" s="120">
        <f>'NB vs PL'!N11</f>
        <v>0.13115872172167958</v>
      </c>
      <c r="O68" s="123">
        <f>'NB vs PL'!O11</f>
        <v>3925080633.4925866</v>
      </c>
      <c r="P68" s="118">
        <f>'NB vs PL'!P11</f>
        <v>238741044.25635242</v>
      </c>
      <c r="Q68" s="120">
        <f>'NB vs PL'!Q11</f>
        <v>6.4763714377659043E-2</v>
      </c>
    </row>
    <row r="69" spans="2:17" ht="15" thickBot="1">
      <c r="B69" s="507"/>
      <c r="C69" s="149" t="s">
        <v>13</v>
      </c>
      <c r="D69" s="127">
        <f>'NB vs PL'!D12</f>
        <v>853154332.4542141</v>
      </c>
      <c r="E69" s="119">
        <f>'NB vs PL'!E12</f>
        <v>78837562.026194811</v>
      </c>
      <c r="F69" s="124">
        <f>'NB vs PL'!F12</f>
        <v>0.10181564578875872</v>
      </c>
      <c r="G69" s="125">
        <f>'NB vs PL'!G12</f>
        <v>19.262219735519555</v>
      </c>
      <c r="H69" s="126">
        <f>'NB vs PL'!H12</f>
        <v>0.31654235794320584</v>
      </c>
      <c r="I69" s="409">
        <f>'NB vs PL'!I12</f>
        <v>1.8769454905357899</v>
      </c>
      <c r="J69" s="429">
        <f>'NB vs PL'!J12</f>
        <v>7.8737405990477072E-2</v>
      </c>
      <c r="K69" s="124">
        <f>'NB vs PL'!K12</f>
        <v>4.3786593257579685E-2</v>
      </c>
      <c r="L69" s="438">
        <f>'NB vs PL'!L12</f>
        <v>1601324177.0310092</v>
      </c>
      <c r="M69" s="454">
        <f>'NB vs PL'!M12</f>
        <v>208941500.44832802</v>
      </c>
      <c r="N69" s="124">
        <f>'NB vs PL'!N12</f>
        <v>0.15006039931574863</v>
      </c>
      <c r="O69" s="127">
        <f>'NB vs PL'!O12</f>
        <v>620392029.39362144</v>
      </c>
      <c r="P69" s="119">
        <f>'NB vs PL'!P12</f>
        <v>5653677.020191431</v>
      </c>
      <c r="Q69" s="124">
        <f>'NB vs PL'!Q12</f>
        <v>9.1968835169682715E-3</v>
      </c>
    </row>
    <row r="70" spans="2:17">
      <c r="B70" s="503" t="s">
        <v>53</v>
      </c>
      <c r="C70" s="144" t="s">
        <v>60</v>
      </c>
      <c r="D70" s="117">
        <f>Package!D19</f>
        <v>2136858514.3102961</v>
      </c>
      <c r="E70" s="113">
        <f>Package!E19</f>
        <v>74326079.594019175</v>
      </c>
      <c r="F70" s="114">
        <f>Package!F19</f>
        <v>3.6036320371487157E-2</v>
      </c>
      <c r="G70" s="115">
        <f>Package!G19</f>
        <v>48.245243188247805</v>
      </c>
      <c r="H70" s="116">
        <f>Package!H19</f>
        <v>-2.2199870395845949</v>
      </c>
      <c r="I70" s="406">
        <f>Package!I19</f>
        <v>3.0958850960343289</v>
      </c>
      <c r="J70" s="426">
        <f>Package!J19</f>
        <v>0.13270651821915092</v>
      </c>
      <c r="K70" s="114">
        <f>Package!K19</f>
        <v>4.4785190880057786E-2</v>
      </c>
      <c r="L70" s="435">
        <f>Package!L19</f>
        <v>6615468426.7873039</v>
      </c>
      <c r="M70" s="451">
        <f>Package!M19</f>
        <v>503816500.18704987</v>
      </c>
      <c r="N70" s="114">
        <f>Package!N19</f>
        <v>8.2435404737996806E-2</v>
      </c>
      <c r="O70" s="117">
        <f>Package!O19</f>
        <v>3108628695.2523966</v>
      </c>
      <c r="P70" s="113">
        <f>Package!P19</f>
        <v>63939333.387198448</v>
      </c>
      <c r="Q70" s="114">
        <f>Package!Q19</f>
        <v>2.1000281404086742E-2</v>
      </c>
    </row>
    <row r="71" spans="2:17">
      <c r="B71" s="504"/>
      <c r="C71" s="145" t="s">
        <v>61</v>
      </c>
      <c r="D71" s="86">
        <f>Package!D20</f>
        <v>1458794758.077297</v>
      </c>
      <c r="E71" s="85">
        <f>Package!E20</f>
        <v>191378475.66594458</v>
      </c>
      <c r="F71" s="87">
        <f>Package!F20</f>
        <v>0.15099890882089112</v>
      </c>
      <c r="G71" s="102">
        <f>Package!G20</f>
        <v>32.936157164292425</v>
      </c>
      <c r="H71" s="88">
        <f>Package!H20</f>
        <v>1.9255153873107318</v>
      </c>
      <c r="I71" s="404">
        <f>Package!I20</f>
        <v>2.5149144326049484</v>
      </c>
      <c r="J71" s="424">
        <f>Package!J20</f>
        <v>0.10853309734855632</v>
      </c>
      <c r="K71" s="87">
        <f>Package!K20</f>
        <v>4.5102202115024498E-2</v>
      </c>
      <c r="L71" s="433">
        <f>Package!L20</f>
        <v>3668743991.2970386</v>
      </c>
      <c r="M71" s="449">
        <f>Package!M20</f>
        <v>618857105.30231571</v>
      </c>
      <c r="N71" s="87">
        <f>Package!N20</f>
        <v>0.20291149424070362</v>
      </c>
      <c r="O71" s="86">
        <f>Package!O20</f>
        <v>713863829.3719666</v>
      </c>
      <c r="P71" s="85">
        <f>Package!P20</f>
        <v>88516560.572158575</v>
      </c>
      <c r="Q71" s="87">
        <f>Package!Q20</f>
        <v>0.14154784867301518</v>
      </c>
    </row>
    <row r="72" spans="2:17">
      <c r="B72" s="504"/>
      <c r="C72" s="145" t="s">
        <v>62</v>
      </c>
      <c r="D72" s="86">
        <f>Package!D21</f>
        <v>145083575.51335084</v>
      </c>
      <c r="E72" s="85">
        <f>Package!E21</f>
        <v>-13857569.176961243</v>
      </c>
      <c r="F72" s="87">
        <f>Package!F21</f>
        <v>-8.7186796118537718E-2</v>
      </c>
      <c r="G72" s="102">
        <f>Package!G21</f>
        <v>3.2756461583144882</v>
      </c>
      <c r="H72" s="88">
        <f>Package!H21</f>
        <v>-0.61326308959035458</v>
      </c>
      <c r="I72" s="404">
        <f>Package!I21</f>
        <v>2.437810071249602</v>
      </c>
      <c r="J72" s="424">
        <f>Package!J21</f>
        <v>4.1558430731519547E-2</v>
      </c>
      <c r="K72" s="87">
        <f>Package!K21</f>
        <v>1.7343099542973871E-2</v>
      </c>
      <c r="L72" s="433">
        <f>Package!L21</f>
        <v>353686201.55934882</v>
      </c>
      <c r="M72" s="449">
        <f>Package!M21</f>
        <v>-27176777.150633454</v>
      </c>
      <c r="N72" s="87">
        <f>Package!N21</f>
        <v>-7.13557858594807E-2</v>
      </c>
      <c r="O72" s="86">
        <f>Package!O21</f>
        <v>87931640.849527717</v>
      </c>
      <c r="P72" s="85">
        <f>Package!P21</f>
        <v>-3619526.6555083841</v>
      </c>
      <c r="Q72" s="87">
        <f>Package!Q21</f>
        <v>-3.9535559776550953E-2</v>
      </c>
    </row>
    <row r="73" spans="2:17" ht="15" thickBot="1">
      <c r="B73" s="505"/>
      <c r="C73" s="146" t="s">
        <v>63</v>
      </c>
      <c r="D73" s="137">
        <f>Package!D22</f>
        <v>598582552.13430035</v>
      </c>
      <c r="E73" s="133">
        <f>Package!E22</f>
        <v>78021377.86294347</v>
      </c>
      <c r="F73" s="134">
        <f>Package!F22</f>
        <v>0.14987936426905452</v>
      </c>
      <c r="G73" s="135">
        <f>Package!G22</f>
        <v>13.514587232876487</v>
      </c>
      <c r="H73" s="136">
        <f>Package!H22</f>
        <v>0.77770171044902625</v>
      </c>
      <c r="I73" s="405">
        <f>Package!I22</f>
        <v>3.0594854885165592</v>
      </c>
      <c r="J73" s="425">
        <f>Package!J22</f>
        <v>0.2140503979057935</v>
      </c>
      <c r="K73" s="134">
        <f>Package!K22</f>
        <v>7.5225893787599321E-2</v>
      </c>
      <c r="L73" s="434">
        <f>Package!L22</f>
        <v>1831354631.9340987</v>
      </c>
      <c r="M73" s="450">
        <f>Package!M22</f>
        <v>350131599.85283375</v>
      </c>
      <c r="N73" s="134">
        <f>Package!N22</f>
        <v>0.23638006719411067</v>
      </c>
      <c r="O73" s="137">
        <f>Package!O22</f>
        <v>496570446.4936561</v>
      </c>
      <c r="P73" s="133">
        <f>Package!P22</f>
        <v>83251439.373895526</v>
      </c>
      <c r="Q73" s="134">
        <f>Package!Q22</f>
        <v>0.20142175399587453</v>
      </c>
    </row>
    <row r="74" spans="2:17">
      <c r="B74" s="506" t="s">
        <v>71</v>
      </c>
      <c r="C74" s="150" t="s">
        <v>72</v>
      </c>
      <c r="D74" s="117">
        <f>Flavor!D55</f>
        <v>364575651.22801822</v>
      </c>
      <c r="E74" s="113">
        <f>Flavor!E55</f>
        <v>-1436939.7150130868</v>
      </c>
      <c r="F74" s="114">
        <f>Flavor!F55</f>
        <v>-3.9259297373098892E-3</v>
      </c>
      <c r="G74" s="115">
        <f>Flavor!G55</f>
        <v>8.2312613756211572</v>
      </c>
      <c r="H74" s="116">
        <f>Flavor!H55</f>
        <v>-0.7241903580464335</v>
      </c>
      <c r="I74" s="406">
        <f>Flavor!I55</f>
        <v>2.9937424505779231</v>
      </c>
      <c r="J74" s="426">
        <f>Flavor!J55</f>
        <v>0.10213669878437859</v>
      </c>
      <c r="K74" s="114">
        <f>Flavor!K55</f>
        <v>3.5321792647917988E-2</v>
      </c>
      <c r="L74" s="435">
        <f>Flavor!L55</f>
        <v>1091445603.5284095</v>
      </c>
      <c r="M74" s="451">
        <f>Flavor!M55</f>
        <v>33081490.328682303</v>
      </c>
      <c r="N74" s="114">
        <f>Flavor!N55</f>
        <v>3.1257192034476508E-2</v>
      </c>
      <c r="O74" s="117">
        <f>Flavor!O55</f>
        <v>429976570.34169424</v>
      </c>
      <c r="P74" s="113">
        <f>Flavor!P55</f>
        <v>-12581599.637139022</v>
      </c>
      <c r="Q74" s="114">
        <f>Flavor!Q55</f>
        <v>-2.8429256289045069E-2</v>
      </c>
    </row>
    <row r="75" spans="2:17">
      <c r="B75" s="504"/>
      <c r="C75" s="145" t="s">
        <v>73</v>
      </c>
      <c r="D75" s="86">
        <f>Flavor!D56</f>
        <v>667649450.05665755</v>
      </c>
      <c r="E75" s="85">
        <f>Flavor!E56</f>
        <v>-17924109.428920388</v>
      </c>
      <c r="F75" s="87">
        <f>Flavor!F56</f>
        <v>-2.6144691814500246E-2</v>
      </c>
      <c r="G75" s="102">
        <f>Flavor!G56</f>
        <v>15.07395546629343</v>
      </c>
      <c r="H75" s="88">
        <f>Flavor!H56</f>
        <v>-1.7003880229101753</v>
      </c>
      <c r="I75" s="404">
        <f>Flavor!I56</f>
        <v>2.6470633651987585</v>
      </c>
      <c r="J75" s="424">
        <f>Flavor!J56</f>
        <v>0.15930814965778906</v>
      </c>
      <c r="K75" s="87">
        <f>Flavor!K56</f>
        <v>6.4036907113124888E-2</v>
      </c>
      <c r="L75" s="433">
        <f>Flavor!L56</f>
        <v>1767310400.0400765</v>
      </c>
      <c r="M75" s="449">
        <f>Flavor!M56</f>
        <v>61771201.792842865</v>
      </c>
      <c r="N75" s="87">
        <f>Flavor!N56</f>
        <v>3.6217990097398255E-2</v>
      </c>
      <c r="O75" s="86">
        <f>Flavor!O56</f>
        <v>543806305.51159978</v>
      </c>
      <c r="P75" s="85">
        <f>Flavor!P56</f>
        <v>27807407.411097586</v>
      </c>
      <c r="Q75" s="87">
        <f>Flavor!Q56</f>
        <v>5.3890439521212849E-2</v>
      </c>
    </row>
    <row r="76" spans="2:17">
      <c r="B76" s="504"/>
      <c r="C76" s="145" t="s">
        <v>74</v>
      </c>
      <c r="D76" s="86">
        <f>Flavor!D57</f>
        <v>710069566.22999907</v>
      </c>
      <c r="E76" s="85">
        <f>Flavor!E57</f>
        <v>56618349.044451594</v>
      </c>
      <c r="F76" s="87">
        <f>Flavor!F57</f>
        <v>8.664510457002457E-2</v>
      </c>
      <c r="G76" s="102">
        <f>Flavor!G57</f>
        <v>16.031701993333453</v>
      </c>
      <c r="H76" s="88">
        <f>Flavor!H57</f>
        <v>4.3315307689772098E-2</v>
      </c>
      <c r="I76" s="404">
        <f>Flavor!I57</f>
        <v>2.9935118940093801</v>
      </c>
      <c r="J76" s="424">
        <f>Flavor!J57</f>
        <v>0.12543369578715291</v>
      </c>
      <c r="K76" s="87">
        <f>Flavor!K57</f>
        <v>4.3734405799989259E-2</v>
      </c>
      <c r="L76" s="433">
        <f>Flavor!L57</f>
        <v>2125601692.0835834</v>
      </c>
      <c r="M76" s="449">
        <f>Flavor!M57</f>
        <v>251452502.47193718</v>
      </c>
      <c r="N76" s="87">
        <f>Flavor!N57</f>
        <v>0.13416888253386178</v>
      </c>
      <c r="O76" s="86">
        <f>Flavor!O57</f>
        <v>613584917.51328635</v>
      </c>
      <c r="P76" s="85">
        <f>Flavor!P57</f>
        <v>35754584.0318712</v>
      </c>
      <c r="Q76" s="87">
        <f>Flavor!Q57</f>
        <v>6.1877305430558846E-2</v>
      </c>
    </row>
    <row r="77" spans="2:17">
      <c r="B77" s="504"/>
      <c r="C77" s="145" t="s">
        <v>75</v>
      </c>
      <c r="D77" s="86">
        <f>Flavor!D58</f>
        <v>99698300.157023862</v>
      </c>
      <c r="E77" s="85">
        <f>Flavor!E58</f>
        <v>3376448.1968831718</v>
      </c>
      <c r="F77" s="87">
        <f>Flavor!F58</f>
        <v>3.5053813108580932E-2</v>
      </c>
      <c r="G77" s="102">
        <f>Flavor!G58</f>
        <v>2.2509533056675171</v>
      </c>
      <c r="H77" s="88">
        <f>Flavor!H58</f>
        <v>-0.10581178239683542</v>
      </c>
      <c r="I77" s="404">
        <f>Flavor!I58</f>
        <v>3.3058953112510823</v>
      </c>
      <c r="J77" s="424">
        <f>Flavor!J58</f>
        <v>0.3640706239078737</v>
      </c>
      <c r="K77" s="87">
        <f>Flavor!K58</f>
        <v>0.12375673692393599</v>
      </c>
      <c r="L77" s="433">
        <f>Flavor!L58</f>
        <v>329592143.02880824</v>
      </c>
      <c r="M77" s="449">
        <f>Flavor!M58</f>
        <v>46230141.001848519</v>
      </c>
      <c r="N77" s="87">
        <f>Flavor!N58</f>
        <v>0.1631486955595764</v>
      </c>
      <c r="O77" s="86">
        <f>Flavor!O58</f>
        <v>118283194.23183684</v>
      </c>
      <c r="P77" s="85">
        <f>Flavor!P58</f>
        <v>17544414.844021603</v>
      </c>
      <c r="Q77" s="87">
        <f>Flavor!Q58</f>
        <v>0.1741575086638748</v>
      </c>
    </row>
    <row r="78" spans="2:17">
      <c r="B78" s="504"/>
      <c r="C78" s="145" t="s">
        <v>76</v>
      </c>
      <c r="D78" s="86">
        <f>Flavor!D59</f>
        <v>869629565.09220088</v>
      </c>
      <c r="E78" s="85">
        <f>Flavor!E59</f>
        <v>134743587.31933451</v>
      </c>
      <c r="F78" s="87">
        <f>Flavor!F59</f>
        <v>0.18335305257515766</v>
      </c>
      <c r="G78" s="102">
        <f>Flavor!G59</f>
        <v>19.634191768239358</v>
      </c>
      <c r="H78" s="88">
        <f>Flavor!H59</f>
        <v>1.653291475335589</v>
      </c>
      <c r="I78" s="404">
        <f>Flavor!I59</f>
        <v>2.6984379616461216</v>
      </c>
      <c r="J78" s="424">
        <f>Flavor!J59</f>
        <v>0.10702343023335237</v>
      </c>
      <c r="K78" s="87">
        <f>Flavor!K59</f>
        <v>4.1299232112820668E-2</v>
      </c>
      <c r="L78" s="433">
        <f>Flavor!L59</f>
        <v>2346641431.0146017</v>
      </c>
      <c r="M78" s="449">
        <f>Flavor!M59</f>
        <v>442247229.28251457</v>
      </c>
      <c r="N78" s="87">
        <f>Flavor!N59</f>
        <v>0.23222462496487403</v>
      </c>
      <c r="O78" s="86">
        <f>Flavor!O59</f>
        <v>533964105.51998109</v>
      </c>
      <c r="P78" s="85">
        <f>Flavor!P59</f>
        <v>73893871.803904533</v>
      </c>
      <c r="Q78" s="87">
        <f>Flavor!Q59</f>
        <v>0.16061432883203375</v>
      </c>
    </row>
    <row r="79" spans="2:17">
      <c r="B79" s="504"/>
      <c r="C79" s="145" t="s">
        <v>77</v>
      </c>
      <c r="D79" s="86">
        <f>Flavor!D60</f>
        <v>148684441.29037797</v>
      </c>
      <c r="E79" s="85">
        <f>Flavor!E60</f>
        <v>-27614.233517408371</v>
      </c>
      <c r="F79" s="87">
        <f>Flavor!F60</f>
        <v>-1.8568927327462873E-4</v>
      </c>
      <c r="G79" s="102">
        <f>Flavor!G60</f>
        <v>3.3569452447713113</v>
      </c>
      <c r="H79" s="88">
        <f>Flavor!H60</f>
        <v>-0.28168268337564095</v>
      </c>
      <c r="I79" s="404">
        <f>Flavor!I60</f>
        <v>3.0385033300899549</v>
      </c>
      <c r="J79" s="424">
        <f>Flavor!J60</f>
        <v>0.17537539610396724</v>
      </c>
      <c r="K79" s="87">
        <f>Flavor!K60</f>
        <v>6.1253077105713968E-2</v>
      </c>
      <c r="L79" s="433">
        <f>Flavor!L60</f>
        <v>451778169.99337786</v>
      </c>
      <c r="M79" s="449">
        <f>Flavor!M60</f>
        <v>25996529.702437818</v>
      </c>
      <c r="N79" s="87">
        <f>Flavor!N60</f>
        <v>6.1056013793065807E-2</v>
      </c>
      <c r="O79" s="86">
        <f>Flavor!O60</f>
        <v>270959026.33730352</v>
      </c>
      <c r="P79" s="85">
        <f>Flavor!P60</f>
        <v>3823010.7224551439</v>
      </c>
      <c r="Q79" s="87">
        <f>Flavor!Q60</f>
        <v>1.4311101831986174E-2</v>
      </c>
    </row>
    <row r="80" spans="2:17">
      <c r="B80" s="504"/>
      <c r="C80" s="145" t="s">
        <v>78</v>
      </c>
      <c r="D80" s="86">
        <f>Flavor!D61</f>
        <v>18258960.011440802</v>
      </c>
      <c r="E80" s="85">
        <f>Flavor!E61</f>
        <v>4863050.517222872</v>
      </c>
      <c r="F80" s="87">
        <f>Flavor!F61</f>
        <v>0.36302503531558705</v>
      </c>
      <c r="G80" s="102">
        <f>Flavor!G61</f>
        <v>0.41224440467963308</v>
      </c>
      <c r="H80" s="88">
        <f>Flavor!H61</f>
        <v>8.4478574015298125E-2</v>
      </c>
      <c r="I80" s="404">
        <f>Flavor!I61</f>
        <v>3.8389811923701491</v>
      </c>
      <c r="J80" s="424">
        <f>Flavor!J61</f>
        <v>0.20028054656008987</v>
      </c>
      <c r="K80" s="87">
        <f>Flavor!K61</f>
        <v>5.5041776187527723E-2</v>
      </c>
      <c r="L80" s="433">
        <f>Flavor!L61</f>
        <v>70095804.07615988</v>
      </c>
      <c r="M80" s="449">
        <f>Flavor!M61</f>
        <v>21352099.548335992</v>
      </c>
      <c r="N80" s="87">
        <f>Flavor!N61</f>
        <v>0.43804835424742455</v>
      </c>
      <c r="O80" s="86">
        <f>Flavor!O61</f>
        <v>32706649.790041242</v>
      </c>
      <c r="P80" s="85">
        <f>Flavor!P61</f>
        <v>7161945.0633621775</v>
      </c>
      <c r="Q80" s="87">
        <f>Flavor!Q61</f>
        <v>0.28036906826651214</v>
      </c>
    </row>
    <row r="81" spans="2:17">
      <c r="B81" s="504"/>
      <c r="C81" s="145" t="s">
        <v>79</v>
      </c>
      <c r="D81" s="86">
        <f>Flavor!D62</f>
        <v>94884916.838508055</v>
      </c>
      <c r="E81" s="85">
        <f>Flavor!E62</f>
        <v>-1800775.3246212304</v>
      </c>
      <c r="F81" s="87">
        <f>Flavor!F62</f>
        <v>-1.8625044557605691E-2</v>
      </c>
      <c r="G81" s="102">
        <f>Flavor!G62</f>
        <v>2.1422784227939524</v>
      </c>
      <c r="H81" s="88">
        <f>Flavor!H62</f>
        <v>-0.22338896387230633</v>
      </c>
      <c r="I81" s="404">
        <f>Flavor!I62</f>
        <v>3.2658732378682305</v>
      </c>
      <c r="J81" s="424">
        <f>Flavor!J62</f>
        <v>0.14861690877039191</v>
      </c>
      <c r="K81" s="87">
        <f>Flavor!K62</f>
        <v>4.7675549611732745E-2</v>
      </c>
      <c r="L81" s="433">
        <f>Flavor!L62</f>
        <v>309882110.58023608</v>
      </c>
      <c r="M81" s="449">
        <f>Flavor!M62</f>
        <v>8488024.7515160441</v>
      </c>
      <c r="N81" s="87">
        <f>Flavor!N62</f>
        <v>2.8162545818300244E-2</v>
      </c>
      <c r="O81" s="86">
        <f>Flavor!O62</f>
        <v>175469149.40654862</v>
      </c>
      <c r="P81" s="85">
        <f>Flavor!P62</f>
        <v>-6552021.9215056598</v>
      </c>
      <c r="Q81" s="87">
        <f>Flavor!Q62</f>
        <v>-3.5995933185689923E-2</v>
      </c>
    </row>
    <row r="82" spans="2:17">
      <c r="B82" s="504"/>
      <c r="C82" s="145" t="s">
        <v>80</v>
      </c>
      <c r="D82" s="86">
        <f>Flavor!D63</f>
        <v>35906585.578437671</v>
      </c>
      <c r="E82" s="85">
        <f>Flavor!E63</f>
        <v>-3395046.1025473177</v>
      </c>
      <c r="F82" s="87">
        <f>Flavor!F63</f>
        <v>-8.6384354983152445E-2</v>
      </c>
      <c r="G82" s="102">
        <f>Flavor!G63</f>
        <v>0.81068631436765493</v>
      </c>
      <c r="H82" s="88">
        <f>Flavor!H63</f>
        <v>-0.15093051052519191</v>
      </c>
      <c r="I82" s="404">
        <f>Flavor!I63</f>
        <v>2.6341498469956055</v>
      </c>
      <c r="J82" s="424">
        <f>Flavor!J63</f>
        <v>9.2988435730012586E-2</v>
      </c>
      <c r="K82" s="87">
        <f>Flavor!K63</f>
        <v>3.6592888321761857E-2</v>
      </c>
      <c r="L82" s="433">
        <f>Flavor!L63</f>
        <v>94583326.907576203</v>
      </c>
      <c r="M82" s="449">
        <f>Flavor!M63</f>
        <v>-5288462.919916153</v>
      </c>
      <c r="N82" s="87">
        <f>Flavor!N63</f>
        <v>-5.2952519716036602E-2</v>
      </c>
      <c r="O82" s="86">
        <f>Flavor!O63</f>
        <v>29267054.970913667</v>
      </c>
      <c r="P82" s="85">
        <f>Flavor!P63</f>
        <v>-2134854.2437322699</v>
      </c>
      <c r="Q82" s="87">
        <f>Flavor!Q63</f>
        <v>-6.7984854969791703E-2</v>
      </c>
    </row>
    <row r="83" spans="2:17">
      <c r="B83" s="504"/>
      <c r="C83" s="145" t="s">
        <v>81</v>
      </c>
      <c r="D83" s="86">
        <f>Flavor!D64</f>
        <v>39138033.696137883</v>
      </c>
      <c r="E83" s="85">
        <f>Flavor!E64</f>
        <v>-4292057.5199320614</v>
      </c>
      <c r="F83" s="87">
        <f>Flavor!F64</f>
        <v>-9.8826813385644474E-2</v>
      </c>
      <c r="G83" s="102">
        <f>Flavor!G64</f>
        <v>0.88364481828571706</v>
      </c>
      <c r="H83" s="88">
        <f>Flavor!H64</f>
        <v>-0.17898552640324983</v>
      </c>
      <c r="I83" s="404">
        <f>Flavor!I64</f>
        <v>3.3308140184008419</v>
      </c>
      <c r="J83" s="424">
        <f>Flavor!J64</f>
        <v>0.12035682890335497</v>
      </c>
      <c r="K83" s="87">
        <f>Flavor!K64</f>
        <v>3.7488999790149413E-2</v>
      </c>
      <c r="L83" s="433">
        <f>Flavor!L64</f>
        <v>130361511.28774057</v>
      </c>
      <c r="M83" s="449">
        <f>Flavor!M64</f>
        <v>-9068937.2974228412</v>
      </c>
      <c r="N83" s="87">
        <f>Flavor!N64</f>
        <v>-6.5042731981770685E-2</v>
      </c>
      <c r="O83" s="86">
        <f>Flavor!O64</f>
        <v>84118398.344135717</v>
      </c>
      <c r="P83" s="85">
        <f>Flavor!P64</f>
        <v>-8827389.7122217566</v>
      </c>
      <c r="Q83" s="87">
        <f>Flavor!Q64</f>
        <v>-9.4973531311276727E-2</v>
      </c>
    </row>
    <row r="84" spans="2:17">
      <c r="B84" s="504"/>
      <c r="C84" s="145" t="s">
        <v>82</v>
      </c>
      <c r="D84" s="86">
        <f>Flavor!D65</f>
        <v>13306564.386541946</v>
      </c>
      <c r="E84" s="85">
        <f>Flavor!E65</f>
        <v>4404989.7484951448</v>
      </c>
      <c r="F84" s="87">
        <f>Flavor!F65</f>
        <v>0.49485511582046288</v>
      </c>
      <c r="G84" s="102">
        <f>Flavor!G65</f>
        <v>0.30043095063596287</v>
      </c>
      <c r="H84" s="88">
        <f>Flavor!H65</f>
        <v>8.2630732836691922E-2</v>
      </c>
      <c r="I84" s="404">
        <f>Flavor!I65</f>
        <v>3.5032474182521889</v>
      </c>
      <c r="J84" s="424">
        <f>Flavor!J65</f>
        <v>0.27509395680469817</v>
      </c>
      <c r="K84" s="87">
        <f>Flavor!K65</f>
        <v>8.5217124926070642E-2</v>
      </c>
      <c r="L84" s="433">
        <f>Flavor!L65</f>
        <v>46616187.332959592</v>
      </c>
      <c r="M84" s="449">
        <f>Flavor!M65</f>
        <v>17880538.352815617</v>
      </c>
      <c r="N84" s="87">
        <f>Flavor!N65</f>
        <v>0.62224237097171098</v>
      </c>
      <c r="O84" s="86">
        <f>Flavor!O65</f>
        <v>23559852.513190903</v>
      </c>
      <c r="P84" s="85">
        <f>Flavor!P65</f>
        <v>9323661.9637069274</v>
      </c>
      <c r="Q84" s="87">
        <f>Flavor!Q65</f>
        <v>0.65492674682166896</v>
      </c>
    </row>
    <row r="85" spans="2:17">
      <c r="B85" s="504"/>
      <c r="C85" s="145" t="s">
        <v>83</v>
      </c>
      <c r="D85" s="86">
        <f>Flavor!D66</f>
        <v>42239591.725876726</v>
      </c>
      <c r="E85" s="85">
        <f>Flavor!E66</f>
        <v>-92493.169308640063</v>
      </c>
      <c r="F85" s="87">
        <f>Flavor!F66</f>
        <v>-2.1849424505703892E-3</v>
      </c>
      <c r="G85" s="102">
        <f>Flavor!G66</f>
        <v>0.95367070928651199</v>
      </c>
      <c r="H85" s="88">
        <f>Flavor!H66</f>
        <v>-8.2094049755226939E-2</v>
      </c>
      <c r="I85" s="404">
        <f>Flavor!I66</f>
        <v>2.9039105190164456</v>
      </c>
      <c r="J85" s="424">
        <f>Flavor!J66</f>
        <v>0.18085740762224223</v>
      </c>
      <c r="K85" s="87">
        <f>Flavor!K66</f>
        <v>6.6417142899443199E-2</v>
      </c>
      <c r="L85" s="433">
        <f>Flavor!L66</f>
        <v>122659994.73173344</v>
      </c>
      <c r="M85" s="449">
        <f>Flavor!M66</f>
        <v>7387479.2460953742</v>
      </c>
      <c r="N85" s="87">
        <f>Flavor!N66</f>
        <v>6.4087082813906224E-2</v>
      </c>
      <c r="O85" s="86">
        <f>Flavor!O66</f>
        <v>61357515.408562951</v>
      </c>
      <c r="P85" s="85">
        <f>Flavor!P66</f>
        <v>-912238.80927377194</v>
      </c>
      <c r="Q85" s="87">
        <f>Flavor!Q66</f>
        <v>-1.4649789785302665E-2</v>
      </c>
    </row>
    <row r="86" spans="2:17" ht="15" thickBot="1">
      <c r="B86" s="507"/>
      <c r="C86" s="151" t="s">
        <v>84</v>
      </c>
      <c r="D86" s="137">
        <f>Flavor!D67</f>
        <v>30335883.157723885</v>
      </c>
      <c r="E86" s="133">
        <f>Flavor!E67</f>
        <v>8905258.9241574146</v>
      </c>
      <c r="F86" s="134">
        <f>Flavor!F67</f>
        <v>0.41553894217459325</v>
      </c>
      <c r="G86" s="135">
        <f>Flavor!G67</f>
        <v>0.6849129460249016</v>
      </c>
      <c r="H86" s="136">
        <f>Flavor!H67</f>
        <v>0.16055688370587773</v>
      </c>
      <c r="I86" s="405">
        <f>Flavor!I67</f>
        <v>3.207391293795518</v>
      </c>
      <c r="J86" s="425">
        <f>Flavor!J67</f>
        <v>0.51034082232664613</v>
      </c>
      <c r="K86" s="134">
        <f>Flavor!K67</f>
        <v>0.18922182870708515</v>
      </c>
      <c r="L86" s="434">
        <f>Flavor!L67</f>
        <v>97299047.529681683</v>
      </c>
      <c r="M86" s="450">
        <f>Flavor!M67</f>
        <v>39499572.336669005</v>
      </c>
      <c r="N86" s="134">
        <f>Flavor!N67</f>
        <v>0.68338980941896288</v>
      </c>
      <c r="O86" s="137">
        <f>Flavor!O67</f>
        <v>68103680.721323639</v>
      </c>
      <c r="P86" s="133">
        <f>Flavor!P67</f>
        <v>16233777.991104491</v>
      </c>
      <c r="Q86" s="134">
        <f>Flavor!Q67</f>
        <v>0.31297105135396314</v>
      </c>
    </row>
    <row r="87" spans="2:17">
      <c r="B87" s="503" t="s">
        <v>85</v>
      </c>
      <c r="C87" s="178" t="s">
        <v>132</v>
      </c>
      <c r="D87" s="117">
        <f>Fat!D19</f>
        <v>1050397267.0895609</v>
      </c>
      <c r="E87" s="113">
        <f>Fat!E19</f>
        <v>127345110.12838066</v>
      </c>
      <c r="F87" s="114">
        <f>Fat!F19</f>
        <v>0.13796090412444187</v>
      </c>
      <c r="G87" s="115">
        <f>Fat!G19</f>
        <v>23.715501637394748</v>
      </c>
      <c r="H87" s="116">
        <f>Fat!H19</f>
        <v>1.1306254777376026</v>
      </c>
      <c r="I87" s="406">
        <f>Fat!I19</f>
        <v>3.2476146533661496</v>
      </c>
      <c r="J87" s="426">
        <f>Fat!J19</f>
        <v>0.17184683262314859</v>
      </c>
      <c r="K87" s="114">
        <f>Fat!K19</f>
        <v>5.5871197905190462E-2</v>
      </c>
      <c r="L87" s="435">
        <f>Fat!L19</f>
        <v>3411285556.4558153</v>
      </c>
      <c r="M87" s="451">
        <f>Fat!M19</f>
        <v>572191435.20719957</v>
      </c>
      <c r="N87" s="114">
        <f>Fat!N19</f>
        <v>0.20154014300714812</v>
      </c>
      <c r="O87" s="117">
        <f>Fat!O19</f>
        <v>1051829363.1488113</v>
      </c>
      <c r="P87" s="113">
        <f>Fat!P19</f>
        <v>128646002.20351231</v>
      </c>
      <c r="Q87" s="114">
        <f>Fat!Q19</f>
        <v>0.13935043421036583</v>
      </c>
    </row>
    <row r="88" spans="2:17">
      <c r="B88" s="504"/>
      <c r="C88" s="179" t="s">
        <v>87</v>
      </c>
      <c r="D88" s="86">
        <f>Fat!D20</f>
        <v>91728905.843028411</v>
      </c>
      <c r="E88" s="85">
        <f>Fat!E20</f>
        <v>4897143.6039473116</v>
      </c>
      <c r="F88" s="87">
        <f>Fat!F20</f>
        <v>5.6398067684767232E-2</v>
      </c>
      <c r="G88" s="102">
        <f>Fat!G20</f>
        <v>2.0710231118025999</v>
      </c>
      <c r="H88" s="88">
        <f>Fat!H20</f>
        <v>-5.3542203499420626E-2</v>
      </c>
      <c r="I88" s="404">
        <f>Fat!I20</f>
        <v>3.8008810952846597</v>
      </c>
      <c r="J88" s="424">
        <f>Fat!J20</f>
        <v>0.21341473343876549</v>
      </c>
      <c r="K88" s="87">
        <f>Fat!K20</f>
        <v>5.9488985237189825E-2</v>
      </c>
      <c r="L88" s="433">
        <f>Fat!L20</f>
        <v>348650664.10991323</v>
      </c>
      <c r="M88" s="449">
        <f>Fat!M20</f>
        <v>37144637.937409282</v>
      </c>
      <c r="N88" s="87">
        <f>Fat!N20</f>
        <v>0.11924211673786222</v>
      </c>
      <c r="O88" s="86">
        <f>Fat!O20</f>
        <v>135458609.0137853</v>
      </c>
      <c r="P88" s="85">
        <f>Fat!P20</f>
        <v>2695131.2394084036</v>
      </c>
      <c r="Q88" s="87">
        <f>Fat!Q20</f>
        <v>2.0300245855178697E-2</v>
      </c>
    </row>
    <row r="89" spans="2:17">
      <c r="B89" s="504"/>
      <c r="C89" s="179" t="s">
        <v>50</v>
      </c>
      <c r="D89" s="86">
        <f>Fat!D21</f>
        <v>1688755265.571717</v>
      </c>
      <c r="E89" s="85">
        <f>Fat!E21</f>
        <v>95565390.405397654</v>
      </c>
      <c r="F89" s="87">
        <f>Fat!F21</f>
        <v>5.9983679218034956E-2</v>
      </c>
      <c r="G89" s="102">
        <f>Fat!G21</f>
        <v>38.128124968179556</v>
      </c>
      <c r="H89" s="88">
        <f>Fat!H21</f>
        <v>-0.85341660354357174</v>
      </c>
      <c r="I89" s="404">
        <f>Fat!I21</f>
        <v>2.7535198001149825</v>
      </c>
      <c r="J89" s="424">
        <f>Fat!J21</f>
        <v>0.10092530236947184</v>
      </c>
      <c r="K89" s="87">
        <f>Fat!K21</f>
        <v>3.8047768875058036E-2</v>
      </c>
      <c r="L89" s="433">
        <f>Fat!L21</f>
        <v>4650021061.3001585</v>
      </c>
      <c r="M89" s="449">
        <f>Fat!M21</f>
        <v>423934364.57012272</v>
      </c>
      <c r="N89" s="87">
        <f>Fat!N21</f>
        <v>0.10031369325625641</v>
      </c>
      <c r="O89" s="86">
        <f>Fat!O21</f>
        <v>1848586510.8006744</v>
      </c>
      <c r="P89" s="85">
        <f>Fat!P21</f>
        <v>77396280.339621782</v>
      </c>
      <c r="Q89" s="87">
        <f>Fat!Q21</f>
        <v>4.369732793720018E-2</v>
      </c>
    </row>
    <row r="90" spans="2:17" ht="15" thickBot="1">
      <c r="B90" s="505"/>
      <c r="C90" s="180" t="s">
        <v>15</v>
      </c>
      <c r="D90" s="112">
        <f>Fat!D22</f>
        <v>1597032915.2981203</v>
      </c>
      <c r="E90" s="108">
        <f>Fat!E22</f>
        <v>114844871.18658996</v>
      </c>
      <c r="F90" s="109">
        <f>Fat!F22</f>
        <v>7.748333394190314E-2</v>
      </c>
      <c r="G90" s="110">
        <f>Fat!G22</f>
        <v>36.057249865727762</v>
      </c>
      <c r="H90" s="111">
        <f>Fat!H22</f>
        <v>-0.20834267867184053</v>
      </c>
      <c r="I90" s="410">
        <f>Fat!I22</f>
        <v>2.8586750942919572</v>
      </c>
      <c r="J90" s="430">
        <f>Fat!J22</f>
        <v>0.11528099803467695</v>
      </c>
      <c r="K90" s="109">
        <f>Fat!K22</f>
        <v>4.2021304263922893E-2</v>
      </c>
      <c r="L90" s="439">
        <f>Fat!L22</f>
        <v>4565398219.7272129</v>
      </c>
      <c r="M90" s="455">
        <f>Fat!M22</f>
        <v>499172289.9685154</v>
      </c>
      <c r="N90" s="109">
        <f>Fat!N22</f>
        <v>0.12276058895678181</v>
      </c>
      <c r="O90" s="112">
        <f>Fat!O22</f>
        <v>1509014743.4832492</v>
      </c>
      <c r="P90" s="108">
        <f>Fat!P22</f>
        <v>37685296.422269583</v>
      </c>
      <c r="Q90" s="109">
        <f>Fat!Q22</f>
        <v>2.5613091954046718E-2</v>
      </c>
    </row>
    <row r="91" spans="2:17" ht="15" hidden="1" thickBot="1">
      <c r="B91" s="506" t="s">
        <v>88</v>
      </c>
      <c r="C91" s="148" t="s">
        <v>89</v>
      </c>
      <c r="D91" s="123">
        <f>Organic!D7</f>
        <v>322458793.2606048</v>
      </c>
      <c r="E91" s="118">
        <f>Organic!E7</f>
        <v>26419745.412901223</v>
      </c>
      <c r="F91" s="120">
        <f>Organic!F7</f>
        <v>8.9244123722802896E-2</v>
      </c>
      <c r="G91" s="121">
        <f>Organic!G7</f>
        <v>7.2803617061507184</v>
      </c>
      <c r="H91" s="122">
        <f>Organic!H7</f>
        <v>3.6995030019991937E-2</v>
      </c>
      <c r="I91" s="408">
        <f>Organic!I7</f>
        <v>3.2784469047722054</v>
      </c>
      <c r="J91" s="428">
        <f>Organic!J7</f>
        <v>0.26626086370185353</v>
      </c>
      <c r="K91" s="120">
        <f>Organic!K7</f>
        <v>8.8394561315754669E-2</v>
      </c>
      <c r="L91" s="437">
        <f>Organic!L7</f>
        <v>1057164032.6818103</v>
      </c>
      <c r="M91" s="453">
        <f>Organic!M7</f>
        <v>165439345.14319956</v>
      </c>
      <c r="N91" s="120">
        <f>Organic!N7</f>
        <v>0.18552738020504364</v>
      </c>
      <c r="O91" s="123">
        <f>Organic!O7</f>
        <v>181313311.52658999</v>
      </c>
      <c r="P91" s="118">
        <f>Organic!P7</f>
        <v>16991867.21103996</v>
      </c>
      <c r="Q91" s="120">
        <f>Organic!Q7</f>
        <v>0.10340626740360259</v>
      </c>
    </row>
    <row r="92" spans="2:17" hidden="1">
      <c r="B92" s="504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11" t="e">
        <f>#REF!</f>
        <v>#REF!</v>
      </c>
      <c r="J92" s="431" t="e">
        <f>#REF!</f>
        <v>#REF!</v>
      </c>
      <c r="K92" s="104" t="e">
        <f>#REF!</f>
        <v>#REF!</v>
      </c>
      <c r="L92" s="440" t="e">
        <f>#REF!</f>
        <v>#REF!</v>
      </c>
      <c r="M92" s="456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07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09" t="e">
        <f>#REF!</f>
        <v>#REF!</v>
      </c>
      <c r="J93" s="429" t="e">
        <f>#REF!</f>
        <v>#REF!</v>
      </c>
      <c r="K93" s="124" t="e">
        <f>#REF!</f>
        <v>#REF!</v>
      </c>
      <c r="L93" s="438" t="e">
        <f>#REF!</f>
        <v>#REF!</v>
      </c>
      <c r="M93" s="454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03" t="s">
        <v>54</v>
      </c>
      <c r="C94" s="144" t="s">
        <v>92</v>
      </c>
      <c r="D94" s="117">
        <f>Size!D31</f>
        <v>765946939.1235218</v>
      </c>
      <c r="E94" s="113">
        <f>Size!E31</f>
        <v>-5214435.4436104298</v>
      </c>
      <c r="F94" s="114">
        <f>Size!F31</f>
        <v>-6.7617954108987795E-3</v>
      </c>
      <c r="G94" s="115">
        <f>Size!G31</f>
        <v>17.293281749744477</v>
      </c>
      <c r="H94" s="116">
        <f>Size!H31</f>
        <v>-1.5751906462765035</v>
      </c>
      <c r="I94" s="406">
        <f>Size!I31</f>
        <v>3.7128845334229457</v>
      </c>
      <c r="J94" s="426">
        <f>Size!J31</f>
        <v>0.19840311747551231</v>
      </c>
      <c r="K94" s="114">
        <f>Size!K31</f>
        <v>5.6453027913373338E-2</v>
      </c>
      <c r="L94" s="435">
        <f>Size!L31</f>
        <v>2843872543.6943707</v>
      </c>
      <c r="M94" s="451">
        <f>Size!M31</f>
        <v>133640224.081707</v>
      </c>
      <c r="N94" s="114">
        <f>Size!N31</f>
        <v>4.9309508677398681E-2</v>
      </c>
      <c r="O94" s="117">
        <f>Size!O31</f>
        <v>2293690736.4967189</v>
      </c>
      <c r="P94" s="113">
        <f>Size!P31</f>
        <v>-8451849.9841632843</v>
      </c>
      <c r="Q94" s="114">
        <f>Size!Q31</f>
        <v>-3.6712973530814235E-3</v>
      </c>
    </row>
    <row r="95" spans="2:17">
      <c r="B95" s="504"/>
      <c r="C95" s="145" t="s">
        <v>93</v>
      </c>
      <c r="D95" s="86">
        <f>Size!D32</f>
        <v>591925566.51810098</v>
      </c>
      <c r="E95" s="85">
        <f>Size!E32</f>
        <v>-10616959.059740663</v>
      </c>
      <c r="F95" s="87">
        <f>Size!F32</f>
        <v>-1.7620265141549869E-2</v>
      </c>
      <c r="G95" s="102">
        <f>Size!G32</f>
        <v>13.364288142972597</v>
      </c>
      <c r="H95" s="88">
        <f>Size!H32</f>
        <v>-1.3784847528767834</v>
      </c>
      <c r="I95" s="404">
        <f>Size!I32</f>
        <v>3.0077622122851619</v>
      </c>
      <c r="J95" s="424">
        <f>Size!J32</f>
        <v>0.10141911102117751</v>
      </c>
      <c r="K95" s="87">
        <f>Size!K32</f>
        <v>3.4895780535020036E-2</v>
      </c>
      <c r="L95" s="433">
        <f>Size!L32</f>
        <v>1780371351.4586313</v>
      </c>
      <c r="M95" s="449">
        <f>Size!M32</f>
        <v>29176039.027293444</v>
      </c>
      <c r="N95" s="87">
        <f>Size!N32</f>
        <v>1.6660642488121893E-2</v>
      </c>
      <c r="O95" s="86">
        <f>Size!O32</f>
        <v>354186149.40304297</v>
      </c>
      <c r="P95" s="85">
        <f>Size!P32</f>
        <v>-6346757.2738710642</v>
      </c>
      <c r="Q95" s="87">
        <f>Size!Q32</f>
        <v>-1.7603822442644915E-2</v>
      </c>
    </row>
    <row r="96" spans="2:17">
      <c r="B96" s="504"/>
      <c r="C96" s="145" t="s">
        <v>94</v>
      </c>
      <c r="D96" s="86">
        <f>Size!D33</f>
        <v>1010009715.0734102</v>
      </c>
      <c r="E96" s="85">
        <f>Size!E33</f>
        <v>22992623.776793122</v>
      </c>
      <c r="F96" s="87">
        <f>Size!F33</f>
        <v>2.3295061432612427E-2</v>
      </c>
      <c r="G96" s="102">
        <f>Size!G33</f>
        <v>22.803645632072794</v>
      </c>
      <c r="H96" s="88">
        <f>Size!H33</f>
        <v>-1.3462993155522973</v>
      </c>
      <c r="I96" s="404">
        <f>Size!I33</f>
        <v>2.7659030626294547</v>
      </c>
      <c r="J96" s="424">
        <f>Size!J33</f>
        <v>0.1532338951145289</v>
      </c>
      <c r="K96" s="87">
        <f>Size!K33</f>
        <v>5.8650324740609737E-2</v>
      </c>
      <c r="L96" s="433">
        <f>Size!L33</f>
        <v>2793588964.2070479</v>
      </c>
      <c r="M96" s="449">
        <f>Size!M33</f>
        <v>214839841.96611214</v>
      </c>
      <c r="N96" s="87">
        <f>Size!N33</f>
        <v>8.331164909109734E-2</v>
      </c>
      <c r="O96" s="86">
        <f>Size!O33</f>
        <v>548370895.93777359</v>
      </c>
      <c r="P96" s="85">
        <f>Size!P33</f>
        <v>26113047.79849261</v>
      </c>
      <c r="Q96" s="87">
        <f>Size!Q33</f>
        <v>5.0000297537948192E-2</v>
      </c>
    </row>
    <row r="97" spans="2:17">
      <c r="B97" s="504"/>
      <c r="C97" s="145" t="s">
        <v>95</v>
      </c>
      <c r="D97" s="86">
        <f>Size!D34</f>
        <v>1160014440.6179383</v>
      </c>
      <c r="E97" s="85">
        <f>Size!E34</f>
        <v>143893107.19603682</v>
      </c>
      <c r="F97" s="87">
        <f>Size!F34</f>
        <v>0.14161016254964434</v>
      </c>
      <c r="G97" s="102">
        <f>Size!G34</f>
        <v>26.190399792358402</v>
      </c>
      <c r="H97" s="88">
        <f>Size!H34</f>
        <v>1.3283437260244817</v>
      </c>
      <c r="I97" s="404">
        <f>Size!I34</f>
        <v>2.4735276859377544</v>
      </c>
      <c r="J97" s="424">
        <f>Size!J34</f>
        <v>0.11566939397057663</v>
      </c>
      <c r="K97" s="87">
        <f>Size!K34</f>
        <v>4.9056974443562863E-2</v>
      </c>
      <c r="L97" s="433">
        <f>Size!L34</f>
        <v>2869327834.9560676</v>
      </c>
      <c r="M97" s="449">
        <f>Size!M34</f>
        <v>473457723.30249166</v>
      </c>
      <c r="N97" s="87">
        <f>Size!N34</f>
        <v>0.19761410311835384</v>
      </c>
      <c r="O97" s="86">
        <f>Size!O34</f>
        <v>576294954.32348931</v>
      </c>
      <c r="P97" s="85">
        <f>Size!P34</f>
        <v>70843974.117031157</v>
      </c>
      <c r="Q97" s="87">
        <f>Size!Q34</f>
        <v>0.14015993022329087</v>
      </c>
    </row>
    <row r="98" spans="2:17">
      <c r="B98" s="504"/>
      <c r="C98" s="145" t="s">
        <v>96</v>
      </c>
      <c r="D98" s="86">
        <f>Size!D35</f>
        <v>1004176374.4891341</v>
      </c>
      <c r="E98" s="85">
        <f>Size!E35</f>
        <v>60508732.866538286</v>
      </c>
      <c r="F98" s="87">
        <f>Size!F35</f>
        <v>6.4120809274011065E-2</v>
      </c>
      <c r="G98" s="102">
        <f>Size!G35</f>
        <v>22.671942511251476</v>
      </c>
      <c r="H98" s="88">
        <f>Size!H35</f>
        <v>-0.41734519713352825</v>
      </c>
      <c r="I98" s="404">
        <f>Size!I35</f>
        <v>3.8297154450390822</v>
      </c>
      <c r="J98" s="424">
        <f>Size!J35</f>
        <v>0.22236434763726542</v>
      </c>
      <c r="K98" s="87">
        <f>Size!K35</f>
        <v>6.1642003130059242E-2</v>
      </c>
      <c r="L98" s="433">
        <f>Size!L35</f>
        <v>3845709770.924386</v>
      </c>
      <c r="M98" s="449">
        <f>Size!M35</f>
        <v>441569268.33453083</v>
      </c>
      <c r="N98" s="87">
        <f>Size!N35</f>
        <v>0.1297153475300408</v>
      </c>
      <c r="O98" s="86">
        <f>Size!O35</f>
        <v>2785953661.3707795</v>
      </c>
      <c r="P98" s="85">
        <f>Size!P35</f>
        <v>120805152.10775471</v>
      </c>
      <c r="Q98" s="87">
        <f>Size!Q35</f>
        <v>4.5327737530528878E-2</v>
      </c>
    </row>
    <row r="99" spans="2:17" ht="15" customHeight="1">
      <c r="B99" s="504"/>
      <c r="C99" s="145" t="s">
        <v>97</v>
      </c>
      <c r="D99" s="86">
        <f>Size!D36</f>
        <v>1489058735.1896765</v>
      </c>
      <c r="E99" s="85">
        <f>Size!E36</f>
        <v>192445087.73672056</v>
      </c>
      <c r="F99" s="87">
        <f>Size!F36</f>
        <v>0.14842130353537167</v>
      </c>
      <c r="G99" s="102">
        <f>Size!G36</f>
        <v>33.619446640807709</v>
      </c>
      <c r="H99" s="88">
        <f>Size!H36</f>
        <v>1.8944152503248475</v>
      </c>
      <c r="I99" s="404">
        <f>Size!I36</f>
        <v>2.4671325464662703</v>
      </c>
      <c r="J99" s="424">
        <f>Size!J36</f>
        <v>0.10805502288960067</v>
      </c>
      <c r="K99" s="87">
        <f>Size!K36</f>
        <v>4.5803930481171783E-2</v>
      </c>
      <c r="L99" s="433">
        <f>Size!L36</f>
        <v>3673705269.1863503</v>
      </c>
      <c r="M99" s="449">
        <f>Size!M36</f>
        <v>614893156.71731806</v>
      </c>
      <c r="N99" s="87">
        <f>Size!N36</f>
        <v>0.20102351308560254</v>
      </c>
      <c r="O99" s="86">
        <f>Size!O36</f>
        <v>713715295.3433181</v>
      </c>
      <c r="P99" s="85">
        <f>Size!P36</f>
        <v>90489313.103807211</v>
      </c>
      <c r="Q99" s="87">
        <f>Size!Q36</f>
        <v>0.14519502665572664</v>
      </c>
    </row>
    <row r="100" spans="2:17" ht="15" thickBot="1">
      <c r="B100" s="505"/>
      <c r="C100" s="146" t="s">
        <v>98</v>
      </c>
      <c r="D100" s="137">
        <f>Size!D37</f>
        <v>1934679244.1236255</v>
      </c>
      <c r="E100" s="133">
        <f>Size!E37</f>
        <v>89698694.72104764</v>
      </c>
      <c r="F100" s="134">
        <f>Size!F37</f>
        <v>4.8617691254302341E-2</v>
      </c>
      <c r="G100" s="135">
        <f>Size!G37</f>
        <v>43.680510431045725</v>
      </c>
      <c r="H100" s="136">
        <f>Size!H37</f>
        <v>-1.4617460611687534</v>
      </c>
      <c r="I100" s="405">
        <f>Size!I37</f>
        <v>2.8200749442338457</v>
      </c>
      <c r="J100" s="425">
        <f>Size!J37</f>
        <v>0.12088109069240538</v>
      </c>
      <c r="K100" s="134">
        <f>Size!K37</f>
        <v>4.4784145656602249E-2</v>
      </c>
      <c r="L100" s="434">
        <f>Size!L37</f>
        <v>5455940461.4823122</v>
      </c>
      <c r="M100" s="450">
        <f>Size!M37</f>
        <v>475980302.63136387</v>
      </c>
      <c r="N100" s="134">
        <f>Size!N37</f>
        <v>9.5579138677524933E-2</v>
      </c>
      <c r="O100" s="137">
        <f>Size!O37</f>
        <v>1045220269.7324214</v>
      </c>
      <c r="P100" s="133">
        <f>Size!P37</f>
        <v>35128244.993248224</v>
      </c>
      <c r="Q100" s="134">
        <f>Size!Q37</f>
        <v>3.4777271904823791E-2</v>
      </c>
    </row>
    <row r="101" spans="2:17">
      <c r="B101" s="169"/>
      <c r="C101" s="141"/>
      <c r="D101" s="80"/>
      <c r="E101" s="80"/>
      <c r="F101" s="81"/>
      <c r="G101" s="82"/>
      <c r="H101" s="82"/>
      <c r="I101" s="412"/>
      <c r="J101" s="412"/>
      <c r="K101" s="81"/>
      <c r="L101" s="441"/>
      <c r="M101" s="441"/>
      <c r="N101" s="81"/>
      <c r="O101" s="80"/>
      <c r="P101" s="80"/>
      <c r="Q101" s="81"/>
    </row>
    <row r="102" spans="2:17" ht="23.4">
      <c r="B102" s="486" t="s">
        <v>125</v>
      </c>
      <c r="C102" s="486"/>
      <c r="D102" s="486"/>
      <c r="E102" s="486"/>
      <c r="F102" s="486"/>
      <c r="G102" s="486"/>
      <c r="H102" s="486"/>
      <c r="I102" s="517"/>
      <c r="J102" s="517"/>
      <c r="K102" s="486"/>
      <c r="L102" s="517"/>
      <c r="M102" s="517"/>
      <c r="N102" s="486"/>
      <c r="O102" s="486"/>
      <c r="P102" s="486"/>
      <c r="Q102" s="486"/>
    </row>
    <row r="103" spans="2:17">
      <c r="B103" s="488" t="s">
        <v>346</v>
      </c>
      <c r="C103" s="488"/>
      <c r="D103" s="488"/>
      <c r="E103" s="488"/>
      <c r="F103" s="488"/>
      <c r="G103" s="488"/>
      <c r="H103" s="488"/>
      <c r="I103" s="518"/>
      <c r="J103" s="518"/>
      <c r="K103" s="488"/>
      <c r="L103" s="518"/>
      <c r="M103" s="518"/>
      <c r="N103" s="488"/>
      <c r="O103" s="488"/>
      <c r="P103" s="488"/>
      <c r="Q103" s="488"/>
    </row>
    <row r="104" spans="2:17" ht="15" thickBot="1">
      <c r="B104" s="490" t="str">
        <f>'HOME PAGE'!H7</f>
        <v>YTD Ending 2-22-2026</v>
      </c>
      <c r="C104" s="490"/>
      <c r="D104" s="490"/>
      <c r="E104" s="490"/>
      <c r="F104" s="490"/>
      <c r="G104" s="490"/>
      <c r="H104" s="490"/>
      <c r="I104" s="519"/>
      <c r="J104" s="519"/>
      <c r="K104" s="490"/>
      <c r="L104" s="519"/>
      <c r="M104" s="519"/>
      <c r="N104" s="490"/>
      <c r="O104" s="490"/>
      <c r="P104" s="490"/>
      <c r="Q104" s="490"/>
    </row>
    <row r="105" spans="2:17">
      <c r="D105" s="502" t="s">
        <v>55</v>
      </c>
      <c r="E105" s="495"/>
      <c r="F105" s="499"/>
      <c r="G105" s="494" t="s">
        <v>20</v>
      </c>
      <c r="H105" s="496"/>
      <c r="I105" s="520" t="s">
        <v>21</v>
      </c>
      <c r="J105" s="516"/>
      <c r="K105" s="499"/>
      <c r="L105" s="515" t="s">
        <v>22</v>
      </c>
      <c r="M105" s="516"/>
      <c r="N105" s="496"/>
      <c r="O105" s="502" t="s">
        <v>23</v>
      </c>
      <c r="P105" s="495"/>
      <c r="Q105" s="499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02" t="s">
        <v>19</v>
      </c>
      <c r="J106" s="422" t="s">
        <v>25</v>
      </c>
      <c r="K106" s="17" t="s">
        <v>26</v>
      </c>
      <c r="L106" s="413" t="s">
        <v>19</v>
      </c>
      <c r="M106" s="422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Data'!D33</f>
        <v>732609113.39505339</v>
      </c>
      <c r="E107" s="214">
        <f>'Segment Data'!E33</f>
        <v>44696011.17201376</v>
      </c>
      <c r="F107" s="215">
        <f>'Segment Data'!F33</f>
        <v>6.4973338969087011E-2</v>
      </c>
      <c r="G107" s="216">
        <f>'Segment Data'!G33</f>
        <v>99.976549649978466</v>
      </c>
      <c r="H107" s="217">
        <f>'Segment Data'!H33</f>
        <v>4.4737349978873908E-3</v>
      </c>
      <c r="I107" s="403">
        <f>'Segment Data'!I33</f>
        <v>2.9362849691476844</v>
      </c>
      <c r="J107" s="423">
        <f>'Segment Data'!J33</f>
        <v>0.12996475245750583</v>
      </c>
      <c r="K107" s="215">
        <f>'Segment Data'!K33</f>
        <v>4.6311447882732518E-2</v>
      </c>
      <c r="L107" s="432">
        <f>'Segment Data'!L33</f>
        <v>2151149127.9225068</v>
      </c>
      <c r="M107" s="448">
        <f>'Segment Data'!M33</f>
        <v>220644681.82793331</v>
      </c>
      <c r="N107" s="215">
        <f>'Segment Data'!N33</f>
        <v>0.11429379625325356</v>
      </c>
      <c r="O107" s="213">
        <f>'Segment Data'!O33</f>
        <v>730715993.00738573</v>
      </c>
      <c r="P107" s="214">
        <f>'Segment Data'!P33</f>
        <v>26576406.685661793</v>
      </c>
      <c r="Q107" s="215">
        <f>'Segment Data'!Q33</f>
        <v>3.7743094127815353E-2</v>
      </c>
    </row>
    <row r="108" spans="2:17">
      <c r="B108" s="512" t="s">
        <v>51</v>
      </c>
      <c r="C108" s="145" t="s">
        <v>133</v>
      </c>
      <c r="D108" s="86">
        <f>'Segment Data'!D34</f>
        <v>9307720.9109222181</v>
      </c>
      <c r="E108" s="85">
        <f>'Segment Data'!E34</f>
        <v>213730.62314050086</v>
      </c>
      <c r="F108" s="87">
        <f>'Segment Data'!F34</f>
        <v>2.3502402837141785E-2</v>
      </c>
      <c r="G108" s="102">
        <f>'Segment Data'!G34</f>
        <v>1.2701914360122961</v>
      </c>
      <c r="H108" s="88">
        <f>'Segment Data'!H34</f>
        <v>-5.1407301505921987E-2</v>
      </c>
      <c r="I108" s="404">
        <f>'Segment Data'!I34</f>
        <v>5.4241515406736331</v>
      </c>
      <c r="J108" s="424">
        <f>'Segment Data'!J34</f>
        <v>0.32642012643450524</v>
      </c>
      <c r="K108" s="87">
        <f>'Segment Data'!K34</f>
        <v>6.403242931213271E-2</v>
      </c>
      <c r="L108" s="433">
        <f>'Segment Data'!L34</f>
        <v>50486488.719138943</v>
      </c>
      <c r="M108" s="449">
        <f>'Segment Data'!M34</f>
        <v>4127768.7483285591</v>
      </c>
      <c r="N108" s="87">
        <f>'Segment Data'!N34</f>
        <v>8.9039748097609145E-2</v>
      </c>
      <c r="O108" s="86">
        <f>'Segment Data'!O34</f>
        <v>18296682.816472024</v>
      </c>
      <c r="P108" s="85">
        <f>'Segment Data'!P34</f>
        <v>-110717.60817174613</v>
      </c>
      <c r="Q108" s="87">
        <f>'Segment Data'!Q34</f>
        <v>-6.014842162259791E-3</v>
      </c>
    </row>
    <row r="109" spans="2:17">
      <c r="B109" s="513"/>
      <c r="C109" s="145" t="s">
        <v>137</v>
      </c>
      <c r="D109" s="86">
        <f>'Segment Data'!D35</f>
        <v>12573291.818758354</v>
      </c>
      <c r="E109" s="85">
        <f>'Segment Data'!E35</f>
        <v>1032624.2743130978</v>
      </c>
      <c r="F109" s="87">
        <f>'Segment Data'!F35</f>
        <v>8.9476996918615825E-2</v>
      </c>
      <c r="G109" s="102">
        <f>'Segment Data'!G35</f>
        <v>1.7158322368615107</v>
      </c>
      <c r="H109" s="88">
        <f>'Segment Data'!H35</f>
        <v>3.8666199269804524E-2</v>
      </c>
      <c r="I109" s="404">
        <f>'Segment Data'!I35</f>
        <v>3.5346546836839794</v>
      </c>
      <c r="J109" s="424">
        <f>'Segment Data'!J35</f>
        <v>-0.10134420711809833</v>
      </c>
      <c r="K109" s="87">
        <f>'Segment Data'!K35</f>
        <v>-2.7872452704665828E-2</v>
      </c>
      <c r="L109" s="433">
        <f>'Segment Data'!L35</f>
        <v>44442244.816499673</v>
      </c>
      <c r="M109" s="449">
        <f>'Segment Data'!M35</f>
        <v>2480390.4257811829</v>
      </c>
      <c r="N109" s="87">
        <f>'Segment Data'!N35</f>
        <v>5.9110600849180267E-2</v>
      </c>
      <c r="O109" s="86">
        <f>'Segment Data'!O35</f>
        <v>16975489.222576212</v>
      </c>
      <c r="P109" s="85">
        <f>'Segment Data'!P35</f>
        <v>1219383.1340698358</v>
      </c>
      <c r="Q109" s="87">
        <f>'Segment Data'!Q35</f>
        <v>7.7391147737913529E-2</v>
      </c>
    </row>
    <row r="110" spans="2:17">
      <c r="B110" s="513"/>
      <c r="C110" s="145" t="s">
        <v>134</v>
      </c>
      <c r="D110" s="86">
        <f>'Segment Data'!D36</f>
        <v>406573248.92657161</v>
      </c>
      <c r="E110" s="85">
        <f>'Segment Data'!E36</f>
        <v>47156534.888145089</v>
      </c>
      <c r="F110" s="87">
        <f>'Segment Data'!F36</f>
        <v>0.13120295480499947</v>
      </c>
      <c r="G110" s="102">
        <f>'Segment Data'!G36</f>
        <v>55.483599459049387</v>
      </c>
      <c r="H110" s="88">
        <f>'Segment Data'!H36</f>
        <v>3.2507885053884706</v>
      </c>
      <c r="I110" s="404">
        <f>'Segment Data'!I36</f>
        <v>3.1598406697721138</v>
      </c>
      <c r="J110" s="424">
        <f>'Segment Data'!J36</f>
        <v>0.13381275880709786</v>
      </c>
      <c r="K110" s="87">
        <f>'Segment Data'!K36</f>
        <v>4.4220596354124272E-2</v>
      </c>
      <c r="L110" s="433">
        <f>'Segment Data'!L36</f>
        <v>1284706687.1995623</v>
      </c>
      <c r="M110" s="449">
        <f>'Segment Data'!M36</f>
        <v>197101678.85195208</v>
      </c>
      <c r="N110" s="87">
        <f>'Segment Data'!N36</f>
        <v>0.18122542406402403</v>
      </c>
      <c r="O110" s="86">
        <f>'Segment Data'!O36</f>
        <v>400906127.54748821</v>
      </c>
      <c r="P110" s="85">
        <f>'Segment Data'!P36</f>
        <v>24772091.116377354</v>
      </c>
      <c r="Q110" s="87">
        <f>'Segment Data'!Q36</f>
        <v>6.5859743381437838E-2</v>
      </c>
    </row>
    <row r="111" spans="2:17">
      <c r="B111" s="513"/>
      <c r="C111" s="145" t="s">
        <v>136</v>
      </c>
      <c r="D111" s="86">
        <f>'Segment Data'!D37</f>
        <v>12165749.16462576</v>
      </c>
      <c r="E111" s="85">
        <f>'Segment Data'!E37</f>
        <v>2813847.2473618798</v>
      </c>
      <c r="F111" s="87">
        <f>'Segment Data'!F37</f>
        <v>0.30088502555479507</v>
      </c>
      <c r="G111" s="102">
        <f>'Segment Data'!G37</f>
        <v>1.6602163461356194</v>
      </c>
      <c r="H111" s="88">
        <f>'Segment Data'!H37</f>
        <v>0.30113618702705169</v>
      </c>
      <c r="I111" s="404">
        <f>'Segment Data'!I37</f>
        <v>4.9069682073799461</v>
      </c>
      <c r="J111" s="424">
        <f>'Segment Data'!J37</f>
        <v>0.12272944961351762</v>
      </c>
      <c r="K111" s="87">
        <f>'Segment Data'!K37</f>
        <v>2.5652868894614936E-2</v>
      </c>
      <c r="L111" s="433">
        <f>'Segment Data'!L37</f>
        <v>59696944.369777746</v>
      </c>
      <c r="M111" s="449">
        <f>'Segment Data'!M37</f>
        <v>14955212.758373722</v>
      </c>
      <c r="N111" s="87">
        <f>'Segment Data'!N37</f>
        <v>0.33425645856232022</v>
      </c>
      <c r="O111" s="86">
        <f>'Segment Data'!O37</f>
        <v>23485662.617102474</v>
      </c>
      <c r="P111" s="85">
        <f>'Segment Data'!P37</f>
        <v>3420964.4650230631</v>
      </c>
      <c r="Q111" s="87">
        <f>'Segment Data'!Q37</f>
        <v>0.17049668223733186</v>
      </c>
    </row>
    <row r="112" spans="2:17" ht="15" thickBot="1">
      <c r="B112" s="514"/>
      <c r="C112" s="145" t="s">
        <v>135</v>
      </c>
      <c r="D112" s="137">
        <f>'Segment Data'!D38</f>
        <v>291989102.57417548</v>
      </c>
      <c r="E112" s="133">
        <f>'Segment Data'!E38</f>
        <v>-6520725.8609471321</v>
      </c>
      <c r="F112" s="134">
        <f>'Segment Data'!F38</f>
        <v>-2.1844258512795769E-2</v>
      </c>
      <c r="G112" s="135">
        <f>'Segment Data'!G38</f>
        <v>39.846710171919653</v>
      </c>
      <c r="H112" s="136">
        <f>'Segment Data'!H38</f>
        <v>-3.5347098551815819</v>
      </c>
      <c r="I112" s="405">
        <f>'Segment Data'!I38</f>
        <v>2.4378196190958925</v>
      </c>
      <c r="J112" s="425">
        <f>'Segment Data'!J38</f>
        <v>5.9884073404790961E-2</v>
      </c>
      <c r="K112" s="134">
        <f>'Segment Data'!K38</f>
        <v>2.5183219752655996E-2</v>
      </c>
      <c r="L112" s="434">
        <f>'Segment Data'!L38</f>
        <v>711816762.81752789</v>
      </c>
      <c r="M112" s="450">
        <f>'Segment Data'!M38</f>
        <v>1979631.0434974432</v>
      </c>
      <c r="N112" s="134">
        <f>'Segment Data'!N38</f>
        <v>2.7888524773984902E-3</v>
      </c>
      <c r="O112" s="137">
        <f>'Segment Data'!O38</f>
        <v>271052030.80374676</v>
      </c>
      <c r="P112" s="133">
        <f>'Segment Data'!P38</f>
        <v>-2725314.4216367602</v>
      </c>
      <c r="Q112" s="134">
        <f>'Segment Data'!Q38</f>
        <v>-9.9544921052294576E-3</v>
      </c>
    </row>
    <row r="113" spans="2:17">
      <c r="B113" s="503" t="s">
        <v>52</v>
      </c>
      <c r="C113" s="144" t="s">
        <v>64</v>
      </c>
      <c r="D113" s="117">
        <f>'Type Data'!D23</f>
        <v>594459716.81366861</v>
      </c>
      <c r="E113" s="113">
        <f>'Type Data'!E23</f>
        <v>35451040.220651507</v>
      </c>
      <c r="F113" s="114">
        <f>'Type Data'!F23</f>
        <v>6.3417692256074631E-2</v>
      </c>
      <c r="G113" s="115">
        <f>'Type Data'!G23</f>
        <v>81.123794812644718</v>
      </c>
      <c r="H113" s="116">
        <f>'Type Data'!H23</f>
        <v>-0.11503851222261119</v>
      </c>
      <c r="I113" s="406">
        <f>'Type Data'!I23</f>
        <v>2.886595616999696</v>
      </c>
      <c r="J113" s="426">
        <f>'Type Data'!J23</f>
        <v>0.11310755576481268</v>
      </c>
      <c r="K113" s="114">
        <f>'Type Data'!K23</f>
        <v>4.0781699169980215E-2</v>
      </c>
      <c r="L113" s="435">
        <f>'Type Data'!L23</f>
        <v>1715964813.0372162</v>
      </c>
      <c r="M113" s="451">
        <f>'Type Data'!M23</f>
        <v>165560922.37977123</v>
      </c>
      <c r="N113" s="114">
        <f>'Type Data'!N23</f>
        <v>0.10678567267369636</v>
      </c>
      <c r="O113" s="117">
        <f>'Type Data'!O23</f>
        <v>582922834.49090838</v>
      </c>
      <c r="P113" s="113">
        <f>'Type Data'!P23</f>
        <v>19949957.848749042</v>
      </c>
      <c r="Q113" s="114">
        <f>'Type Data'!Q23</f>
        <v>3.5436801090205576E-2</v>
      </c>
    </row>
    <row r="114" spans="2:17">
      <c r="B114" s="504"/>
      <c r="C114" s="145" t="s">
        <v>65</v>
      </c>
      <c r="D114" s="86">
        <f>'Type Data'!D24</f>
        <v>99020061.27291739</v>
      </c>
      <c r="E114" s="85">
        <f>'Type Data'!E24</f>
        <v>10528891.024141267</v>
      </c>
      <c r="F114" s="87">
        <f>'Type Data'!F24</f>
        <v>0.11898239106276128</v>
      </c>
      <c r="G114" s="102">
        <f>'Type Data'!G24</f>
        <v>13.51291417372447</v>
      </c>
      <c r="H114" s="88">
        <f>'Type Data'!H24</f>
        <v>0.65279279890611086</v>
      </c>
      <c r="I114" s="404">
        <f>'Type Data'!I24</f>
        <v>3.1445661102009623</v>
      </c>
      <c r="J114" s="424">
        <f>'Type Data'!J24</f>
        <v>0.20512531752954022</v>
      </c>
      <c r="K114" s="87">
        <f>'Type Data'!K24</f>
        <v>6.9783789502056368E-2</v>
      </c>
      <c r="L114" s="433">
        <f>'Type Data'!L24</f>
        <v>311375128.90883881</v>
      </c>
      <c r="M114" s="449">
        <f>'Type Data'!M24</f>
        <v>51260573.288354546</v>
      </c>
      <c r="N114" s="87">
        <f>'Type Data'!N24</f>
        <v>0.19706922269719276</v>
      </c>
      <c r="O114" s="86">
        <f>'Type Data'!O24</f>
        <v>81881253.641018406</v>
      </c>
      <c r="P114" s="85">
        <f>'Type Data'!P24</f>
        <v>10754716.507466689</v>
      </c>
      <c r="Q114" s="87">
        <f>'Type Data'!Q24</f>
        <v>0.15120540013459319</v>
      </c>
    </row>
    <row r="115" spans="2:17">
      <c r="B115" s="504"/>
      <c r="C115" s="145" t="s">
        <v>66</v>
      </c>
      <c r="D115" s="86">
        <f>'Type Data'!D25</f>
        <v>36833530.639369965</v>
      </c>
      <c r="E115" s="85">
        <f>'Type Data'!E25</f>
        <v>-1312513.5507126674</v>
      </c>
      <c r="F115" s="87">
        <f>'Type Data'!F25</f>
        <v>-3.4407592676514019E-2</v>
      </c>
      <c r="G115" s="102">
        <f>'Type Data'!G25</f>
        <v>5.0265403984474082</v>
      </c>
      <c r="H115" s="88">
        <f>'Type Data'!H25</f>
        <v>-0.51709471084681002</v>
      </c>
      <c r="I115" s="404">
        <f>'Type Data'!I25</f>
        <v>3.1790063007878606</v>
      </c>
      <c r="J115" s="424">
        <f>'Type Data'!J25</f>
        <v>0.20875483643548165</v>
      </c>
      <c r="K115" s="87">
        <f>'Type Data'!K25</f>
        <v>7.0281873080735163E-2</v>
      </c>
      <c r="L115" s="433">
        <f>'Type Data'!L25</f>
        <v>117094025.98281984</v>
      </c>
      <c r="M115" s="449">
        <f>'Type Data'!M25</f>
        <v>3790682.3679763526</v>
      </c>
      <c r="N115" s="87">
        <f>'Type Data'!N25</f>
        <v>3.3456050342716877E-2</v>
      </c>
      <c r="O115" s="86">
        <f>'Type Data'!O25</f>
        <v>57193269.787770048</v>
      </c>
      <c r="P115" s="85">
        <f>'Type Data'!P25</f>
        <v>-4251895.9503991902</v>
      </c>
      <c r="Q115" s="87">
        <f>'Type Data'!Q25</f>
        <v>-6.9198217619225122E-2</v>
      </c>
    </row>
    <row r="116" spans="2:17" ht="15" thickBot="1">
      <c r="B116" s="505"/>
      <c r="C116" s="146" t="s">
        <v>67</v>
      </c>
      <c r="D116" s="137">
        <f>'Type Data'!D26</f>
        <v>2168597.2579055787</v>
      </c>
      <c r="E116" s="133">
        <f>'Type Data'!E26</f>
        <v>31127.412059500348</v>
      </c>
      <c r="F116" s="134">
        <f>'Type Data'!F26</f>
        <v>1.4562737397204839E-2</v>
      </c>
      <c r="G116" s="135">
        <f>'Type Data'!G26</f>
        <v>0.2959407239981901</v>
      </c>
      <c r="H116" s="136">
        <f>'Type Data'!H26</f>
        <v>-1.4690512715226811E-2</v>
      </c>
      <c r="I116" s="405">
        <f>'Type Data'!I26</f>
        <v>3.026163503087413</v>
      </c>
      <c r="J116" s="425">
        <f>'Type Data'!J26</f>
        <v>-2.4857445586072835E-2</v>
      </c>
      <c r="K116" s="134">
        <f>'Type Data'!K26</f>
        <v>-8.1472549694817029E-3</v>
      </c>
      <c r="L116" s="434">
        <f>'Type Data'!L26</f>
        <v>6562529.8747693039</v>
      </c>
      <c r="M116" s="450">
        <f>'Type Data'!M26</f>
        <v>41064.597935032099</v>
      </c>
      <c r="N116" s="134">
        <f>'Type Data'!N26</f>
        <v>6.2968360930944298E-3</v>
      </c>
      <c r="O116" s="137">
        <f>'Type Data'!O26</f>
        <v>8674389.0316223148</v>
      </c>
      <c r="P116" s="133">
        <f>'Type Data'!P26</f>
        <v>124509.64823800139</v>
      </c>
      <c r="Q116" s="134">
        <f>'Type Data'!Q26</f>
        <v>1.4562737397204839E-2</v>
      </c>
    </row>
    <row r="117" spans="2:17" ht="15" thickBot="1">
      <c r="B117" s="101" t="s">
        <v>68</v>
      </c>
      <c r="C117" s="147" t="s">
        <v>69</v>
      </c>
      <c r="D117" s="132">
        <f>Granola!D8</f>
        <v>0</v>
      </c>
      <c r="E117" s="128">
        <f>Granola!E8</f>
        <v>0</v>
      </c>
      <c r="F117" s="129">
        <f>Granola!F8</f>
        <v>0</v>
      </c>
      <c r="G117" s="130">
        <f>Granola!G8</f>
        <v>0</v>
      </c>
      <c r="H117" s="131">
        <f>Granola!H8</f>
        <v>0</v>
      </c>
      <c r="I117" s="407">
        <f>Granola!I8</f>
        <v>0</v>
      </c>
      <c r="J117" s="427">
        <f>Granola!J8</f>
        <v>0</v>
      </c>
      <c r="K117" s="129">
        <f>Granola!K8</f>
        <v>0</v>
      </c>
      <c r="L117" s="436">
        <f>Granola!L8</f>
        <v>0</v>
      </c>
      <c r="M117" s="452">
        <f>Granola!M8</f>
        <v>0</v>
      </c>
      <c r="N117" s="129">
        <f>Granola!N8</f>
        <v>0</v>
      </c>
      <c r="O117" s="132">
        <f>Granola!O8</f>
        <v>0</v>
      </c>
      <c r="P117" s="128">
        <f>Granola!P8</f>
        <v>0</v>
      </c>
      <c r="Q117" s="129">
        <f>Granola!Q8</f>
        <v>0</v>
      </c>
    </row>
    <row r="118" spans="2:17">
      <c r="B118" s="506" t="s">
        <v>70</v>
      </c>
      <c r="C118" s="148" t="s">
        <v>14</v>
      </c>
      <c r="D118" s="123">
        <f>'NB vs PL'!D13</f>
        <v>591522274.40067554</v>
      </c>
      <c r="E118" s="118">
        <f>'NB vs PL'!E13</f>
        <v>34615069.520928741</v>
      </c>
      <c r="F118" s="120">
        <f>'NB vs PL'!F13</f>
        <v>6.2155901768954823E-2</v>
      </c>
      <c r="G118" s="121">
        <f>'NB vs PL'!G13</f>
        <v>80.722932535781126</v>
      </c>
      <c r="H118" s="122">
        <f>'NB vs PL'!H13</f>
        <v>-0.21050103877860238</v>
      </c>
      <c r="I118" s="408">
        <f>'NB vs PL'!I13</f>
        <v>3.1912233192820123</v>
      </c>
      <c r="J118" s="428">
        <f>'NB vs PL'!J13</f>
        <v>0.16159364016388977</v>
      </c>
      <c r="K118" s="120">
        <f>'NB vs PL'!K13</f>
        <v>5.3337753217062203E-2</v>
      </c>
      <c r="L118" s="437">
        <f>'NB vs PL'!L13</f>
        <v>1887679675.9421692</v>
      </c>
      <c r="M118" s="453">
        <f>'NB vs PL'!M13</f>
        <v>200457079.52377129</v>
      </c>
      <c r="N118" s="120">
        <f>'NB vs PL'!N13</f>
        <v>0.1188089111355535</v>
      </c>
      <c r="O118" s="123">
        <f>'NB vs PL'!O13</f>
        <v>630492110.82139802</v>
      </c>
      <c r="P118" s="118">
        <f>'NB vs PL'!P13</f>
        <v>24654272.353143096</v>
      </c>
      <c r="Q118" s="120">
        <f>'NB vs PL'!Q13</f>
        <v>4.0694507321425662E-2</v>
      </c>
    </row>
    <row r="119" spans="2:17" ht="15" thickBot="1">
      <c r="B119" s="507"/>
      <c r="C119" s="149" t="s">
        <v>13</v>
      </c>
      <c r="D119" s="127">
        <f>'NB vs PL'!D14</f>
        <v>141258678.69276887</v>
      </c>
      <c r="E119" s="119">
        <f>'NB vs PL'!E14</f>
        <v>10060634.254630968</v>
      </c>
      <c r="F119" s="124">
        <f>'NB vs PL'!F14</f>
        <v>7.6682806498497222E-2</v>
      </c>
      <c r="G119" s="125">
        <f>'NB vs PL'!G14</f>
        <v>19.277067464218796</v>
      </c>
      <c r="H119" s="126">
        <f>'NB vs PL'!H14</f>
        <v>0.21050103877815829</v>
      </c>
      <c r="I119" s="409">
        <f>'NB vs PL'!I14</f>
        <v>1.8660993150191811</v>
      </c>
      <c r="J119" s="429">
        <f>'NB vs PL'!J14</f>
        <v>3.7470577737639399E-3</v>
      </c>
      <c r="K119" s="124">
        <f>'NB vs PL'!K14</f>
        <v>2.012002702059259E-3</v>
      </c>
      <c r="L119" s="438">
        <f>'NB vs PL'!L14</f>
        <v>263602723.54909059</v>
      </c>
      <c r="M119" s="454">
        <f>'NB vs PL'!M14</f>
        <v>19265749.343539923</v>
      </c>
      <c r="N119" s="124">
        <f>'NB vs PL'!N14</f>
        <v>7.8849095214432993E-2</v>
      </c>
      <c r="O119" s="127">
        <f>'NB vs PL'!O14</f>
        <v>100058847.27163334</v>
      </c>
      <c r="P119" s="119">
        <f>'NB vs PL'!P14</f>
        <v>1552141.3532996923</v>
      </c>
      <c r="Q119" s="124">
        <f>'NB vs PL'!Q14</f>
        <v>1.5756707513765459E-2</v>
      </c>
    </row>
    <row r="120" spans="2:17">
      <c r="B120" s="503" t="s">
        <v>53</v>
      </c>
      <c r="C120" s="144" t="s">
        <v>60</v>
      </c>
      <c r="D120" s="117">
        <f>Package!D23</f>
        <v>349063138.14215273</v>
      </c>
      <c r="E120" s="113">
        <f>Package!E23</f>
        <v>5066325.0081951022</v>
      </c>
      <c r="F120" s="114">
        <f>Package!F23</f>
        <v>1.4727825418028502E-2</v>
      </c>
      <c r="G120" s="115">
        <f>Package!G23</f>
        <v>47.635400001675514</v>
      </c>
      <c r="H120" s="116">
        <f>Package!H23</f>
        <v>-2.3564890988597895</v>
      </c>
      <c r="I120" s="406">
        <f>Package!I23</f>
        <v>3.0670317432189891</v>
      </c>
      <c r="J120" s="426">
        <f>Package!J23</f>
        <v>0.12460216591089912</v>
      </c>
      <c r="K120" s="114">
        <f>Package!K23</f>
        <v>4.23466943344461E-2</v>
      </c>
      <c r="L120" s="435">
        <f>Package!L23</f>
        <v>1070587725.0696175</v>
      </c>
      <c r="M120" s="451">
        <f>Package!M23</f>
        <v>58401327.604536533</v>
      </c>
      <c r="N120" s="114">
        <f>Package!N23</f>
        <v>5.7698194473662937E-2</v>
      </c>
      <c r="O120" s="117">
        <f>Package!O23</f>
        <v>490420349.37110001</v>
      </c>
      <c r="P120" s="113">
        <f>Package!P23</f>
        <v>-919180.97672724724</v>
      </c>
      <c r="Q120" s="114">
        <f>Package!Q23</f>
        <v>-1.8707653668259584E-3</v>
      </c>
    </row>
    <row r="121" spans="2:17">
      <c r="B121" s="504"/>
      <c r="C121" s="145" t="s">
        <v>61</v>
      </c>
      <c r="D121" s="86">
        <f>Package!D24</f>
        <v>247021807.11553615</v>
      </c>
      <c r="E121" s="85">
        <f>Package!E24</f>
        <v>28249968.070450127</v>
      </c>
      <c r="F121" s="87">
        <f>Package!F24</f>
        <v>0.12912981942172264</v>
      </c>
      <c r="G121" s="102">
        <f>Package!G24</f>
        <v>33.710183933238191</v>
      </c>
      <c r="H121" s="88">
        <f>Package!H24</f>
        <v>1.9168152208276616</v>
      </c>
      <c r="I121" s="404">
        <f>Package!I24</f>
        <v>2.5399869691895836</v>
      </c>
      <c r="J121" s="424">
        <f>Package!J24</f>
        <v>0.10733428919144128</v>
      </c>
      <c r="K121" s="87">
        <f>Package!K24</f>
        <v>4.4122323780114492E-2</v>
      </c>
      <c r="L121" s="433">
        <f>Package!L24</f>
        <v>627432171.17912459</v>
      </c>
      <c r="M121" s="449">
        <f>Package!M24</f>
        <v>95236270.617973804</v>
      </c>
      <c r="N121" s="87">
        <f>Package!N24</f>
        <v>0.17894965090403001</v>
      </c>
      <c r="O121" s="86">
        <f>Package!O24</f>
        <v>121033874.59925087</v>
      </c>
      <c r="P121" s="85">
        <f>Package!P24</f>
        <v>13504838.950012028</v>
      </c>
      <c r="Q121" s="87">
        <f>Package!Q24</f>
        <v>0.12559248642445744</v>
      </c>
    </row>
    <row r="122" spans="2:17" ht="15" customHeight="1">
      <c r="B122" s="504"/>
      <c r="C122" s="145" t="s">
        <v>62</v>
      </c>
      <c r="D122" s="86">
        <f>Package!D25</f>
        <v>22260236.778173041</v>
      </c>
      <c r="E122" s="85">
        <f>Package!E25</f>
        <v>-2400089.2538142689</v>
      </c>
      <c r="F122" s="87">
        <f>Package!F25</f>
        <v>-9.7325933594757594E-2</v>
      </c>
      <c r="G122" s="102">
        <f>Package!G25</f>
        <v>3.0377750246101707</v>
      </c>
      <c r="H122" s="88">
        <f>Package!H25</f>
        <v>-0.54602644419609936</v>
      </c>
      <c r="I122" s="404">
        <f>Package!I25</f>
        <v>2.4259680797770589</v>
      </c>
      <c r="J122" s="424">
        <f>Package!J25</f>
        <v>4.026686464133622E-2</v>
      </c>
      <c r="K122" s="87">
        <f>Package!K25</f>
        <v>1.6878418967919851E-2</v>
      </c>
      <c r="L122" s="433">
        <f>Package!L25</f>
        <v>54002623.872127116</v>
      </c>
      <c r="M122" s="449">
        <f>Package!M25</f>
        <v>-4829545.9080281034</v>
      </c>
      <c r="N122" s="87">
        <f>Package!N25</f>
        <v>-8.2090222510494013E-2</v>
      </c>
      <c r="O122" s="86">
        <f>Package!O25</f>
        <v>13718475.184635151</v>
      </c>
      <c r="P122" s="85">
        <f>Package!P25</f>
        <v>-792407.38947806321</v>
      </c>
      <c r="Q122" s="87">
        <f>Package!Q25</f>
        <v>-5.4607801105887498E-2</v>
      </c>
    </row>
    <row r="123" spans="2:17" ht="15" thickBot="1">
      <c r="B123" s="505"/>
      <c r="C123" s="146" t="s">
        <v>63</v>
      </c>
      <c r="D123" s="137">
        <f>Package!D26</f>
        <v>99039864.537765145</v>
      </c>
      <c r="E123" s="133">
        <f>Package!E26</f>
        <v>10553006.878300726</v>
      </c>
      <c r="F123" s="134">
        <f>Package!F26</f>
        <v>0.11926072591382154</v>
      </c>
      <c r="G123" s="135">
        <f>Package!G26</f>
        <v>13.515616654563274</v>
      </c>
      <c r="H123" s="136">
        <f>Package!H26</f>
        <v>0.65612201370981182</v>
      </c>
      <c r="I123" s="405">
        <f>Package!I26</f>
        <v>3.1442060755245849</v>
      </c>
      <c r="J123" s="425">
        <f>Package!J26</f>
        <v>0.20503819480000063</v>
      </c>
      <c r="K123" s="134">
        <f>Package!K26</f>
        <v>6.9760627198148739E-2</v>
      </c>
      <c r="L123" s="434">
        <f>Package!L26</f>
        <v>311401743.79877305</v>
      </c>
      <c r="M123" s="450">
        <f>Package!M26</f>
        <v>51324013.899827063</v>
      </c>
      <c r="N123" s="134">
        <f>Package!N26</f>
        <v>0.19734105615182496</v>
      </c>
      <c r="O123" s="137">
        <f>Package!O26</f>
        <v>81886204.457230344</v>
      </c>
      <c r="P123" s="133">
        <f>Package!P26</f>
        <v>10769377.780178323</v>
      </c>
      <c r="Q123" s="134">
        <f>Package!Q26</f>
        <v>0.15143220364827367</v>
      </c>
    </row>
    <row r="124" spans="2:17">
      <c r="B124" s="506" t="s">
        <v>71</v>
      </c>
      <c r="C124" s="150" t="s">
        <v>72</v>
      </c>
      <c r="D124" s="117">
        <f>Flavor!D68</f>
        <v>58175377.168408848</v>
      </c>
      <c r="E124" s="113">
        <f>Flavor!E68</f>
        <v>-1458856.8001263663</v>
      </c>
      <c r="F124" s="114">
        <f>Flavor!F68</f>
        <v>-2.4463411417275895E-2</v>
      </c>
      <c r="G124" s="115">
        <f>Flavor!G68</f>
        <v>7.9389859852143658</v>
      </c>
      <c r="H124" s="116">
        <f>Flavor!H68</f>
        <v>-0.72745479948398462</v>
      </c>
      <c r="I124" s="406">
        <f>Flavor!I68</f>
        <v>3.0019278152832043</v>
      </c>
      <c r="J124" s="426">
        <f>Flavor!J68</f>
        <v>0.11390775601688929</v>
      </c>
      <c r="K124" s="114">
        <f>Flavor!K68</f>
        <v>3.9441469823387205E-2</v>
      </c>
      <c r="L124" s="435">
        <f>Flavor!L68</f>
        <v>174638282.88643798</v>
      </c>
      <c r="M124" s="451">
        <f>Flavor!M68</f>
        <v>2413418.9663276076</v>
      </c>
      <c r="N124" s="114">
        <f>Flavor!N68</f>
        <v>1.4013185502919693E-2</v>
      </c>
      <c r="O124" s="117">
        <f>Flavor!O68</f>
        <v>68461675.717262134</v>
      </c>
      <c r="P124" s="113">
        <f>Flavor!P68</f>
        <v>-2071672.5836723596</v>
      </c>
      <c r="Q124" s="114">
        <f>Flavor!Q68</f>
        <v>-2.9371533233236741E-2</v>
      </c>
    </row>
    <row r="125" spans="2:17">
      <c r="B125" s="504"/>
      <c r="C125" s="145" t="s">
        <v>73</v>
      </c>
      <c r="D125" s="86">
        <f>Flavor!D69</f>
        <v>105864766.99738628</v>
      </c>
      <c r="E125" s="85">
        <f>Flavor!E69</f>
        <v>-5435176.2150837928</v>
      </c>
      <c r="F125" s="87">
        <f>Flavor!F69</f>
        <v>-4.883359378457288E-2</v>
      </c>
      <c r="G125" s="102">
        <f>Flavor!G69</f>
        <v>14.446986722359076</v>
      </c>
      <c r="H125" s="88">
        <f>Flavor!H69</f>
        <v>-1.7278561992436234</v>
      </c>
      <c r="I125" s="404">
        <f>Flavor!I69</f>
        <v>2.6927960271246469</v>
      </c>
      <c r="J125" s="424">
        <f>Flavor!J69</f>
        <v>0.16581740936306177</v>
      </c>
      <c r="K125" s="87">
        <f>Flavor!K69</f>
        <v>6.5618841488237031E-2</v>
      </c>
      <c r="L125" s="433">
        <f>Flavor!L69</f>
        <v>285072223.98303819</v>
      </c>
      <c r="M125" s="449">
        <f>Flavor!M69</f>
        <v>3819647.327047646</v>
      </c>
      <c r="N125" s="87">
        <f>Flavor!N69</f>
        <v>1.3580843853813239E-2</v>
      </c>
      <c r="O125" s="86">
        <f>Flavor!O69</f>
        <v>86927949.663498297</v>
      </c>
      <c r="P125" s="85">
        <f>Flavor!P69</f>
        <v>1303828.3323590606</v>
      </c>
      <c r="Q125" s="87">
        <f>Flavor!Q69</f>
        <v>1.5227348463135617E-2</v>
      </c>
    </row>
    <row r="126" spans="2:17">
      <c r="B126" s="504"/>
      <c r="C126" s="145" t="s">
        <v>74</v>
      </c>
      <c r="D126" s="86">
        <f>Flavor!D70</f>
        <v>119359761.85658032</v>
      </c>
      <c r="E126" s="85">
        <f>Flavor!E70</f>
        <v>8871197.6635288894</v>
      </c>
      <c r="F126" s="87">
        <f>Flavor!F70</f>
        <v>8.0290641192772377E-2</v>
      </c>
      <c r="G126" s="102">
        <f>Flavor!G70</f>
        <v>16.288600481863156</v>
      </c>
      <c r="H126" s="88">
        <f>Flavor!H70</f>
        <v>0.23167251879666395</v>
      </c>
      <c r="I126" s="404">
        <f>Flavor!I70</f>
        <v>3.0168115780033227</v>
      </c>
      <c r="J126" s="424">
        <f>Flavor!J70</f>
        <v>0.14368769723740593</v>
      </c>
      <c r="K126" s="87">
        <f>Flavor!K70</f>
        <v>5.0010964789691456E-2</v>
      </c>
      <c r="L126" s="433">
        <f>Flavor!L70</f>
        <v>360085911.51665086</v>
      </c>
      <c r="M126" s="449">
        <f>Flavor!M70</f>
        <v>42638579.182056844</v>
      </c>
      <c r="N126" s="87">
        <f>Flavor!N70</f>
        <v>0.13431701841209734</v>
      </c>
      <c r="O126" s="86">
        <f>Flavor!O70</f>
        <v>101439651.11636464</v>
      </c>
      <c r="P126" s="85">
        <f>Flavor!P70</f>
        <v>4751089.636732623</v>
      </c>
      <c r="Q126" s="87">
        <f>Flavor!Q70</f>
        <v>4.913807346004901E-2</v>
      </c>
    </row>
    <row r="127" spans="2:17">
      <c r="B127" s="504"/>
      <c r="C127" s="145" t="s">
        <v>75</v>
      </c>
      <c r="D127" s="86">
        <f>Flavor!D71</f>
        <v>15782708.939612368</v>
      </c>
      <c r="E127" s="85">
        <f>Flavor!E71</f>
        <v>204105.36267015524</v>
      </c>
      <c r="F127" s="87">
        <f>Flavor!F71</f>
        <v>1.3101646862126348E-2</v>
      </c>
      <c r="G127" s="102">
        <f>Flavor!G71</f>
        <v>2.153809930919389</v>
      </c>
      <c r="H127" s="88">
        <f>Flavor!H71</f>
        <v>-0.11017564285515524</v>
      </c>
      <c r="I127" s="404">
        <f>Flavor!I71</f>
        <v>3.4079481568185686</v>
      </c>
      <c r="J127" s="424">
        <f>Flavor!J71</f>
        <v>0.38858300666867907</v>
      </c>
      <c r="K127" s="87">
        <f>Flavor!K71</f>
        <v>0.12869692380512132</v>
      </c>
      <c r="L127" s="433">
        <f>Flavor!L71</f>
        <v>53786653.840355918</v>
      </c>
      <c r="M127" s="449">
        <f>Flavor!M71</f>
        <v>6749161.1121361852</v>
      </c>
      <c r="N127" s="87">
        <f>Flavor!N71</f>
        <v>0.14348471231518437</v>
      </c>
      <c r="O127" s="86">
        <f>Flavor!O71</f>
        <v>19371118.559423074</v>
      </c>
      <c r="P127" s="85">
        <f>Flavor!P71</f>
        <v>2791762.9342493713</v>
      </c>
      <c r="Q127" s="87">
        <f>Flavor!Q71</f>
        <v>0.16838790344845636</v>
      </c>
    </row>
    <row r="128" spans="2:17">
      <c r="B128" s="504"/>
      <c r="C128" s="145" t="s">
        <v>76</v>
      </c>
      <c r="D128" s="86">
        <f>Flavor!D72</f>
        <v>147149094.15642214</v>
      </c>
      <c r="E128" s="85">
        <f>Flavor!E72</f>
        <v>19810491.264269039</v>
      </c>
      <c r="F128" s="87">
        <f>Flavor!F72</f>
        <v>0.15557333608447974</v>
      </c>
      <c r="G128" s="102">
        <f>Flavor!G72</f>
        <v>20.080911428610445</v>
      </c>
      <c r="H128" s="88">
        <f>Flavor!H72</f>
        <v>1.5752245415559329</v>
      </c>
      <c r="I128" s="404">
        <f>Flavor!I72</f>
        <v>2.7215832593271467</v>
      </c>
      <c r="J128" s="424">
        <f>Flavor!J72</f>
        <v>0.10092263382856226</v>
      </c>
      <c r="K128" s="87">
        <f>Flavor!K72</f>
        <v>3.8510378965747077E-2</v>
      </c>
      <c r="L128" s="433">
        <f>Flavor!L72</f>
        <v>400478511.28127259</v>
      </c>
      <c r="M128" s="449">
        <f>Flavor!M72</f>
        <v>66767248.575806797</v>
      </c>
      <c r="N128" s="87">
        <f>Flavor!N72</f>
        <v>0.20007490317980578</v>
      </c>
      <c r="O128" s="86">
        <f>Flavor!O72</f>
        <v>90278429.959557146</v>
      </c>
      <c r="P128" s="85">
        <f>Flavor!P72</f>
        <v>11314195.58315967</v>
      </c>
      <c r="Q128" s="87">
        <f>Flavor!Q72</f>
        <v>0.14328253382700434</v>
      </c>
    </row>
    <row r="129" spans="2:17">
      <c r="B129" s="504"/>
      <c r="C129" s="145" t="s">
        <v>77</v>
      </c>
      <c r="D129" s="86">
        <f>Flavor!D73</f>
        <v>23311320.35269602</v>
      </c>
      <c r="E129" s="85">
        <f>Flavor!E73</f>
        <v>-1085498.2852442227</v>
      </c>
      <c r="F129" s="87">
        <f>Flavor!F73</f>
        <v>-4.4493435859548139E-2</v>
      </c>
      <c r="G129" s="102">
        <f>Flavor!G73</f>
        <v>3.1812126467380133</v>
      </c>
      <c r="H129" s="88">
        <f>Flavor!H73</f>
        <v>-0.36429418700940808</v>
      </c>
      <c r="I129" s="404">
        <f>Flavor!I73</f>
        <v>3.0051421995877625</v>
      </c>
      <c r="J129" s="424">
        <f>Flavor!J73</f>
        <v>8.4192597950341064E-2</v>
      </c>
      <c r="K129" s="87">
        <f>Flavor!K73</f>
        <v>2.8823707845949998E-2</v>
      </c>
      <c r="L129" s="433">
        <f>Flavor!L73</f>
        <v>70053832.519995898</v>
      </c>
      <c r="M129" s="449">
        <f>Flavor!M73</f>
        <v>-1208045.1617160738</v>
      </c>
      <c r="N129" s="87">
        <f>Flavor!N73</f>
        <v>-1.6952193809876216E-2</v>
      </c>
      <c r="O129" s="86">
        <f>Flavor!O73</f>
        <v>42166231.877963386</v>
      </c>
      <c r="P129" s="85">
        <f>Flavor!P73</f>
        <v>-1764918.1476376951</v>
      </c>
      <c r="Q129" s="87">
        <f>Flavor!Q73</f>
        <v>-4.0174640240676171E-2</v>
      </c>
    </row>
    <row r="130" spans="2:17">
      <c r="B130" s="504"/>
      <c r="C130" s="145" t="s">
        <v>78</v>
      </c>
      <c r="D130" s="86">
        <f>Flavor!D74</f>
        <v>3004482.9797947477</v>
      </c>
      <c r="E130" s="85">
        <f>Flavor!E74</f>
        <v>664030.92524208408</v>
      </c>
      <c r="F130" s="87">
        <f>Flavor!F74</f>
        <v>0.28371908920347527</v>
      </c>
      <c r="G130" s="102">
        <f>Flavor!G74</f>
        <v>0.41001106362157497</v>
      </c>
      <c r="H130" s="88">
        <f>Flavor!H74</f>
        <v>6.9881111572415278E-2</v>
      </c>
      <c r="I130" s="404">
        <f>Flavor!I74</f>
        <v>3.8935716953085935</v>
      </c>
      <c r="J130" s="424">
        <f>Flavor!J74</f>
        <v>0.17999755852956367</v>
      </c>
      <c r="K130" s="87">
        <f>Flavor!K74</f>
        <v>4.8470166987344604E-2</v>
      </c>
      <c r="L130" s="433">
        <f>Flavor!L74</f>
        <v>11698169.889165251</v>
      </c>
      <c r="M130" s="449">
        <f>Flavor!M74</f>
        <v>3006727.6710071359</v>
      </c>
      <c r="N130" s="87">
        <f>Flavor!N74</f>
        <v>0.34594116782200962</v>
      </c>
      <c r="O130" s="86">
        <f>Flavor!O74</f>
        <v>5190717.1558124023</v>
      </c>
      <c r="P130" s="85">
        <f>Flavor!P74</f>
        <v>760314.81289228331</v>
      </c>
      <c r="Q130" s="87">
        <f>Flavor!Q74</f>
        <v>0.17161303963900326</v>
      </c>
    </row>
    <row r="131" spans="2:17">
      <c r="B131" s="504"/>
      <c r="C131" s="145" t="s">
        <v>79</v>
      </c>
      <c r="D131" s="86">
        <f>Flavor!D75</f>
        <v>15130540.924562292</v>
      </c>
      <c r="E131" s="85">
        <f>Flavor!E75</f>
        <v>-42107.234776932746</v>
      </c>
      <c r="F131" s="87">
        <f>Flavor!F75</f>
        <v>-2.775206696598607E-3</v>
      </c>
      <c r="G131" s="102">
        <f>Flavor!G75</f>
        <v>2.0648108907155001</v>
      </c>
      <c r="H131" s="88">
        <f>Flavor!H75</f>
        <v>-0.14017856029942122</v>
      </c>
      <c r="I131" s="404">
        <f>Flavor!I75</f>
        <v>3.2614812918537832</v>
      </c>
      <c r="J131" s="424">
        <f>Flavor!J75</f>
        <v>0.12533329774555169</v>
      </c>
      <c r="K131" s="87">
        <f>Flavor!K75</f>
        <v>3.9964089061170216E-2</v>
      </c>
      <c r="L131" s="433">
        <f>Flavor!L75</f>
        <v>49347976.16108796</v>
      </c>
      <c r="M131" s="449">
        <f>Flavor!M75</f>
        <v>1764306.0708663017</v>
      </c>
      <c r="N131" s="87">
        <f>Flavor!N75</f>
        <v>3.7077973756985648E-2</v>
      </c>
      <c r="O131" s="86">
        <f>Flavor!O75</f>
        <v>28084257.23125172</v>
      </c>
      <c r="P131" s="85">
        <f>Flavor!P75</f>
        <v>-80676.166365019977</v>
      </c>
      <c r="Q131" s="87">
        <f>Flavor!Q75</f>
        <v>-2.8644188582333603E-3</v>
      </c>
    </row>
    <row r="132" spans="2:17">
      <c r="B132" s="504"/>
      <c r="C132" s="145" t="s">
        <v>80</v>
      </c>
      <c r="D132" s="86">
        <f>Flavor!D76</f>
        <v>5341833.7780731004</v>
      </c>
      <c r="E132" s="85">
        <f>Flavor!E76</f>
        <v>-931509.66766453627</v>
      </c>
      <c r="F132" s="87">
        <f>Flavor!F76</f>
        <v>-0.1484869552770049</v>
      </c>
      <c r="G132" s="102">
        <f>Flavor!G76</f>
        <v>0.72898098067675954</v>
      </c>
      <c r="H132" s="88">
        <f>Flavor!H76</f>
        <v>-0.18270272642420982</v>
      </c>
      <c r="I132" s="404">
        <f>Flavor!I76</f>
        <v>2.6792937562707992</v>
      </c>
      <c r="J132" s="424">
        <f>Flavor!J76</f>
        <v>4.8247181465637112E-2</v>
      </c>
      <c r="K132" s="87">
        <f>Flavor!K76</f>
        <v>1.8337638690113262E-2</v>
      </c>
      <c r="L132" s="433">
        <f>Flavor!L76</f>
        <v>14312341.888627712</v>
      </c>
      <c r="M132" s="449">
        <f>Flavor!M76</f>
        <v>-2193116.8968567103</v>
      </c>
      <c r="N132" s="87">
        <f>Flavor!N76</f>
        <v>-0.13287221672295638</v>
      </c>
      <c r="O132" s="86">
        <f>Flavor!O76</f>
        <v>4579127.5701663615</v>
      </c>
      <c r="P132" s="85">
        <f>Flavor!P76</f>
        <v>-902521.89658265281</v>
      </c>
      <c r="Q132" s="87">
        <f>Flavor!Q76</f>
        <v>-0.1646442192367891</v>
      </c>
    </row>
    <row r="133" spans="2:17">
      <c r="B133" s="504"/>
      <c r="C133" s="145" t="s">
        <v>81</v>
      </c>
      <c r="D133" s="86">
        <f>Flavor!D77</f>
        <v>5999090.2170754392</v>
      </c>
      <c r="E133" s="85">
        <f>Flavor!E77</f>
        <v>-1093756.0626733862</v>
      </c>
      <c r="F133" s="87">
        <f>Flavor!F77</f>
        <v>-0.15420552194909809</v>
      </c>
      <c r="G133" s="102">
        <f>Flavor!G77</f>
        <v>0.81867441992729173</v>
      </c>
      <c r="H133" s="88">
        <f>Flavor!H77</f>
        <v>-0.21210485210703056</v>
      </c>
      <c r="I133" s="404">
        <f>Flavor!I77</f>
        <v>3.3164705372376773</v>
      </c>
      <c r="J133" s="424">
        <f>Flavor!J77</f>
        <v>0.16054893434726969</v>
      </c>
      <c r="K133" s="87">
        <f>Flavor!K77</f>
        <v>5.0872282188577832E-2</v>
      </c>
      <c r="L133" s="433">
        <f>Flavor!L77</f>
        <v>19895805.955161475</v>
      </c>
      <c r="M133" s="449">
        <f>Flavor!M77</f>
        <v>-2488660.845078703</v>
      </c>
      <c r="N133" s="87">
        <f>Flavor!N77</f>
        <v>-0.11117802658815176</v>
      </c>
      <c r="O133" s="86">
        <f>Flavor!O77</f>
        <v>13045289.541036615</v>
      </c>
      <c r="P133" s="85">
        <f>Flavor!P77</f>
        <v>-1546553.1712049302</v>
      </c>
      <c r="Q133" s="87">
        <f>Flavor!Q77</f>
        <v>-0.10598751656687466</v>
      </c>
    </row>
    <row r="134" spans="2:17">
      <c r="B134" s="504"/>
      <c r="C134" s="145" t="s">
        <v>82</v>
      </c>
      <c r="D134" s="86">
        <f>Flavor!D78</f>
        <v>2234776.6640695999</v>
      </c>
      <c r="E134" s="85">
        <f>Flavor!E78</f>
        <v>483579.13444271428</v>
      </c>
      <c r="F134" s="87">
        <f>Flavor!F78</f>
        <v>0.2761419692875805</v>
      </c>
      <c r="G134" s="102">
        <f>Flavor!G78</f>
        <v>0.30497199123905433</v>
      </c>
      <c r="H134" s="88">
        <f>Flavor!H78</f>
        <v>5.0476398978590464E-2</v>
      </c>
      <c r="I134" s="404">
        <f>Flavor!I78</f>
        <v>3.4414549620191588</v>
      </c>
      <c r="J134" s="424">
        <f>Flavor!J78</f>
        <v>0.12260687232243228</v>
      </c>
      <c r="K134" s="87">
        <f>Flavor!K78</f>
        <v>3.6942598458501903E-2</v>
      </c>
      <c r="L134" s="433">
        <f>Flavor!L78</f>
        <v>7690883.2395669473</v>
      </c>
      <c r="M134" s="449">
        <f>Flavor!M78</f>
        <v>1878924.6636831313</v>
      </c>
      <c r="N134" s="87">
        <f>Flavor!N78</f>
        <v>0.32328596963501344</v>
      </c>
      <c r="O134" s="86">
        <f>Flavor!O78</f>
        <v>3827243.6590518765</v>
      </c>
      <c r="P134" s="85">
        <f>Flavor!P78</f>
        <v>784966.72257234808</v>
      </c>
      <c r="Q134" s="87">
        <f>Flavor!Q78</f>
        <v>0.25801948309173273</v>
      </c>
    </row>
    <row r="135" spans="2:17">
      <c r="B135" s="504"/>
      <c r="C135" s="145" t="s">
        <v>83</v>
      </c>
      <c r="D135" s="86">
        <f>Flavor!D79</f>
        <v>6694811.8784132898</v>
      </c>
      <c r="E135" s="85">
        <f>Flavor!E79</f>
        <v>118141.6955160005</v>
      </c>
      <c r="F135" s="87">
        <f>Flavor!F79</f>
        <v>1.7963755552654809E-2</v>
      </c>
      <c r="G135" s="102">
        <f>Flavor!G79</f>
        <v>0.9136170707154776</v>
      </c>
      <c r="H135" s="88">
        <f>Flavor!H79</f>
        <v>-4.2148081405761539E-2</v>
      </c>
      <c r="I135" s="404">
        <f>Flavor!I79</f>
        <v>2.8857472831683646</v>
      </c>
      <c r="J135" s="424">
        <f>Flavor!J79</f>
        <v>6.6641760596785282E-2</v>
      </c>
      <c r="K135" s="87">
        <f>Flavor!K79</f>
        <v>2.3639328171013222E-2</v>
      </c>
      <c r="L135" s="433">
        <f>Flavor!L79</f>
        <v>19319535.189454447</v>
      </c>
      <c r="M135" s="449">
        <f>Flavor!M79</f>
        <v>779207.95671686158</v>
      </c>
      <c r="N135" s="87">
        <f>Flavor!N79</f>
        <v>4.2027734836361193E-2</v>
      </c>
      <c r="O135" s="86">
        <f>Flavor!O79</f>
        <v>9637421.4161936417</v>
      </c>
      <c r="P135" s="85">
        <f>Flavor!P79</f>
        <v>-300869.7409085054</v>
      </c>
      <c r="Q135" s="87">
        <f>Flavor!Q79</f>
        <v>-3.0273790146860054E-2</v>
      </c>
    </row>
    <row r="136" spans="2:17" ht="15" thickBot="1">
      <c r="B136" s="507"/>
      <c r="C136" s="151" t="s">
        <v>84</v>
      </c>
      <c r="D136" s="137">
        <f>Flavor!D80</f>
        <v>5644452.6452452159</v>
      </c>
      <c r="E136" s="133">
        <f>Flavor!E80</f>
        <v>1803196.3425064599</v>
      </c>
      <c r="F136" s="134">
        <f>Flavor!F80</f>
        <v>0.46942880151496502</v>
      </c>
      <c r="G136" s="135">
        <f>Flavor!G80</f>
        <v>0.77027829686580707</v>
      </c>
      <c r="H136" s="136">
        <f>Flavor!H80</f>
        <v>0.21204155814791648</v>
      </c>
      <c r="I136" s="405">
        <f>Flavor!I80</f>
        <v>3.2766136665881591</v>
      </c>
      <c r="J136" s="425">
        <f>Flavor!J80</f>
        <v>0.42479746283516384</v>
      </c>
      <c r="K136" s="134">
        <f>Flavor!K80</f>
        <v>0.14895681645827302</v>
      </c>
      <c r="L136" s="434">
        <f>Flavor!L80</f>
        <v>18494690.677820161</v>
      </c>
      <c r="M136" s="450">
        <f>Flavor!M80</f>
        <v>7540133.710901456</v>
      </c>
      <c r="N136" s="134">
        <f>Flavor!N80</f>
        <v>0.68831023780072986</v>
      </c>
      <c r="O136" s="137">
        <f>Flavor!O80</f>
        <v>11860605.962701466</v>
      </c>
      <c r="P136" s="133">
        <f>Flavor!P80</f>
        <v>2380389.1117721256</v>
      </c>
      <c r="Q136" s="134">
        <f>Flavor!Q80</f>
        <v>0.25109015428679538</v>
      </c>
    </row>
    <row r="137" spans="2:17">
      <c r="B137" s="503" t="s">
        <v>85</v>
      </c>
      <c r="C137" s="178" t="s">
        <v>132</v>
      </c>
      <c r="D137" s="117">
        <f>Fat!D23</f>
        <v>175271349.6842989</v>
      </c>
      <c r="E137" s="113">
        <f>Fat!E23</f>
        <v>19918563.040668398</v>
      </c>
      <c r="F137" s="114">
        <f>Fat!F23</f>
        <v>0.12821503541072826</v>
      </c>
      <c r="G137" s="115">
        <f>Fat!G23</f>
        <v>23.918655219460668</v>
      </c>
      <c r="H137" s="116">
        <f>Fat!H23</f>
        <v>1.3417621064330447</v>
      </c>
      <c r="I137" s="406">
        <f>Fat!I23</f>
        <v>3.322609507768107</v>
      </c>
      <c r="J137" s="426">
        <f>Fat!J23</f>
        <v>0.21702371715808244</v>
      </c>
      <c r="K137" s="114">
        <f>Fat!K23</f>
        <v>6.9881733041885427E-2</v>
      </c>
      <c r="L137" s="435">
        <f>Fat!L23</f>
        <v>582358252.90040016</v>
      </c>
      <c r="M137" s="451">
        <f>Fat!M23</f>
        <v>99896846.168270469</v>
      </c>
      <c r="N137" s="114">
        <f>Fat!N23</f>
        <v>0.20705665732914219</v>
      </c>
      <c r="O137" s="117">
        <f>Fat!O23</f>
        <v>175299762.06180897</v>
      </c>
      <c r="P137" s="113">
        <f>Fat!P23</f>
        <v>21237153.908012867</v>
      </c>
      <c r="Q137" s="114">
        <f>Fat!Q23</f>
        <v>0.13784755537055721</v>
      </c>
    </row>
    <row r="138" spans="2:17">
      <c r="B138" s="504"/>
      <c r="C138" s="179" t="s">
        <v>87</v>
      </c>
      <c r="D138" s="86">
        <f>Fat!D24</f>
        <v>14731974.820380125</v>
      </c>
      <c r="E138" s="85">
        <f>Fat!E24</f>
        <v>1689.8352258726954</v>
      </c>
      <c r="F138" s="87">
        <f>Fat!F24</f>
        <v>1.1471843400014163E-4</v>
      </c>
      <c r="G138" s="102">
        <f>Fat!G24</f>
        <v>2.0104199977072126</v>
      </c>
      <c r="H138" s="88">
        <f>Fat!H24</f>
        <v>-0.13028231487598063</v>
      </c>
      <c r="I138" s="404">
        <f>Fat!I24</f>
        <v>3.8852181003196606</v>
      </c>
      <c r="J138" s="424">
        <f>Fat!J24</f>
        <v>0.27569527526809479</v>
      </c>
      <c r="K138" s="87">
        <f>Fat!K24</f>
        <v>7.6379978360202272E-2</v>
      </c>
      <c r="L138" s="433">
        <f>Fat!L24</f>
        <v>57236935.225594342</v>
      </c>
      <c r="M138" s="449">
        <f>Fat!M24</f>
        <v>4067635.352165699</v>
      </c>
      <c r="N138" s="87">
        <f>Fat!N24</f>
        <v>7.6503458985708775E-2</v>
      </c>
      <c r="O138" s="86">
        <f>Fat!O24</f>
        <v>21351445.341739431</v>
      </c>
      <c r="P138" s="85">
        <f>Fat!P24</f>
        <v>-2149337.9915894568</v>
      </c>
      <c r="Q138" s="87">
        <f>Fat!Q24</f>
        <v>-9.1458142526732664E-2</v>
      </c>
    </row>
    <row r="139" spans="2:17">
      <c r="B139" s="504"/>
      <c r="C139" s="179" t="s">
        <v>50</v>
      </c>
      <c r="D139" s="86">
        <f>Fat!D25</f>
        <v>284873955.83814615</v>
      </c>
      <c r="E139" s="85">
        <f>Fat!E25</f>
        <v>22223535.523427397</v>
      </c>
      <c r="F139" s="87">
        <f>Fat!F25</f>
        <v>8.4612602168305018E-2</v>
      </c>
      <c r="G139" s="102">
        <f>Fat!G25</f>
        <v>38.875731504148241</v>
      </c>
      <c r="H139" s="88">
        <f>Fat!H25</f>
        <v>0.70563752868682172</v>
      </c>
      <c r="I139" s="404">
        <f>Fat!I25</f>
        <v>2.7174275684032994</v>
      </c>
      <c r="J139" s="424">
        <f>Fat!J25</f>
        <v>4.9275153450211384E-2</v>
      </c>
      <c r="K139" s="87">
        <f>Fat!K25</f>
        <v>1.8467893053657414E-2</v>
      </c>
      <c r="L139" s="433">
        <f>Fat!L25</f>
        <v>774124341.11468232</v>
      </c>
      <c r="M139" s="449">
        <f>Fat!M25</f>
        <v>73332987.863521934</v>
      </c>
      <c r="N139" s="87">
        <f>Fat!N25</f>
        <v>0.10464311170979836</v>
      </c>
      <c r="O139" s="86">
        <f>Fat!O25</f>
        <v>297432534.84248757</v>
      </c>
      <c r="P139" s="85">
        <f>Fat!P25</f>
        <v>7978162.6982713342</v>
      </c>
      <c r="Q139" s="87">
        <f>Fat!Q25</f>
        <v>2.7562764518534674E-2</v>
      </c>
    </row>
    <row r="140" spans="2:17" ht="15" thickBot="1">
      <c r="B140" s="505"/>
      <c r="C140" s="180" t="s">
        <v>15</v>
      </c>
      <c r="D140" s="112">
        <f>Fat!D26</f>
        <v>257731833.05222759</v>
      </c>
      <c r="E140" s="108">
        <f>Fat!E26</f>
        <v>2552222.7726927996</v>
      </c>
      <c r="F140" s="109">
        <f>Fat!F26</f>
        <v>1.0001672037577706E-2</v>
      </c>
      <c r="G140" s="110">
        <f>Fat!G26</f>
        <v>35.171742928662255</v>
      </c>
      <c r="H140" s="111">
        <f>Fat!H26</f>
        <v>-1.9126435852459025</v>
      </c>
      <c r="I140" s="410">
        <f>Fat!I26</f>
        <v>2.8612282384706216</v>
      </c>
      <c r="J140" s="430">
        <f>Fat!J26</f>
        <v>0.14125235372996015</v>
      </c>
      <c r="K140" s="109">
        <f>Fat!K26</f>
        <v>5.1931472820181998E-2</v>
      </c>
      <c r="L140" s="439">
        <f>Fat!L26</f>
        <v>737429598.68182945</v>
      </c>
      <c r="M140" s="455">
        <f>Fat!M26</f>
        <v>43347212.443974614</v>
      </c>
      <c r="N140" s="109">
        <f>Fat!N26</f>
        <v>6.2452546417335497E-2</v>
      </c>
      <c r="O140" s="112">
        <f>Fat!O26</f>
        <v>236632250.76134971</v>
      </c>
      <c r="P140" s="108">
        <f>Fat!P26</f>
        <v>-489571.9290330112</v>
      </c>
      <c r="Q140" s="109">
        <f>Fat!Q26</f>
        <v>-2.0646430745105242E-3</v>
      </c>
    </row>
    <row r="141" spans="2:17" ht="15" hidden="1" thickBot="1">
      <c r="B141" s="506" t="s">
        <v>88</v>
      </c>
      <c r="C141" s="148" t="s">
        <v>89</v>
      </c>
      <c r="D141" s="123">
        <f>Organic!D8</f>
        <v>51726049.063647315</v>
      </c>
      <c r="E141" s="118">
        <f>Organic!E8</f>
        <v>1041080.7814056724</v>
      </c>
      <c r="F141" s="120">
        <f>Organic!F8</f>
        <v>2.0540227540606613E-2</v>
      </c>
      <c r="G141" s="121">
        <f>Organic!G8</f>
        <v>7.0588692084974483</v>
      </c>
      <c r="H141" s="122">
        <f>Organic!H8</f>
        <v>-0.30700517372614033</v>
      </c>
      <c r="I141" s="408">
        <f>Organic!I8</f>
        <v>3.4089595545128342</v>
      </c>
      <c r="J141" s="428">
        <f>Organic!J8</f>
        <v>0.35153069779884349</v>
      </c>
      <c r="K141" s="120">
        <f>Organic!K8</f>
        <v>0.11497592070765481</v>
      </c>
      <c r="L141" s="437">
        <f>Organic!L8</f>
        <v>176332009.17272016</v>
      </c>
      <c r="M141" s="453">
        <f>Organic!M8</f>
        <v>21366324.544961214</v>
      </c>
      <c r="N141" s="120">
        <f>Organic!N8</f>
        <v>0.13787777982128743</v>
      </c>
      <c r="O141" s="123">
        <f>Organic!O8</f>
        <v>29876404.922382884</v>
      </c>
      <c r="P141" s="118">
        <f>Organic!P8</f>
        <v>2173286.0376007482</v>
      </c>
      <c r="Q141" s="120">
        <f>Organic!Q8</f>
        <v>7.8449146705809242E-2</v>
      </c>
    </row>
    <row r="142" spans="2:17" hidden="1">
      <c r="B142" s="504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11" t="e">
        <f>#REF!</f>
        <v>#REF!</v>
      </c>
      <c r="J142" s="431" t="e">
        <f>#REF!</f>
        <v>#REF!</v>
      </c>
      <c r="K142" s="104" t="e">
        <f>#REF!</f>
        <v>#REF!</v>
      </c>
      <c r="L142" s="440" t="e">
        <f>#REF!</f>
        <v>#REF!</v>
      </c>
      <c r="M142" s="456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07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09" t="e">
        <f>#REF!</f>
        <v>#REF!</v>
      </c>
      <c r="J143" s="429" t="e">
        <f>#REF!</f>
        <v>#REF!</v>
      </c>
      <c r="K143" s="124" t="e">
        <f>#REF!</f>
        <v>#REF!</v>
      </c>
      <c r="L143" s="438" t="e">
        <f>#REF!</f>
        <v>#REF!</v>
      </c>
      <c r="M143" s="454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03" t="s">
        <v>54</v>
      </c>
      <c r="C144" s="144" t="s">
        <v>92</v>
      </c>
      <c r="D144" s="117">
        <f>Size!D38</f>
        <v>119218698.81217612</v>
      </c>
      <c r="E144" s="113">
        <f>Size!E38</f>
        <v>-2650370.3632032126</v>
      </c>
      <c r="F144" s="114">
        <f>Size!F38</f>
        <v>-2.1747686932679512E-2</v>
      </c>
      <c r="G144" s="115">
        <f>Size!G38</f>
        <v>16.269350111911717</v>
      </c>
      <c r="H144" s="116">
        <f>Size!H38</f>
        <v>-1.4414680072914123</v>
      </c>
      <c r="I144" s="406">
        <f>Size!I38</f>
        <v>3.7438086010178742</v>
      </c>
      <c r="J144" s="426">
        <f>Size!J38</f>
        <v>0.19903860910900439</v>
      </c>
      <c r="K144" s="114">
        <f>Size!K38</f>
        <v>5.6149936261963636E-2</v>
      </c>
      <c r="L144" s="435">
        <f>Size!L38</f>
        <v>446331990.0151844</v>
      </c>
      <c r="M144" s="451">
        <f>Size!M38</f>
        <v>14334170.660433531</v>
      </c>
      <c r="N144" s="114">
        <f>Size!N38</f>
        <v>3.3181118094169126E-2</v>
      </c>
      <c r="O144" s="117">
        <f>Size!O38</f>
        <v>356827160.02582324</v>
      </c>
      <c r="P144" s="113">
        <f>Size!P38</f>
        <v>-6974355.1035676003</v>
      </c>
      <c r="Q144" s="114">
        <f>Size!Q38</f>
        <v>-1.917076981135463E-2</v>
      </c>
    </row>
    <row r="145" spans="1:17">
      <c r="B145" s="504"/>
      <c r="C145" s="145" t="s">
        <v>93</v>
      </c>
      <c r="D145" s="86">
        <f>Size!D39</f>
        <v>96014580.60683611</v>
      </c>
      <c r="E145" s="85">
        <f>Size!E39</f>
        <v>1227362.0358650684</v>
      </c>
      <c r="F145" s="87">
        <f>Size!F39</f>
        <v>1.2948602716368269E-2</v>
      </c>
      <c r="G145" s="102">
        <f>Size!G39</f>
        <v>13.102766959417986</v>
      </c>
      <c r="H145" s="88">
        <f>Size!H39</f>
        <v>-0.67233774512154376</v>
      </c>
      <c r="I145" s="404">
        <f>Size!I39</f>
        <v>2.9925813778054065</v>
      </c>
      <c r="J145" s="424">
        <f>Size!J39</f>
        <v>2.9268701656482765E-2</v>
      </c>
      <c r="K145" s="87">
        <f>Size!K39</f>
        <v>9.8770210420453929E-3</v>
      </c>
      <c r="L145" s="433">
        <f>Size!L39</f>
        <v>287331445.92181385</v>
      </c>
      <c r="M145" s="449">
        <f>Size!M39</f>
        <v>6447279.5935567021</v>
      </c>
      <c r="N145" s="87">
        <f>Size!N39</f>
        <v>2.2953517379908292E-2</v>
      </c>
      <c r="O145" s="86">
        <f>Size!O39</f>
        <v>57143382.239295788</v>
      </c>
      <c r="P145" s="85">
        <f>Size!P39</f>
        <v>42305.241889700294</v>
      </c>
      <c r="Q145" s="87">
        <f>Size!Q39</f>
        <v>7.4088343187681167E-4</v>
      </c>
    </row>
    <row r="146" spans="1:17">
      <c r="B146" s="504"/>
      <c r="C146" s="145" t="s">
        <v>94</v>
      </c>
      <c r="D146" s="86">
        <f>Size!D40</f>
        <v>161813115.61044377</v>
      </c>
      <c r="E146" s="85">
        <f>Size!E40</f>
        <v>-9529045.4309694171</v>
      </c>
      <c r="F146" s="87">
        <f>Size!F40</f>
        <v>-5.5614131239224061E-2</v>
      </c>
      <c r="G146" s="102">
        <f>Size!G40</f>
        <v>22.082058073063642</v>
      </c>
      <c r="H146" s="88">
        <f>Size!H40</f>
        <v>-2.8185165427039962</v>
      </c>
      <c r="I146" s="404">
        <f>Size!I40</f>
        <v>2.7875044342564537</v>
      </c>
      <c r="J146" s="424">
        <f>Size!J40</f>
        <v>0.21239371792921746</v>
      </c>
      <c r="K146" s="87">
        <f>Size!K40</f>
        <v>8.2479450915471708E-2</v>
      </c>
      <c r="L146" s="433">
        <f>Size!L40</f>
        <v>451054777.2849642</v>
      </c>
      <c r="M146" s="449">
        <f>Size!M40</f>
        <v>9829742.2285540104</v>
      </c>
      <c r="N146" s="87">
        <f>Size!N40</f>
        <v>2.2278296668495449E-2</v>
      </c>
      <c r="O146" s="86">
        <f>Size!O40</f>
        <v>88801296.09899196</v>
      </c>
      <c r="P146" s="85">
        <f>Size!P40</f>
        <v>76081.012360230088</v>
      </c>
      <c r="Q146" s="87">
        <f>Size!Q40</f>
        <v>8.574903119247918E-4</v>
      </c>
    </row>
    <row r="147" spans="1:17">
      <c r="B147" s="504"/>
      <c r="C147" s="145" t="s">
        <v>95</v>
      </c>
      <c r="D147" s="86">
        <f>Size!D41</f>
        <v>198083924.45106775</v>
      </c>
      <c r="E147" s="85">
        <f>Size!E41</f>
        <v>23302400.277758837</v>
      </c>
      <c r="F147" s="87">
        <f>Size!F41</f>
        <v>0.1333230179103643</v>
      </c>
      <c r="G147" s="102">
        <f>Size!G41</f>
        <v>27.031805837044985</v>
      </c>
      <c r="H147" s="88">
        <f>Size!H41</f>
        <v>1.631400252787401</v>
      </c>
      <c r="I147" s="404">
        <f>Size!I41</f>
        <v>2.497966888835689</v>
      </c>
      <c r="J147" s="424">
        <f>Size!J41</f>
        <v>0.11478767708668247</v>
      </c>
      <c r="K147" s="87">
        <f>Size!K41</f>
        <v>4.8165776422009074E-2</v>
      </c>
      <c r="L147" s="433">
        <f>Size!L41</f>
        <v>494807084.48939735</v>
      </c>
      <c r="M147" s="449">
        <f>Size!M41</f>
        <v>78271389.481761098</v>
      </c>
      <c r="N147" s="87">
        <f>Size!N41</f>
        <v>0.18791040100495149</v>
      </c>
      <c r="O147" s="86">
        <f>Size!O41</f>
        <v>98356391.192492679</v>
      </c>
      <c r="P147" s="85">
        <f>Size!P41</f>
        <v>11634083.309263185</v>
      </c>
      <c r="Q147" s="87">
        <f>Size!Q41</f>
        <v>0.13415329450097582</v>
      </c>
    </row>
    <row r="148" spans="1:17">
      <c r="B148" s="504"/>
      <c r="C148" s="145" t="s">
        <v>96</v>
      </c>
      <c r="D148" s="86">
        <f>Size!D42</f>
        <v>158823421.26725549</v>
      </c>
      <c r="E148" s="85">
        <f>Size!E42</f>
        <v>4992740.3275907934</v>
      </c>
      <c r="F148" s="87">
        <f>Size!F42</f>
        <v>3.2456076363264884E-2</v>
      </c>
      <c r="G148" s="102">
        <f>Size!G42</f>
        <v>21.67406516187139</v>
      </c>
      <c r="H148" s="88">
        <f>Size!H42</f>
        <v>-0.68162549623023594</v>
      </c>
      <c r="I148" s="404">
        <f>Size!I42</f>
        <v>3.8867277784295515</v>
      </c>
      <c r="J148" s="424">
        <f>Size!J42</f>
        <v>0.2393468135748491</v>
      </c>
      <c r="K148" s="87">
        <f>Size!K42</f>
        <v>6.5621555818034416E-2</v>
      </c>
      <c r="L148" s="433">
        <f>Size!L42</f>
        <v>617303403.30466068</v>
      </c>
      <c r="M148" s="449">
        <f>Size!M42</f>
        <v>56224305.834690571</v>
      </c>
      <c r="N148" s="87">
        <f>Size!N42</f>
        <v>0.1002074504080056</v>
      </c>
      <c r="O148" s="86">
        <f>Size!O42</f>
        <v>438206093.78345555</v>
      </c>
      <c r="P148" s="85">
        <f>Size!P42</f>
        <v>8081986.6335417628</v>
      </c>
      <c r="Q148" s="87">
        <f>Size!Q42</f>
        <v>1.8789894589016604E-2</v>
      </c>
    </row>
    <row r="149" spans="1:17" ht="15" customHeight="1">
      <c r="B149" s="504"/>
      <c r="C149" s="145" t="s">
        <v>97</v>
      </c>
      <c r="D149" s="86">
        <f>Size!D43</f>
        <v>251323126.12706637</v>
      </c>
      <c r="E149" s="85">
        <f>Size!E43</f>
        <v>28521441.553907156</v>
      </c>
      <c r="F149" s="87">
        <f>Size!F43</f>
        <v>0.12801268360492063</v>
      </c>
      <c r="G149" s="102">
        <f>Size!G43</f>
        <v>34.297169579272264</v>
      </c>
      <c r="H149" s="88">
        <f>Size!H43</f>
        <v>1.9181570962222878</v>
      </c>
      <c r="I149" s="404">
        <f>Size!I43</f>
        <v>2.4941823162419232</v>
      </c>
      <c r="J149" s="424">
        <f>Size!J43</f>
        <v>0.10707348891473023</v>
      </c>
      <c r="K149" s="87">
        <f>Size!K43</f>
        <v>4.4854883735911899E-2</v>
      </c>
      <c r="L149" s="433">
        <f>Size!L43</f>
        <v>626845696.8487674</v>
      </c>
      <c r="M149" s="449">
        <f>Size!M43</f>
        <v>94993828.860810161</v>
      </c>
      <c r="N149" s="87">
        <f>Size!N43</f>
        <v>0.17860956138065329</v>
      </c>
      <c r="O149" s="86">
        <f>Size!O43</f>
        <v>121049524.40485635</v>
      </c>
      <c r="P149" s="85">
        <f>Size!P43</f>
        <v>14149477.204601184</v>
      </c>
      <c r="Q149" s="87">
        <f>Size!Q43</f>
        <v>0.13236174889703331</v>
      </c>
    </row>
    <row r="150" spans="1:17" ht="15" thickBot="1">
      <c r="B150" s="505"/>
      <c r="C150" s="146" t="s">
        <v>98</v>
      </c>
      <c r="D150" s="137">
        <f>Size!D44</f>
        <v>322462566.00073093</v>
      </c>
      <c r="E150" s="133">
        <f>Size!E44</f>
        <v>11181829.290515721</v>
      </c>
      <c r="F150" s="134">
        <f>Size!F44</f>
        <v>3.5922008565937608E-2</v>
      </c>
      <c r="G150" s="135">
        <f>Size!G44</f>
        <v>44.005314908834727</v>
      </c>
      <c r="H150" s="136">
        <f>Size!H44</f>
        <v>-1.2320578649941893</v>
      </c>
      <c r="I150" s="405">
        <f>Size!I44</f>
        <v>2.8127296728359545</v>
      </c>
      <c r="J150" s="425">
        <f>Size!J44</f>
        <v>0.12199625486547472</v>
      </c>
      <c r="K150" s="134">
        <f>Size!K44</f>
        <v>4.5339405996411175E-2</v>
      </c>
      <c r="L150" s="434">
        <f>Size!L44</f>
        <v>907000027.76907825</v>
      </c>
      <c r="M150" s="450">
        <f>Size!M44</f>
        <v>69426547.132431865</v>
      </c>
      <c r="N150" s="134">
        <f>Size!N44</f>
        <v>8.2890097092926329E-2</v>
      </c>
      <c r="O150" s="137">
        <f>Size!O44</f>
        <v>171460374.81907383</v>
      </c>
      <c r="P150" s="133">
        <f>Size!P44</f>
        <v>4344942.8475188911</v>
      </c>
      <c r="Q150" s="134">
        <f>Size!Q44</f>
        <v>2.5999650638239398E-2</v>
      </c>
    </row>
    <row r="151" spans="1:17">
      <c r="A151" s="59"/>
      <c r="B151" s="492"/>
      <c r="C151" s="492"/>
      <c r="D151" s="492"/>
      <c r="E151" s="492"/>
      <c r="F151" s="492"/>
      <c r="G151" s="492"/>
      <c r="H151" s="492"/>
      <c r="I151" s="521"/>
      <c r="J151" s="521"/>
      <c r="K151" s="492"/>
      <c r="L151" s="521"/>
      <c r="M151" s="521"/>
      <c r="N151" s="492"/>
      <c r="O151" s="492"/>
      <c r="P151" s="492"/>
      <c r="Q151" s="492"/>
    </row>
    <row r="152" spans="1:17">
      <c r="A152" s="59"/>
      <c r="B152" s="492"/>
      <c r="C152" s="492"/>
      <c r="D152" s="492"/>
      <c r="E152" s="492"/>
      <c r="F152" s="492"/>
      <c r="G152" s="492"/>
      <c r="H152" s="492"/>
      <c r="I152" s="521"/>
      <c r="J152" s="521"/>
      <c r="K152" s="492"/>
      <c r="L152" s="521"/>
      <c r="M152" s="521"/>
      <c r="N152" s="492"/>
      <c r="O152" s="492"/>
      <c r="P152" s="492"/>
      <c r="Q152" s="492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14"/>
      <c r="J153" s="414"/>
      <c r="K153" s="170"/>
      <c r="L153" s="522"/>
      <c r="M153" s="522"/>
      <c r="N153" s="485"/>
      <c r="O153" s="509"/>
      <c r="P153" s="485"/>
      <c r="Q153" s="48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15"/>
      <c r="J154" s="415"/>
      <c r="K154" s="61"/>
      <c r="L154" s="415"/>
      <c r="M154" s="415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416"/>
      <c r="J155" s="416"/>
      <c r="K155" s="64"/>
      <c r="L155" s="442"/>
      <c r="M155" s="442"/>
      <c r="N155" s="64"/>
      <c r="O155" s="63"/>
      <c r="P155" s="63"/>
      <c r="Q155" s="64"/>
    </row>
    <row r="156" spans="1:17">
      <c r="A156" s="59"/>
      <c r="B156" s="508"/>
      <c r="C156" s="66"/>
      <c r="D156" s="67"/>
      <c r="E156" s="67"/>
      <c r="F156" s="68"/>
      <c r="G156" s="69"/>
      <c r="H156" s="69"/>
      <c r="I156" s="417"/>
      <c r="J156" s="417"/>
      <c r="K156" s="68"/>
      <c r="L156" s="443"/>
      <c r="M156" s="443"/>
      <c r="N156" s="68"/>
      <c r="O156" s="67"/>
      <c r="P156" s="67"/>
      <c r="Q156" s="68"/>
    </row>
    <row r="157" spans="1:17">
      <c r="A157" s="59"/>
      <c r="B157" s="508"/>
      <c r="C157" s="66"/>
      <c r="D157" s="67"/>
      <c r="E157" s="67"/>
      <c r="F157" s="68"/>
      <c r="G157" s="69"/>
      <c r="H157" s="69"/>
      <c r="I157" s="417"/>
      <c r="J157" s="417"/>
      <c r="K157" s="68"/>
      <c r="L157" s="443"/>
      <c r="M157" s="443"/>
      <c r="N157" s="68"/>
      <c r="O157" s="67"/>
      <c r="P157" s="67"/>
      <c r="Q157" s="68"/>
    </row>
    <row r="158" spans="1:17">
      <c r="A158" s="59"/>
      <c r="B158" s="508"/>
      <c r="C158" s="66"/>
      <c r="D158" s="67"/>
      <c r="E158" s="67"/>
      <c r="F158" s="68"/>
      <c r="G158" s="69"/>
      <c r="H158" s="69"/>
      <c r="I158" s="417"/>
      <c r="J158" s="417"/>
      <c r="K158" s="68"/>
      <c r="L158" s="443"/>
      <c r="M158" s="443"/>
      <c r="N158" s="68"/>
      <c r="O158" s="67"/>
      <c r="P158" s="67"/>
      <c r="Q158" s="68"/>
    </row>
    <row r="159" spans="1:17">
      <c r="A159" s="59"/>
      <c r="B159" s="508"/>
      <c r="C159" s="73"/>
      <c r="D159" s="70"/>
      <c r="E159" s="70"/>
      <c r="F159" s="71"/>
      <c r="G159" s="72"/>
      <c r="H159" s="72"/>
      <c r="I159" s="418"/>
      <c r="J159" s="418"/>
      <c r="K159" s="71"/>
      <c r="L159" s="444"/>
      <c r="M159" s="444"/>
      <c r="N159" s="71"/>
      <c r="O159" s="70"/>
      <c r="P159" s="70"/>
      <c r="Q159" s="71"/>
    </row>
    <row r="160" spans="1:17">
      <c r="A160" s="59"/>
      <c r="B160" s="508"/>
      <c r="C160" s="73"/>
      <c r="D160" s="70"/>
      <c r="E160" s="70"/>
      <c r="F160" s="71"/>
      <c r="G160" s="72"/>
      <c r="H160" s="72"/>
      <c r="I160" s="418"/>
      <c r="J160" s="418"/>
      <c r="K160" s="71"/>
      <c r="L160" s="444"/>
      <c r="M160" s="444"/>
      <c r="N160" s="71"/>
      <c r="O160" s="70"/>
      <c r="P160" s="70"/>
      <c r="Q160" s="71"/>
    </row>
    <row r="161" spans="1:17">
      <c r="A161" s="59"/>
      <c r="B161" s="508"/>
      <c r="C161" s="73"/>
      <c r="D161" s="70"/>
      <c r="E161" s="70"/>
      <c r="F161" s="71"/>
      <c r="G161" s="72"/>
      <c r="H161" s="72"/>
      <c r="I161" s="418"/>
      <c r="J161" s="418"/>
      <c r="K161" s="71"/>
      <c r="L161" s="444"/>
      <c r="M161" s="444"/>
      <c r="N161" s="71"/>
      <c r="O161" s="70"/>
      <c r="P161" s="70"/>
      <c r="Q161" s="71"/>
    </row>
    <row r="162" spans="1:17">
      <c r="A162" s="59"/>
      <c r="B162" s="508"/>
      <c r="C162" s="73"/>
      <c r="D162" s="70"/>
      <c r="E162" s="70"/>
      <c r="F162" s="71"/>
      <c r="G162" s="72"/>
      <c r="H162" s="72"/>
      <c r="I162" s="418"/>
      <c r="J162" s="418"/>
      <c r="K162" s="71"/>
      <c r="L162" s="444"/>
      <c r="M162" s="444"/>
      <c r="N162" s="71"/>
      <c r="O162" s="70"/>
      <c r="P162" s="70"/>
      <c r="Q162" s="71"/>
    </row>
    <row r="163" spans="1:17">
      <c r="A163" s="59"/>
      <c r="B163" s="508"/>
      <c r="C163" s="73"/>
      <c r="D163" s="70"/>
      <c r="E163" s="70"/>
      <c r="F163" s="71"/>
      <c r="G163" s="72"/>
      <c r="H163" s="72"/>
      <c r="I163" s="418"/>
      <c r="J163" s="418"/>
      <c r="K163" s="71"/>
      <c r="L163" s="444"/>
      <c r="M163" s="444"/>
      <c r="N163" s="71"/>
      <c r="O163" s="70"/>
      <c r="P163" s="70"/>
      <c r="Q163" s="71"/>
    </row>
    <row r="164" spans="1:17">
      <c r="A164" s="59"/>
      <c r="B164" s="508"/>
      <c r="C164" s="73"/>
      <c r="D164" s="70"/>
      <c r="E164" s="70"/>
      <c r="F164" s="71"/>
      <c r="G164" s="72"/>
      <c r="H164" s="72"/>
      <c r="I164" s="418"/>
      <c r="J164" s="418"/>
      <c r="K164" s="71"/>
      <c r="L164" s="444"/>
      <c r="M164" s="444"/>
      <c r="N164" s="71"/>
      <c r="O164" s="70"/>
      <c r="P164" s="70"/>
      <c r="Q164" s="71"/>
    </row>
    <row r="165" spans="1:17">
      <c r="A165" s="59"/>
      <c r="B165" s="508"/>
      <c r="C165" s="73"/>
      <c r="D165" s="70"/>
      <c r="E165" s="70"/>
      <c r="F165" s="71"/>
      <c r="G165" s="72"/>
      <c r="H165" s="72"/>
      <c r="I165" s="418"/>
      <c r="J165" s="418"/>
      <c r="K165" s="71"/>
      <c r="L165" s="444"/>
      <c r="M165" s="444"/>
      <c r="N165" s="71"/>
      <c r="O165" s="70"/>
      <c r="P165" s="70"/>
      <c r="Q165" s="71"/>
    </row>
    <row r="166" spans="1:17">
      <c r="A166" s="59"/>
      <c r="B166" s="508"/>
      <c r="C166" s="73"/>
      <c r="D166" s="70"/>
      <c r="E166" s="70"/>
      <c r="F166" s="71"/>
      <c r="G166" s="72"/>
      <c r="H166" s="72"/>
      <c r="I166" s="418"/>
      <c r="J166" s="418"/>
      <c r="K166" s="71"/>
      <c r="L166" s="444"/>
      <c r="M166" s="444"/>
      <c r="N166" s="71"/>
      <c r="O166" s="70"/>
      <c r="P166" s="70"/>
      <c r="Q166" s="71"/>
    </row>
    <row r="167" spans="1:17">
      <c r="A167" s="59"/>
      <c r="B167" s="508"/>
      <c r="C167" s="73"/>
      <c r="D167" s="70"/>
      <c r="E167" s="70"/>
      <c r="F167" s="71"/>
      <c r="G167" s="72"/>
      <c r="H167" s="72"/>
      <c r="I167" s="418"/>
      <c r="J167" s="418"/>
      <c r="K167" s="71"/>
      <c r="L167" s="444"/>
      <c r="M167" s="444"/>
      <c r="N167" s="71"/>
      <c r="O167" s="70"/>
      <c r="P167" s="70"/>
      <c r="Q167" s="71"/>
    </row>
    <row r="168" spans="1:17">
      <c r="A168" s="59"/>
      <c r="B168" s="508"/>
      <c r="C168" s="73"/>
      <c r="D168" s="70"/>
      <c r="E168" s="70"/>
      <c r="F168" s="71"/>
      <c r="G168" s="72"/>
      <c r="H168" s="72"/>
      <c r="I168" s="418"/>
      <c r="J168" s="418"/>
      <c r="K168" s="71"/>
      <c r="L168" s="444"/>
      <c r="M168" s="444"/>
      <c r="N168" s="71"/>
      <c r="O168" s="70"/>
      <c r="P168" s="70"/>
      <c r="Q168" s="71"/>
    </row>
    <row r="169" spans="1:17">
      <c r="A169" s="59"/>
      <c r="B169" s="508"/>
      <c r="C169" s="73"/>
      <c r="D169" s="70"/>
      <c r="E169" s="70"/>
      <c r="F169" s="71"/>
      <c r="G169" s="72"/>
      <c r="H169" s="72"/>
      <c r="I169" s="418"/>
      <c r="J169" s="418"/>
      <c r="K169" s="71"/>
      <c r="L169" s="444"/>
      <c r="M169" s="444"/>
      <c r="N169" s="71"/>
      <c r="O169" s="70"/>
      <c r="P169" s="70"/>
      <c r="Q169" s="71"/>
    </row>
    <row r="170" spans="1:17">
      <c r="A170" s="59"/>
      <c r="B170" s="508"/>
      <c r="C170" s="73"/>
      <c r="D170" s="70"/>
      <c r="E170" s="70"/>
      <c r="F170" s="71"/>
      <c r="G170" s="72"/>
      <c r="H170" s="72"/>
      <c r="I170" s="418"/>
      <c r="J170" s="418"/>
      <c r="K170" s="71"/>
      <c r="L170" s="444"/>
      <c r="M170" s="444"/>
      <c r="N170" s="71"/>
      <c r="O170" s="70"/>
      <c r="P170" s="70"/>
      <c r="Q170" s="71"/>
    </row>
    <row r="171" spans="1:17">
      <c r="A171" s="59"/>
      <c r="B171" s="508"/>
      <c r="C171" s="73"/>
      <c r="D171" s="70"/>
      <c r="E171" s="70"/>
      <c r="F171" s="71"/>
      <c r="G171" s="72"/>
      <c r="H171" s="72"/>
      <c r="I171" s="418"/>
      <c r="J171" s="418"/>
      <c r="K171" s="71"/>
      <c r="L171" s="444"/>
      <c r="M171" s="444"/>
      <c r="N171" s="71"/>
      <c r="O171" s="70"/>
      <c r="P171" s="70"/>
      <c r="Q171" s="71"/>
    </row>
    <row r="172" spans="1:17">
      <c r="A172" s="59"/>
      <c r="B172" s="508"/>
      <c r="C172" s="73"/>
      <c r="D172" s="70"/>
      <c r="E172" s="70"/>
      <c r="F172" s="71"/>
      <c r="G172" s="72"/>
      <c r="H172" s="72"/>
      <c r="I172" s="418"/>
      <c r="J172" s="418"/>
      <c r="K172" s="71"/>
      <c r="L172" s="444"/>
      <c r="M172" s="444"/>
      <c r="N172" s="71"/>
      <c r="O172" s="70"/>
      <c r="P172" s="70"/>
      <c r="Q172" s="71"/>
    </row>
    <row r="173" spans="1:17">
      <c r="A173" s="59"/>
      <c r="B173" s="508"/>
      <c r="C173" s="73"/>
      <c r="D173" s="70"/>
      <c r="E173" s="70"/>
      <c r="F173" s="71"/>
      <c r="G173" s="72"/>
      <c r="H173" s="72"/>
      <c r="I173" s="418"/>
      <c r="J173" s="418"/>
      <c r="K173" s="71"/>
      <c r="L173" s="444"/>
      <c r="M173" s="444"/>
      <c r="N173" s="71"/>
      <c r="O173" s="70"/>
      <c r="P173" s="70"/>
      <c r="Q173" s="71"/>
    </row>
    <row r="174" spans="1:17">
      <c r="A174" s="59"/>
      <c r="B174" s="508"/>
      <c r="C174" s="73"/>
      <c r="D174" s="70"/>
      <c r="E174" s="70"/>
      <c r="F174" s="71"/>
      <c r="G174" s="72"/>
      <c r="H174" s="72"/>
      <c r="I174" s="418"/>
      <c r="J174" s="418"/>
      <c r="K174" s="71"/>
      <c r="L174" s="444"/>
      <c r="M174" s="444"/>
      <c r="N174" s="71"/>
      <c r="O174" s="70"/>
      <c r="P174" s="70"/>
      <c r="Q174" s="71"/>
    </row>
    <row r="175" spans="1:17">
      <c r="A175" s="59"/>
      <c r="B175" s="508"/>
      <c r="C175" s="73"/>
      <c r="D175" s="70"/>
      <c r="E175" s="70"/>
      <c r="F175" s="71"/>
      <c r="G175" s="72"/>
      <c r="H175" s="72"/>
      <c r="I175" s="418"/>
      <c r="J175" s="418"/>
      <c r="K175" s="71"/>
      <c r="L175" s="444"/>
      <c r="M175" s="444"/>
      <c r="N175" s="71"/>
      <c r="O175" s="70"/>
      <c r="P175" s="70"/>
      <c r="Q175" s="71"/>
    </row>
    <row r="176" spans="1:17">
      <c r="A176" s="59"/>
      <c r="B176" s="508"/>
      <c r="C176" s="73"/>
      <c r="D176" s="70"/>
      <c r="E176" s="70"/>
      <c r="F176" s="71"/>
      <c r="G176" s="72"/>
      <c r="H176" s="72"/>
      <c r="I176" s="418"/>
      <c r="J176" s="418"/>
      <c r="K176" s="71"/>
      <c r="L176" s="444"/>
      <c r="M176" s="444"/>
      <c r="N176" s="71"/>
      <c r="O176" s="70"/>
      <c r="P176" s="70"/>
      <c r="Q176" s="71"/>
    </row>
    <row r="177" spans="1:17">
      <c r="A177" s="59"/>
      <c r="B177" s="508"/>
      <c r="C177" s="73"/>
      <c r="D177" s="70"/>
      <c r="E177" s="70"/>
      <c r="F177" s="71"/>
      <c r="G177" s="72"/>
      <c r="H177" s="72"/>
      <c r="I177" s="418"/>
      <c r="J177" s="418"/>
      <c r="K177" s="71"/>
      <c r="L177" s="444"/>
      <c r="M177" s="444"/>
      <c r="N177" s="71"/>
      <c r="O177" s="70"/>
      <c r="P177" s="70"/>
      <c r="Q177" s="71"/>
    </row>
    <row r="178" spans="1:17">
      <c r="A178" s="59"/>
      <c r="B178" s="508"/>
      <c r="C178" s="73"/>
      <c r="D178" s="70"/>
      <c r="E178" s="70"/>
      <c r="F178" s="71"/>
      <c r="G178" s="72"/>
      <c r="H178" s="72"/>
      <c r="I178" s="418"/>
      <c r="J178" s="418"/>
      <c r="K178" s="71"/>
      <c r="L178" s="444"/>
      <c r="M178" s="444"/>
      <c r="N178" s="71"/>
      <c r="O178" s="70"/>
      <c r="P178" s="70"/>
      <c r="Q178" s="71"/>
    </row>
    <row r="179" spans="1:17">
      <c r="A179" s="59"/>
      <c r="B179" s="508"/>
      <c r="C179" s="73"/>
      <c r="D179" s="70"/>
      <c r="E179" s="70"/>
      <c r="F179" s="71"/>
      <c r="G179" s="72"/>
      <c r="H179" s="72"/>
      <c r="I179" s="418"/>
      <c r="J179" s="418"/>
      <c r="K179" s="71"/>
      <c r="L179" s="444"/>
      <c r="M179" s="444"/>
      <c r="N179" s="71"/>
      <c r="O179" s="70"/>
      <c r="P179" s="70"/>
      <c r="Q179" s="71"/>
    </row>
    <row r="180" spans="1:17">
      <c r="A180" s="59"/>
      <c r="B180" s="508"/>
      <c r="C180" s="73"/>
      <c r="D180" s="70"/>
      <c r="E180" s="70"/>
      <c r="F180" s="71"/>
      <c r="G180" s="72"/>
      <c r="H180" s="72"/>
      <c r="I180" s="418"/>
      <c r="J180" s="418"/>
      <c r="K180" s="71"/>
      <c r="L180" s="444"/>
      <c r="M180" s="444"/>
      <c r="N180" s="71"/>
      <c r="O180" s="70"/>
      <c r="P180" s="70"/>
      <c r="Q180" s="71"/>
    </row>
    <row r="181" spans="1:17">
      <c r="A181" s="59"/>
      <c r="B181" s="508"/>
      <c r="C181" s="73"/>
      <c r="D181" s="70"/>
      <c r="E181" s="70"/>
      <c r="F181" s="71"/>
      <c r="G181" s="72"/>
      <c r="H181" s="72"/>
      <c r="I181" s="418"/>
      <c r="J181" s="418"/>
      <c r="K181" s="71"/>
      <c r="L181" s="444"/>
      <c r="M181" s="444"/>
      <c r="N181" s="71"/>
      <c r="O181" s="70"/>
      <c r="P181" s="70"/>
      <c r="Q181" s="71"/>
    </row>
    <row r="182" spans="1:17">
      <c r="A182" s="59"/>
      <c r="B182" s="508"/>
      <c r="C182" s="73"/>
      <c r="D182" s="70"/>
      <c r="E182" s="70"/>
      <c r="F182" s="71"/>
      <c r="G182" s="72"/>
      <c r="H182" s="72"/>
      <c r="I182" s="418"/>
      <c r="J182" s="418"/>
      <c r="K182" s="71"/>
      <c r="L182" s="444"/>
      <c r="M182" s="444"/>
      <c r="N182" s="71"/>
      <c r="O182" s="70"/>
      <c r="P182" s="70"/>
      <c r="Q182" s="71"/>
    </row>
    <row r="183" spans="1:17">
      <c r="A183" s="59"/>
      <c r="B183" s="508"/>
      <c r="C183" s="73"/>
      <c r="D183" s="70"/>
      <c r="E183" s="70"/>
      <c r="F183" s="71"/>
      <c r="G183" s="72"/>
      <c r="H183" s="72"/>
      <c r="I183" s="418"/>
      <c r="J183" s="418"/>
      <c r="K183" s="71"/>
      <c r="L183" s="444"/>
      <c r="M183" s="444"/>
      <c r="N183" s="71"/>
      <c r="O183" s="70"/>
      <c r="P183" s="70"/>
      <c r="Q183" s="71"/>
    </row>
    <row r="184" spans="1:17">
      <c r="A184" s="59"/>
      <c r="B184" s="508"/>
      <c r="C184" s="73"/>
      <c r="D184" s="70"/>
      <c r="E184" s="70"/>
      <c r="F184" s="71"/>
      <c r="G184" s="72"/>
      <c r="H184" s="72"/>
      <c r="I184" s="418"/>
      <c r="J184" s="418"/>
      <c r="K184" s="71"/>
      <c r="L184" s="444"/>
      <c r="M184" s="444"/>
      <c r="N184" s="71"/>
      <c r="O184" s="70"/>
      <c r="P184" s="70"/>
      <c r="Q184" s="71"/>
    </row>
    <row r="185" spans="1:17">
      <c r="A185" s="59"/>
      <c r="B185" s="508"/>
      <c r="C185" s="73"/>
      <c r="D185" s="70"/>
      <c r="E185" s="70"/>
      <c r="F185" s="71"/>
      <c r="G185" s="72"/>
      <c r="H185" s="72"/>
      <c r="I185" s="418"/>
      <c r="J185" s="418"/>
      <c r="K185" s="71"/>
      <c r="L185" s="444"/>
      <c r="M185" s="444"/>
      <c r="N185" s="71"/>
      <c r="O185" s="70"/>
      <c r="P185" s="70"/>
      <c r="Q185" s="71"/>
    </row>
    <row r="186" spans="1:17">
      <c r="A186" s="59"/>
      <c r="B186" s="508"/>
      <c r="C186" s="73"/>
      <c r="D186" s="70"/>
      <c r="E186" s="70"/>
      <c r="F186" s="71"/>
      <c r="G186" s="72"/>
      <c r="H186" s="72"/>
      <c r="I186" s="418"/>
      <c r="J186" s="418"/>
      <c r="K186" s="71"/>
      <c r="L186" s="444"/>
      <c r="M186" s="444"/>
      <c r="N186" s="71"/>
      <c r="O186" s="70"/>
      <c r="P186" s="70"/>
      <c r="Q186" s="71"/>
    </row>
    <row r="187" spans="1:17">
      <c r="A187" s="59"/>
      <c r="B187" s="508"/>
      <c r="C187" s="73"/>
      <c r="D187" s="70"/>
      <c r="E187" s="70"/>
      <c r="F187" s="71"/>
      <c r="G187" s="72"/>
      <c r="H187" s="72"/>
      <c r="I187" s="418"/>
      <c r="J187" s="418"/>
      <c r="K187" s="71"/>
      <c r="L187" s="444"/>
      <c r="M187" s="444"/>
      <c r="N187" s="71"/>
      <c r="O187" s="70"/>
      <c r="P187" s="70"/>
      <c r="Q187" s="71"/>
    </row>
    <row r="188" spans="1:17">
      <c r="A188" s="59"/>
      <c r="B188" s="508"/>
      <c r="C188" s="73"/>
      <c r="D188" s="70"/>
      <c r="E188" s="70"/>
      <c r="F188" s="71"/>
      <c r="G188" s="72"/>
      <c r="H188" s="72"/>
      <c r="I188" s="418"/>
      <c r="J188" s="418"/>
      <c r="K188" s="71"/>
      <c r="L188" s="444"/>
      <c r="M188" s="444"/>
      <c r="N188" s="71"/>
      <c r="O188" s="70"/>
      <c r="P188" s="70"/>
      <c r="Q188" s="71"/>
    </row>
    <row r="189" spans="1:17">
      <c r="A189" s="59"/>
      <c r="B189" s="508"/>
      <c r="C189" s="73"/>
      <c r="D189" s="70"/>
      <c r="E189" s="70"/>
      <c r="F189" s="71"/>
      <c r="G189" s="72"/>
      <c r="H189" s="72"/>
      <c r="I189" s="418"/>
      <c r="J189" s="418"/>
      <c r="K189" s="71"/>
      <c r="L189" s="444"/>
      <c r="M189" s="444"/>
      <c r="N189" s="71"/>
      <c r="O189" s="70"/>
      <c r="P189" s="70"/>
      <c r="Q189" s="71"/>
    </row>
    <row r="190" spans="1:17">
      <c r="A190" s="59"/>
      <c r="B190" s="508"/>
      <c r="C190" s="73"/>
      <c r="D190" s="70"/>
      <c r="E190" s="70"/>
      <c r="F190" s="71"/>
      <c r="G190" s="72"/>
      <c r="H190" s="72"/>
      <c r="I190" s="418"/>
      <c r="J190" s="418"/>
      <c r="K190" s="71"/>
      <c r="L190" s="444"/>
      <c r="M190" s="444"/>
      <c r="N190" s="71"/>
      <c r="O190" s="70"/>
      <c r="P190" s="70"/>
      <c r="Q190" s="71"/>
    </row>
    <row r="191" spans="1:17">
      <c r="A191" s="59"/>
      <c r="B191" s="508"/>
      <c r="C191" s="73"/>
      <c r="D191" s="70"/>
      <c r="E191" s="70"/>
      <c r="F191" s="71"/>
      <c r="G191" s="72"/>
      <c r="H191" s="72"/>
      <c r="I191" s="418"/>
      <c r="J191" s="418"/>
      <c r="K191" s="71"/>
      <c r="L191" s="444"/>
      <c r="M191" s="444"/>
      <c r="N191" s="71"/>
      <c r="O191" s="70"/>
      <c r="P191" s="70"/>
      <c r="Q191" s="71"/>
    </row>
    <row r="192" spans="1:17">
      <c r="A192" s="59"/>
      <c r="B192" s="508"/>
      <c r="C192" s="73"/>
      <c r="D192" s="70"/>
      <c r="E192" s="70"/>
      <c r="F192" s="71"/>
      <c r="G192" s="72"/>
      <c r="H192" s="72"/>
      <c r="I192" s="418"/>
      <c r="J192" s="418"/>
      <c r="K192" s="71"/>
      <c r="L192" s="444"/>
      <c r="M192" s="444"/>
      <c r="N192" s="71"/>
      <c r="O192" s="70"/>
      <c r="P192" s="70"/>
      <c r="Q192" s="71"/>
    </row>
    <row r="193" spans="1:17">
      <c r="A193" s="59"/>
      <c r="B193" s="508"/>
      <c r="C193" s="73"/>
      <c r="D193" s="70"/>
      <c r="E193" s="70"/>
      <c r="F193" s="71"/>
      <c r="G193" s="72"/>
      <c r="H193" s="72"/>
      <c r="I193" s="418"/>
      <c r="J193" s="418"/>
      <c r="K193" s="71"/>
      <c r="L193" s="444"/>
      <c r="M193" s="444"/>
      <c r="N193" s="71"/>
      <c r="O193" s="70"/>
      <c r="P193" s="70"/>
      <c r="Q193" s="71"/>
    </row>
    <row r="194" spans="1:17">
      <c r="A194" s="59"/>
      <c r="B194" s="508"/>
      <c r="C194" s="143"/>
      <c r="D194" s="70"/>
      <c r="E194" s="70"/>
      <c r="F194" s="71"/>
      <c r="G194" s="72"/>
      <c r="H194" s="72"/>
      <c r="I194" s="418"/>
      <c r="J194" s="418"/>
      <c r="K194" s="71"/>
      <c r="L194" s="444"/>
      <c r="M194" s="444"/>
      <c r="N194" s="71"/>
      <c r="O194" s="70"/>
      <c r="P194" s="70"/>
      <c r="Q194" s="71"/>
    </row>
    <row r="195" spans="1:17">
      <c r="A195" s="59"/>
      <c r="B195" s="510"/>
      <c r="C195" s="73"/>
      <c r="D195" s="70"/>
      <c r="E195" s="70"/>
      <c r="F195" s="71"/>
      <c r="G195" s="72"/>
      <c r="H195" s="72"/>
      <c r="I195" s="418"/>
      <c r="J195" s="418"/>
      <c r="K195" s="71"/>
      <c r="L195" s="444"/>
      <c r="M195" s="444"/>
      <c r="N195" s="71"/>
      <c r="O195" s="70"/>
      <c r="P195" s="70"/>
      <c r="Q195" s="71"/>
    </row>
    <row r="196" spans="1:17">
      <c r="A196" s="59"/>
      <c r="B196" s="510"/>
      <c r="C196" s="73"/>
      <c r="D196" s="70"/>
      <c r="E196" s="70"/>
      <c r="F196" s="71"/>
      <c r="G196" s="72"/>
      <c r="H196" s="72"/>
      <c r="I196" s="418"/>
      <c r="J196" s="418"/>
      <c r="K196" s="71"/>
      <c r="L196" s="444"/>
      <c r="M196" s="444"/>
      <c r="N196" s="71"/>
      <c r="O196" s="70"/>
      <c r="P196" s="70"/>
      <c r="Q196" s="71"/>
    </row>
    <row r="197" spans="1:17">
      <c r="A197" s="59"/>
      <c r="B197" s="510"/>
      <c r="C197" s="74"/>
      <c r="D197" s="70"/>
      <c r="E197" s="70"/>
      <c r="F197" s="71"/>
      <c r="G197" s="72"/>
      <c r="H197" s="72"/>
      <c r="I197" s="418"/>
      <c r="J197" s="418"/>
      <c r="K197" s="71"/>
      <c r="L197" s="444"/>
      <c r="M197" s="444"/>
      <c r="N197" s="71"/>
      <c r="O197" s="70"/>
      <c r="P197" s="70"/>
      <c r="Q197" s="71"/>
    </row>
    <row r="198" spans="1:17">
      <c r="A198" s="59"/>
      <c r="B198" s="510"/>
      <c r="C198" s="74"/>
      <c r="D198" s="70"/>
      <c r="E198" s="70"/>
      <c r="F198" s="71"/>
      <c r="G198" s="72"/>
      <c r="H198" s="72"/>
      <c r="I198" s="418"/>
      <c r="J198" s="418"/>
      <c r="K198" s="71"/>
      <c r="L198" s="444"/>
      <c r="M198" s="444"/>
      <c r="N198" s="71"/>
      <c r="O198" s="70"/>
      <c r="P198" s="70"/>
      <c r="Q198" s="71"/>
    </row>
    <row r="199" spans="1:17">
      <c r="A199" s="59"/>
      <c r="B199" s="510"/>
      <c r="C199" s="74"/>
      <c r="D199" s="70"/>
      <c r="E199" s="70"/>
      <c r="F199" s="71"/>
      <c r="G199" s="72"/>
      <c r="H199" s="72"/>
      <c r="I199" s="418"/>
      <c r="J199" s="418"/>
      <c r="K199" s="71"/>
      <c r="L199" s="444"/>
      <c r="M199" s="444"/>
      <c r="N199" s="71"/>
      <c r="O199" s="70"/>
      <c r="P199" s="70"/>
      <c r="Q199" s="71"/>
    </row>
    <row r="200" spans="1:17">
      <c r="A200" s="59"/>
      <c r="B200" s="510"/>
      <c r="C200" s="74"/>
      <c r="D200" s="70"/>
      <c r="E200" s="70"/>
      <c r="F200" s="71"/>
      <c r="G200" s="72"/>
      <c r="H200" s="72"/>
      <c r="I200" s="418"/>
      <c r="J200" s="418"/>
      <c r="K200" s="71"/>
      <c r="L200" s="444"/>
      <c r="M200" s="444"/>
      <c r="N200" s="71"/>
      <c r="O200" s="70"/>
      <c r="P200" s="70"/>
      <c r="Q200" s="71"/>
    </row>
    <row r="201" spans="1:17">
      <c r="A201" s="59"/>
      <c r="B201" s="510"/>
      <c r="C201" s="74"/>
      <c r="D201" s="70"/>
      <c r="E201" s="70"/>
      <c r="F201" s="71"/>
      <c r="G201" s="72"/>
      <c r="H201" s="72"/>
      <c r="I201" s="418"/>
      <c r="J201" s="418"/>
      <c r="K201" s="71"/>
      <c r="L201" s="444"/>
      <c r="M201" s="444"/>
      <c r="N201" s="71"/>
      <c r="O201" s="70"/>
      <c r="P201" s="70"/>
      <c r="Q201" s="71"/>
    </row>
    <row r="202" spans="1:17">
      <c r="A202" s="59"/>
      <c r="B202" s="510"/>
      <c r="C202" s="74"/>
      <c r="D202" s="70"/>
      <c r="E202" s="70"/>
      <c r="F202" s="71"/>
      <c r="G202" s="72"/>
      <c r="H202" s="72"/>
      <c r="I202" s="418"/>
      <c r="J202" s="418"/>
      <c r="K202" s="71"/>
      <c r="L202" s="444"/>
      <c r="M202" s="444"/>
      <c r="N202" s="71"/>
      <c r="O202" s="70"/>
      <c r="P202" s="70"/>
      <c r="Q202" s="71"/>
    </row>
    <row r="203" spans="1:17">
      <c r="A203" s="59"/>
      <c r="B203" s="510"/>
      <c r="C203" s="74"/>
      <c r="D203" s="70"/>
      <c r="E203" s="70"/>
      <c r="F203" s="71"/>
      <c r="G203" s="72"/>
      <c r="H203" s="72"/>
      <c r="I203" s="418"/>
      <c r="J203" s="418"/>
      <c r="K203" s="71"/>
      <c r="L203" s="444"/>
      <c r="M203" s="444"/>
      <c r="N203" s="71"/>
      <c r="O203" s="70"/>
      <c r="P203" s="70"/>
      <c r="Q203" s="71"/>
    </row>
    <row r="204" spans="1:17">
      <c r="A204" s="59"/>
      <c r="B204" s="510"/>
      <c r="C204" s="74"/>
      <c r="D204" s="70"/>
      <c r="E204" s="70"/>
      <c r="F204" s="71"/>
      <c r="G204" s="72"/>
      <c r="H204" s="72"/>
      <c r="I204" s="418"/>
      <c r="J204" s="418"/>
      <c r="K204" s="71"/>
      <c r="L204" s="444"/>
      <c r="M204" s="444"/>
      <c r="N204" s="71"/>
      <c r="O204" s="70"/>
      <c r="P204" s="70"/>
      <c r="Q204" s="71"/>
    </row>
    <row r="205" spans="1:17">
      <c r="A205" s="59"/>
      <c r="B205" s="510"/>
      <c r="C205" s="74"/>
      <c r="D205" s="70"/>
      <c r="E205" s="70"/>
      <c r="F205" s="71"/>
      <c r="G205" s="72"/>
      <c r="H205" s="72"/>
      <c r="I205" s="418"/>
      <c r="J205" s="418"/>
      <c r="K205" s="71"/>
      <c r="L205" s="444"/>
      <c r="M205" s="444"/>
      <c r="N205" s="71"/>
      <c r="O205" s="70"/>
      <c r="P205" s="70"/>
      <c r="Q205" s="71"/>
    </row>
    <row r="206" spans="1:17">
      <c r="A206" s="59"/>
      <c r="B206" s="510"/>
      <c r="C206" s="74"/>
      <c r="D206" s="70"/>
      <c r="E206" s="70"/>
      <c r="F206" s="71"/>
      <c r="G206" s="72"/>
      <c r="H206" s="72"/>
      <c r="I206" s="418"/>
      <c r="J206" s="418"/>
      <c r="K206" s="71"/>
      <c r="L206" s="444"/>
      <c r="M206" s="444"/>
      <c r="N206" s="71"/>
      <c r="O206" s="70"/>
      <c r="P206" s="70"/>
      <c r="Q206" s="71"/>
    </row>
    <row r="207" spans="1:17">
      <c r="A207" s="59"/>
      <c r="B207" s="510"/>
      <c r="C207" s="74"/>
      <c r="D207" s="70"/>
      <c r="E207" s="70"/>
      <c r="F207" s="71"/>
      <c r="G207" s="72"/>
      <c r="H207" s="72"/>
      <c r="I207" s="418"/>
      <c r="J207" s="418"/>
      <c r="K207" s="71"/>
      <c r="L207" s="444"/>
      <c r="M207" s="444"/>
      <c r="N207" s="71"/>
      <c r="O207" s="70"/>
      <c r="P207" s="70"/>
      <c r="Q207" s="71"/>
    </row>
    <row r="208" spans="1:17">
      <c r="A208" s="59"/>
      <c r="B208" s="510"/>
      <c r="C208" s="73"/>
      <c r="D208" s="70"/>
      <c r="E208" s="70"/>
      <c r="F208" s="71"/>
      <c r="G208" s="72"/>
      <c r="H208" s="72"/>
      <c r="I208" s="418"/>
      <c r="J208" s="418"/>
      <c r="K208" s="71"/>
      <c r="L208" s="444"/>
      <c r="M208" s="444"/>
      <c r="N208" s="71"/>
      <c r="O208" s="70"/>
      <c r="P208" s="70"/>
      <c r="Q208" s="71"/>
    </row>
    <row r="209" spans="1:17">
      <c r="A209" s="59"/>
      <c r="B209" s="510"/>
      <c r="C209" s="66"/>
      <c r="D209" s="70"/>
      <c r="E209" s="70"/>
      <c r="F209" s="71"/>
      <c r="G209" s="72"/>
      <c r="H209" s="72"/>
      <c r="I209" s="418"/>
      <c r="J209" s="418"/>
      <c r="K209" s="71"/>
      <c r="L209" s="444"/>
      <c r="M209" s="444"/>
      <c r="N209" s="71"/>
      <c r="O209" s="70"/>
      <c r="P209" s="70"/>
      <c r="Q209" s="71"/>
    </row>
    <row r="210" spans="1:17">
      <c r="A210" s="59"/>
      <c r="B210" s="510"/>
      <c r="C210" s="66"/>
      <c r="D210" s="70"/>
      <c r="E210" s="70"/>
      <c r="F210" s="71"/>
      <c r="G210" s="72"/>
      <c r="H210" s="72"/>
      <c r="I210" s="418"/>
      <c r="J210" s="418"/>
      <c r="K210" s="71"/>
      <c r="L210" s="444"/>
      <c r="M210" s="444"/>
      <c r="N210" s="71"/>
      <c r="O210" s="70"/>
      <c r="P210" s="70"/>
      <c r="Q210" s="71"/>
    </row>
    <row r="211" spans="1:17">
      <c r="A211" s="59"/>
      <c r="B211" s="510"/>
      <c r="C211" s="66"/>
      <c r="D211" s="70"/>
      <c r="E211" s="70"/>
      <c r="F211" s="71"/>
      <c r="G211" s="72"/>
      <c r="H211" s="72"/>
      <c r="I211" s="418"/>
      <c r="J211" s="418"/>
      <c r="K211" s="71"/>
      <c r="L211" s="444"/>
      <c r="M211" s="444"/>
      <c r="N211" s="71"/>
      <c r="O211" s="70"/>
      <c r="P211" s="70"/>
      <c r="Q211" s="71"/>
    </row>
    <row r="212" spans="1:17">
      <c r="A212" s="59"/>
      <c r="B212" s="510"/>
      <c r="C212" s="66"/>
      <c r="D212" s="70"/>
      <c r="E212" s="70"/>
      <c r="F212" s="71"/>
      <c r="G212" s="72"/>
      <c r="H212" s="72"/>
      <c r="I212" s="418"/>
      <c r="J212" s="418"/>
      <c r="K212" s="71"/>
      <c r="L212" s="444"/>
      <c r="M212" s="444"/>
      <c r="N212" s="71"/>
      <c r="O212" s="70"/>
      <c r="P212" s="70"/>
      <c r="Q212" s="71"/>
    </row>
    <row r="213" spans="1:17">
      <c r="A213" s="59"/>
      <c r="B213" s="508"/>
      <c r="C213" s="74"/>
      <c r="D213" s="70"/>
      <c r="E213" s="70"/>
      <c r="F213" s="71"/>
      <c r="G213" s="72"/>
      <c r="H213" s="72"/>
      <c r="I213" s="418"/>
      <c r="J213" s="418"/>
      <c r="K213" s="71"/>
      <c r="L213" s="444"/>
      <c r="M213" s="444"/>
      <c r="N213" s="71"/>
      <c r="O213" s="70"/>
      <c r="P213" s="70"/>
      <c r="Q213" s="71"/>
    </row>
    <row r="214" spans="1:17">
      <c r="A214" s="59"/>
      <c r="B214" s="508"/>
      <c r="C214" s="74"/>
      <c r="D214" s="70"/>
      <c r="E214" s="70"/>
      <c r="F214" s="71"/>
      <c r="G214" s="72"/>
      <c r="H214" s="72"/>
      <c r="I214" s="418"/>
      <c r="J214" s="418"/>
      <c r="K214" s="71"/>
      <c r="L214" s="444"/>
      <c r="M214" s="444"/>
      <c r="N214" s="71"/>
      <c r="O214" s="70"/>
      <c r="P214" s="70"/>
      <c r="Q214" s="71"/>
    </row>
    <row r="215" spans="1:17">
      <c r="A215" s="59"/>
      <c r="B215" s="508"/>
      <c r="C215" s="74"/>
      <c r="D215" s="70"/>
      <c r="E215" s="70"/>
      <c r="F215" s="71"/>
      <c r="G215" s="72"/>
      <c r="H215" s="72"/>
      <c r="I215" s="418"/>
      <c r="J215" s="418"/>
      <c r="K215" s="71"/>
      <c r="L215" s="444"/>
      <c r="M215" s="444"/>
      <c r="N215" s="71"/>
      <c r="O215" s="70"/>
      <c r="P215" s="70"/>
      <c r="Q215" s="71"/>
    </row>
    <row r="216" spans="1:17">
      <c r="A216" s="59"/>
      <c r="B216" s="508"/>
      <c r="C216" s="74"/>
      <c r="D216" s="70"/>
      <c r="E216" s="70"/>
      <c r="F216" s="71"/>
      <c r="G216" s="72"/>
      <c r="H216" s="72"/>
      <c r="I216" s="418"/>
      <c r="J216" s="418"/>
      <c r="K216" s="71"/>
      <c r="L216" s="444"/>
      <c r="M216" s="444"/>
      <c r="N216" s="71"/>
      <c r="O216" s="70"/>
      <c r="P216" s="70"/>
      <c r="Q216" s="71"/>
    </row>
    <row r="217" spans="1:17">
      <c r="A217" s="59"/>
      <c r="B217" s="508"/>
      <c r="C217" s="74"/>
      <c r="D217" s="70"/>
      <c r="E217" s="70"/>
      <c r="F217" s="71"/>
      <c r="G217" s="72"/>
      <c r="H217" s="72"/>
      <c r="I217" s="418"/>
      <c r="J217" s="418"/>
      <c r="K217" s="71"/>
      <c r="L217" s="444"/>
      <c r="M217" s="444"/>
      <c r="N217" s="71"/>
      <c r="O217" s="70"/>
      <c r="P217" s="70"/>
      <c r="Q217" s="71"/>
    </row>
    <row r="218" spans="1:17">
      <c r="A218" s="59"/>
      <c r="B218" s="508"/>
      <c r="C218" s="143"/>
      <c r="D218" s="75"/>
      <c r="E218" s="75"/>
      <c r="F218" s="76"/>
      <c r="G218" s="77"/>
      <c r="H218" s="77"/>
      <c r="I218" s="419"/>
      <c r="J218" s="419"/>
      <c r="K218" s="76"/>
      <c r="L218" s="445"/>
      <c r="M218" s="445"/>
      <c r="N218" s="76"/>
      <c r="O218" s="75"/>
      <c r="P218" s="75"/>
      <c r="Q218" s="76"/>
    </row>
    <row r="219" spans="1:17">
      <c r="A219" s="59"/>
      <c r="B219" s="508"/>
      <c r="C219" s="143"/>
      <c r="D219" s="75"/>
      <c r="E219" s="75"/>
      <c r="F219" s="76"/>
      <c r="G219" s="77"/>
      <c r="H219" s="77"/>
      <c r="I219" s="419"/>
      <c r="J219" s="419"/>
      <c r="K219" s="76"/>
      <c r="L219" s="445"/>
      <c r="M219" s="445"/>
      <c r="N219" s="76"/>
      <c r="O219" s="75"/>
      <c r="P219" s="75"/>
      <c r="Q219" s="76"/>
    </row>
    <row r="220" spans="1:17">
      <c r="A220" s="59"/>
      <c r="B220" s="508"/>
      <c r="C220" s="143"/>
      <c r="D220" s="75"/>
      <c r="E220" s="75"/>
      <c r="F220" s="76"/>
      <c r="G220" s="77"/>
      <c r="H220" s="77"/>
      <c r="I220" s="419"/>
      <c r="J220" s="419"/>
      <c r="K220" s="76"/>
      <c r="L220" s="445"/>
      <c r="M220" s="445"/>
      <c r="N220" s="76"/>
      <c r="O220" s="75"/>
      <c r="P220" s="75"/>
      <c r="Q220" s="76"/>
    </row>
    <row r="221" spans="1:17">
      <c r="A221" s="59"/>
      <c r="B221" s="508"/>
      <c r="C221" s="143"/>
      <c r="D221" s="75"/>
      <c r="E221" s="75"/>
      <c r="F221" s="76"/>
      <c r="G221" s="77"/>
      <c r="H221" s="77"/>
      <c r="I221" s="419"/>
      <c r="J221" s="419"/>
      <c r="K221" s="76"/>
      <c r="L221" s="445"/>
      <c r="M221" s="445"/>
      <c r="N221" s="76"/>
      <c r="O221" s="75"/>
      <c r="P221" s="75"/>
      <c r="Q221" s="76"/>
    </row>
    <row r="222" spans="1:17">
      <c r="A222" s="59"/>
      <c r="B222" s="508"/>
      <c r="C222" s="143"/>
      <c r="D222" s="75"/>
      <c r="E222" s="75"/>
      <c r="F222" s="76"/>
      <c r="G222" s="77"/>
      <c r="H222" s="77"/>
      <c r="I222" s="419"/>
      <c r="J222" s="419"/>
      <c r="K222" s="76"/>
      <c r="L222" s="445"/>
      <c r="M222" s="445"/>
      <c r="N222" s="76"/>
      <c r="O222" s="75"/>
      <c r="P222" s="75"/>
      <c r="Q222" s="76"/>
    </row>
    <row r="223" spans="1:17">
      <c r="A223" s="59"/>
      <c r="B223" s="508"/>
      <c r="C223" s="143"/>
      <c r="D223" s="75"/>
      <c r="E223" s="75"/>
      <c r="F223" s="76"/>
      <c r="G223" s="77"/>
      <c r="H223" s="77"/>
      <c r="I223" s="419"/>
      <c r="J223" s="419"/>
      <c r="K223" s="76"/>
      <c r="L223" s="445"/>
      <c r="M223" s="445"/>
      <c r="N223" s="76"/>
      <c r="O223" s="75"/>
      <c r="P223" s="75"/>
      <c r="Q223" s="76"/>
    </row>
    <row r="224" spans="1:17">
      <c r="A224" s="59"/>
      <c r="B224" s="508"/>
      <c r="C224" s="143"/>
      <c r="D224" s="75"/>
      <c r="E224" s="75"/>
      <c r="F224" s="76"/>
      <c r="G224" s="77"/>
      <c r="H224" s="77"/>
      <c r="I224" s="419"/>
      <c r="J224" s="419"/>
      <c r="K224" s="76"/>
      <c r="L224" s="445"/>
      <c r="M224" s="445"/>
      <c r="N224" s="76"/>
      <c r="O224" s="75"/>
      <c r="P224" s="75"/>
      <c r="Q224" s="76"/>
    </row>
    <row r="225" spans="1:17">
      <c r="A225" s="59"/>
      <c r="B225" s="508"/>
      <c r="C225" s="143"/>
      <c r="D225" s="75"/>
      <c r="E225" s="75"/>
      <c r="F225" s="76"/>
      <c r="G225" s="77"/>
      <c r="H225" s="77"/>
      <c r="I225" s="419"/>
      <c r="J225" s="419"/>
      <c r="K225" s="76"/>
      <c r="L225" s="445"/>
      <c r="M225" s="445"/>
      <c r="N225" s="76"/>
      <c r="O225" s="75"/>
      <c r="P225" s="75"/>
      <c r="Q225" s="76"/>
    </row>
    <row r="226" spans="1:17">
      <c r="A226" s="59"/>
      <c r="B226" s="508"/>
      <c r="C226" s="143"/>
      <c r="D226" s="75"/>
      <c r="E226" s="75"/>
      <c r="F226" s="76"/>
      <c r="G226" s="77"/>
      <c r="H226" s="77"/>
      <c r="I226" s="419"/>
      <c r="J226" s="419"/>
      <c r="K226" s="76"/>
      <c r="L226" s="445"/>
      <c r="M226" s="445"/>
      <c r="N226" s="76"/>
      <c r="O226" s="75"/>
      <c r="P226" s="75"/>
      <c r="Q226" s="76"/>
    </row>
    <row r="227" spans="1:17">
      <c r="A227" s="59"/>
      <c r="B227" s="508"/>
      <c r="C227" s="143"/>
      <c r="D227" s="75"/>
      <c r="E227" s="75"/>
      <c r="F227" s="76"/>
      <c r="G227" s="77"/>
      <c r="H227" s="77"/>
      <c r="I227" s="419"/>
      <c r="J227" s="419"/>
      <c r="K227" s="76"/>
      <c r="L227" s="445"/>
      <c r="M227" s="445"/>
      <c r="N227" s="76"/>
      <c r="O227" s="75"/>
      <c r="P227" s="75"/>
      <c r="Q227" s="76"/>
    </row>
    <row r="228" spans="1:17">
      <c r="A228" s="59"/>
      <c r="B228" s="508"/>
      <c r="C228" s="143"/>
      <c r="D228" s="75"/>
      <c r="E228" s="75"/>
      <c r="F228" s="76"/>
      <c r="G228" s="77"/>
      <c r="H228" s="77"/>
      <c r="I228" s="419"/>
      <c r="J228" s="419"/>
      <c r="K228" s="76"/>
      <c r="L228" s="445"/>
      <c r="M228" s="445"/>
      <c r="N228" s="76"/>
      <c r="O228" s="75"/>
      <c r="P228" s="75"/>
      <c r="Q228" s="76"/>
    </row>
    <row r="229" spans="1:17">
      <c r="A229" s="59"/>
      <c r="B229" s="508"/>
      <c r="C229" s="143"/>
      <c r="D229" s="75"/>
      <c r="E229" s="75"/>
      <c r="F229" s="76"/>
      <c r="G229" s="77"/>
      <c r="H229" s="77"/>
      <c r="I229" s="419"/>
      <c r="J229" s="419"/>
      <c r="K229" s="76"/>
      <c r="L229" s="445"/>
      <c r="M229" s="445"/>
      <c r="N229" s="76"/>
      <c r="O229" s="75"/>
      <c r="P229" s="75"/>
      <c r="Q229" s="76"/>
    </row>
    <row r="230" spans="1:17">
      <c r="A230" s="59"/>
      <c r="B230" s="508"/>
      <c r="C230" s="143"/>
      <c r="D230" s="75"/>
      <c r="E230" s="75"/>
      <c r="F230" s="76"/>
      <c r="G230" s="77"/>
      <c r="H230" s="77"/>
      <c r="I230" s="419"/>
      <c r="J230" s="419"/>
      <c r="K230" s="76"/>
      <c r="L230" s="445"/>
      <c r="M230" s="445"/>
      <c r="N230" s="76"/>
      <c r="O230" s="75"/>
      <c r="P230" s="75"/>
      <c r="Q230" s="76"/>
    </row>
    <row r="231" spans="1:17">
      <c r="A231" s="59"/>
      <c r="B231" s="508"/>
      <c r="C231" s="143"/>
      <c r="D231" s="75"/>
      <c r="E231" s="75"/>
      <c r="F231" s="76"/>
      <c r="G231" s="77"/>
      <c r="H231" s="77"/>
      <c r="I231" s="419"/>
      <c r="J231" s="419"/>
      <c r="K231" s="76"/>
      <c r="L231" s="445"/>
      <c r="M231" s="445"/>
      <c r="N231" s="76"/>
      <c r="O231" s="75"/>
      <c r="P231" s="75"/>
      <c r="Q231" s="76"/>
    </row>
    <row r="232" spans="1:17">
      <c r="A232" s="59"/>
      <c r="B232" s="508"/>
      <c r="C232" s="143"/>
      <c r="D232" s="75"/>
      <c r="E232" s="75"/>
      <c r="F232" s="76"/>
      <c r="G232" s="77"/>
      <c r="H232" s="77"/>
      <c r="I232" s="419"/>
      <c r="J232" s="419"/>
      <c r="K232" s="76"/>
      <c r="L232" s="445"/>
      <c r="M232" s="445"/>
      <c r="N232" s="76"/>
      <c r="O232" s="75"/>
      <c r="P232" s="75"/>
      <c r="Q232" s="76"/>
    </row>
    <row r="233" spans="1:17">
      <c r="A233" s="59"/>
      <c r="B233" s="508"/>
      <c r="C233" s="143"/>
      <c r="D233" s="75"/>
      <c r="E233" s="75"/>
      <c r="F233" s="76"/>
      <c r="G233" s="77"/>
      <c r="H233" s="77"/>
      <c r="I233" s="419"/>
      <c r="J233" s="419"/>
      <c r="K233" s="76"/>
      <c r="L233" s="445"/>
      <c r="M233" s="445"/>
      <c r="N233" s="76"/>
      <c r="O233" s="75"/>
      <c r="P233" s="75"/>
      <c r="Q233" s="76"/>
    </row>
    <row r="234" spans="1:17">
      <c r="A234" s="59"/>
      <c r="B234" s="508"/>
      <c r="C234" s="143"/>
      <c r="D234" s="75"/>
      <c r="E234" s="75"/>
      <c r="F234" s="76"/>
      <c r="G234" s="77"/>
      <c r="H234" s="77"/>
      <c r="I234" s="419"/>
      <c r="J234" s="419"/>
      <c r="K234" s="76"/>
      <c r="L234" s="445"/>
      <c r="M234" s="445"/>
      <c r="N234" s="76"/>
      <c r="O234" s="75"/>
      <c r="P234" s="75"/>
      <c r="Q234" s="76"/>
    </row>
    <row r="235" spans="1:17">
      <c r="A235" s="59"/>
      <c r="B235" s="508"/>
      <c r="C235" s="143"/>
      <c r="D235" s="75"/>
      <c r="E235" s="75"/>
      <c r="F235" s="76"/>
      <c r="G235" s="77"/>
      <c r="H235" s="77"/>
      <c r="I235" s="419"/>
      <c r="J235" s="419"/>
      <c r="K235" s="76"/>
      <c r="L235" s="445"/>
      <c r="M235" s="445"/>
      <c r="N235" s="76"/>
      <c r="O235" s="75"/>
      <c r="P235" s="75"/>
      <c r="Q235" s="76"/>
    </row>
    <row r="236" spans="1:17">
      <c r="A236" s="59"/>
      <c r="B236" s="508"/>
      <c r="C236" s="143"/>
      <c r="D236" s="75"/>
      <c r="E236" s="75"/>
      <c r="F236" s="76"/>
      <c r="G236" s="77"/>
      <c r="H236" s="77"/>
      <c r="I236" s="419"/>
      <c r="J236" s="419"/>
      <c r="K236" s="76"/>
      <c r="L236" s="445"/>
      <c r="M236" s="445"/>
      <c r="N236" s="76"/>
      <c r="O236" s="75"/>
      <c r="P236" s="75"/>
      <c r="Q236" s="76"/>
    </row>
    <row r="237" spans="1:17">
      <c r="A237" s="59"/>
      <c r="B237" s="508"/>
      <c r="C237" s="143"/>
      <c r="D237" s="75"/>
      <c r="E237" s="75"/>
      <c r="F237" s="76"/>
      <c r="G237" s="77"/>
      <c r="H237" s="77"/>
      <c r="I237" s="419"/>
      <c r="J237" s="419"/>
      <c r="K237" s="76"/>
      <c r="L237" s="445"/>
      <c r="M237" s="445"/>
      <c r="N237" s="76"/>
      <c r="O237" s="75"/>
      <c r="P237" s="75"/>
      <c r="Q237" s="76"/>
    </row>
    <row r="238" spans="1:17">
      <c r="A238" s="59"/>
      <c r="B238" s="508"/>
      <c r="C238" s="143"/>
      <c r="D238" s="75"/>
      <c r="E238" s="75"/>
      <c r="F238" s="76"/>
      <c r="G238" s="77"/>
      <c r="H238" s="77"/>
      <c r="I238" s="419"/>
      <c r="J238" s="419"/>
      <c r="K238" s="76"/>
      <c r="L238" s="445"/>
      <c r="M238" s="445"/>
      <c r="N238" s="76"/>
      <c r="O238" s="75"/>
      <c r="P238" s="75"/>
      <c r="Q238" s="76"/>
    </row>
    <row r="239" spans="1:17">
      <c r="A239" s="59"/>
      <c r="B239" s="508"/>
      <c r="C239" s="143"/>
      <c r="D239" s="75"/>
      <c r="E239" s="75"/>
      <c r="F239" s="76"/>
      <c r="G239" s="77"/>
      <c r="H239" s="77"/>
      <c r="I239" s="419"/>
      <c r="J239" s="419"/>
      <c r="K239" s="76"/>
      <c r="L239" s="445"/>
      <c r="M239" s="445"/>
      <c r="N239" s="76"/>
      <c r="O239" s="75"/>
      <c r="P239" s="75"/>
      <c r="Q239" s="76"/>
    </row>
    <row r="240" spans="1:17">
      <c r="A240" s="59"/>
      <c r="B240" s="508"/>
      <c r="C240" s="143"/>
      <c r="D240" s="75"/>
      <c r="E240" s="75"/>
      <c r="F240" s="76"/>
      <c r="G240" s="77"/>
      <c r="H240" s="77"/>
      <c r="I240" s="419"/>
      <c r="J240" s="419"/>
      <c r="K240" s="76"/>
      <c r="L240" s="445"/>
      <c r="M240" s="445"/>
      <c r="N240" s="76"/>
      <c r="O240" s="75"/>
      <c r="P240" s="75"/>
      <c r="Q240" s="76"/>
    </row>
    <row r="241" spans="1:17">
      <c r="A241" s="59"/>
      <c r="B241" s="508"/>
      <c r="C241" s="143"/>
      <c r="D241" s="75"/>
      <c r="E241" s="75"/>
      <c r="F241" s="76"/>
      <c r="G241" s="77"/>
      <c r="H241" s="77"/>
      <c r="I241" s="419"/>
      <c r="J241" s="419"/>
      <c r="K241" s="76"/>
      <c r="L241" s="445"/>
      <c r="M241" s="445"/>
      <c r="N241" s="76"/>
      <c r="O241" s="75"/>
      <c r="P241" s="75"/>
      <c r="Q241" s="76"/>
    </row>
    <row r="242" spans="1:17">
      <c r="A242" s="59"/>
      <c r="B242" s="508"/>
      <c r="C242" s="143"/>
      <c r="D242" s="75"/>
      <c r="E242" s="75"/>
      <c r="F242" s="76"/>
      <c r="G242" s="77"/>
      <c r="H242" s="77"/>
      <c r="I242" s="419"/>
      <c r="J242" s="419"/>
      <c r="K242" s="76"/>
      <c r="L242" s="445"/>
      <c r="M242" s="445"/>
      <c r="N242" s="76"/>
      <c r="O242" s="75"/>
      <c r="P242" s="75"/>
      <c r="Q242" s="76"/>
    </row>
    <row r="243" spans="1:17">
      <c r="A243" s="59"/>
      <c r="B243" s="508"/>
      <c r="C243" s="143"/>
      <c r="D243" s="75"/>
      <c r="E243" s="75"/>
      <c r="F243" s="76"/>
      <c r="G243" s="77"/>
      <c r="H243" s="77"/>
      <c r="I243" s="419"/>
      <c r="J243" s="419"/>
      <c r="K243" s="76"/>
      <c r="L243" s="445"/>
      <c r="M243" s="445"/>
      <c r="N243" s="76"/>
      <c r="O243" s="75"/>
      <c r="P243" s="75"/>
      <c r="Q243" s="76"/>
    </row>
    <row r="244" spans="1:17">
      <c r="A244" s="59"/>
      <c r="B244" s="508"/>
      <c r="C244" s="143"/>
      <c r="D244" s="75"/>
      <c r="E244" s="75"/>
      <c r="F244" s="76"/>
      <c r="G244" s="77"/>
      <c r="H244" s="77"/>
      <c r="I244" s="419"/>
      <c r="J244" s="419"/>
      <c r="K244" s="76"/>
      <c r="L244" s="445"/>
      <c r="M244" s="445"/>
      <c r="N244" s="76"/>
      <c r="O244" s="75"/>
      <c r="P244" s="75"/>
      <c r="Q244" s="76"/>
    </row>
    <row r="245" spans="1:17">
      <c r="A245" s="59"/>
      <c r="B245" s="508"/>
      <c r="C245" s="143"/>
      <c r="D245" s="75"/>
      <c r="E245" s="75"/>
      <c r="F245" s="76"/>
      <c r="G245" s="77"/>
      <c r="H245" s="77"/>
      <c r="I245" s="419"/>
      <c r="J245" s="419"/>
      <c r="K245" s="76"/>
      <c r="L245" s="445"/>
      <c r="M245" s="445"/>
      <c r="N245" s="76"/>
      <c r="O245" s="75"/>
      <c r="P245" s="75"/>
      <c r="Q245" s="76"/>
    </row>
    <row r="246" spans="1:17">
      <c r="A246" s="59"/>
      <c r="B246" s="508"/>
      <c r="C246" s="143"/>
      <c r="D246" s="75"/>
      <c r="E246" s="75"/>
      <c r="F246" s="76"/>
      <c r="G246" s="77"/>
      <c r="H246" s="77"/>
      <c r="I246" s="419"/>
      <c r="J246" s="419"/>
      <c r="K246" s="76"/>
      <c r="L246" s="445"/>
      <c r="M246" s="445"/>
      <c r="N246" s="76"/>
      <c r="O246" s="75"/>
      <c r="P246" s="75"/>
      <c r="Q246" s="76"/>
    </row>
    <row r="247" spans="1:17">
      <c r="A247" s="59"/>
      <c r="B247" s="508"/>
      <c r="C247" s="143"/>
      <c r="D247" s="75"/>
      <c r="E247" s="75"/>
      <c r="F247" s="76"/>
      <c r="G247" s="77"/>
      <c r="H247" s="77"/>
      <c r="I247" s="419"/>
      <c r="J247" s="419"/>
      <c r="K247" s="76"/>
      <c r="L247" s="445"/>
      <c r="M247" s="445"/>
      <c r="N247" s="76"/>
      <c r="O247" s="75"/>
      <c r="P247" s="75"/>
      <c r="Q247" s="76"/>
    </row>
    <row r="248" spans="1:17">
      <c r="A248" s="59"/>
      <c r="B248" s="508"/>
      <c r="C248" s="143"/>
      <c r="D248" s="75"/>
      <c r="E248" s="75"/>
      <c r="F248" s="76"/>
      <c r="G248" s="77"/>
      <c r="H248" s="77"/>
      <c r="I248" s="419"/>
      <c r="J248" s="419"/>
      <c r="K248" s="76"/>
      <c r="L248" s="445"/>
      <c r="M248" s="445"/>
      <c r="N248" s="76"/>
      <c r="O248" s="75"/>
      <c r="P248" s="75"/>
      <c r="Q248" s="76"/>
    </row>
    <row r="249" spans="1:17">
      <c r="A249" s="59"/>
      <c r="B249" s="508"/>
      <c r="C249" s="143"/>
      <c r="D249" s="75"/>
      <c r="E249" s="75"/>
      <c r="F249" s="76"/>
      <c r="G249" s="77"/>
      <c r="H249" s="77"/>
      <c r="I249" s="419"/>
      <c r="J249" s="419"/>
      <c r="K249" s="76"/>
      <c r="L249" s="445"/>
      <c r="M249" s="445"/>
      <c r="N249" s="76"/>
      <c r="O249" s="75"/>
      <c r="P249" s="75"/>
      <c r="Q249" s="76"/>
    </row>
    <row r="250" spans="1:17">
      <c r="A250" s="59"/>
      <c r="B250" s="508"/>
      <c r="C250" s="143"/>
      <c r="D250" s="75"/>
      <c r="E250" s="75"/>
      <c r="F250" s="76"/>
      <c r="G250" s="77"/>
      <c r="H250" s="77"/>
      <c r="I250" s="419"/>
      <c r="J250" s="419"/>
      <c r="K250" s="76"/>
      <c r="L250" s="445"/>
      <c r="M250" s="445"/>
      <c r="N250" s="76"/>
      <c r="O250" s="75"/>
      <c r="P250" s="75"/>
      <c r="Q250" s="76"/>
    </row>
    <row r="251" spans="1:17">
      <c r="A251" s="59"/>
      <c r="B251" s="508"/>
      <c r="C251" s="143"/>
      <c r="D251" s="75"/>
      <c r="E251" s="75"/>
      <c r="F251" s="76"/>
      <c r="G251" s="77"/>
      <c r="H251" s="77"/>
      <c r="I251" s="419"/>
      <c r="J251" s="419"/>
      <c r="K251" s="76"/>
      <c r="L251" s="445"/>
      <c r="M251" s="445"/>
      <c r="N251" s="76"/>
      <c r="O251" s="75"/>
      <c r="P251" s="75"/>
      <c r="Q251" s="76"/>
    </row>
    <row r="252" spans="1:17">
      <c r="A252" s="59"/>
      <c r="B252" s="508"/>
      <c r="C252" s="143"/>
      <c r="D252" s="75"/>
      <c r="E252" s="75"/>
      <c r="F252" s="76"/>
      <c r="G252" s="77"/>
      <c r="H252" s="77"/>
      <c r="I252" s="419"/>
      <c r="J252" s="419"/>
      <c r="K252" s="76"/>
      <c r="L252" s="445"/>
      <c r="M252" s="445"/>
      <c r="N252" s="76"/>
      <c r="O252" s="75"/>
      <c r="P252" s="75"/>
      <c r="Q252" s="76"/>
    </row>
    <row r="253" spans="1:17">
      <c r="A253" s="59"/>
      <c r="B253" s="508"/>
      <c r="C253" s="143"/>
      <c r="D253" s="75"/>
      <c r="E253" s="75"/>
      <c r="F253" s="76"/>
      <c r="G253" s="77"/>
      <c r="H253" s="77"/>
      <c r="I253" s="419"/>
      <c r="J253" s="419"/>
      <c r="K253" s="76"/>
      <c r="L253" s="445"/>
      <c r="M253" s="445"/>
      <c r="N253" s="76"/>
      <c r="O253" s="75"/>
      <c r="P253" s="75"/>
      <c r="Q253" s="76"/>
    </row>
    <row r="254" spans="1:17">
      <c r="A254" s="59"/>
      <c r="B254" s="508"/>
      <c r="C254" s="143"/>
      <c r="D254" s="75"/>
      <c r="E254" s="75"/>
      <c r="F254" s="76"/>
      <c r="G254" s="77"/>
      <c r="H254" s="77"/>
      <c r="I254" s="419"/>
      <c r="J254" s="419"/>
      <c r="K254" s="76"/>
      <c r="L254" s="445"/>
      <c r="M254" s="445"/>
      <c r="N254" s="76"/>
      <c r="O254" s="75"/>
      <c r="P254" s="75"/>
      <c r="Q254" s="76"/>
    </row>
    <row r="255" spans="1:17">
      <c r="A255" s="59"/>
      <c r="B255" s="508"/>
      <c r="C255" s="143"/>
      <c r="D255" s="75"/>
      <c r="E255" s="75"/>
      <c r="F255" s="76"/>
      <c r="G255" s="77"/>
      <c r="H255" s="77"/>
      <c r="I255" s="419"/>
      <c r="J255" s="419"/>
      <c r="K255" s="76"/>
      <c r="L255" s="445"/>
      <c r="M255" s="445"/>
      <c r="N255" s="76"/>
      <c r="O255" s="75"/>
      <c r="P255" s="75"/>
      <c r="Q255" s="76"/>
    </row>
    <row r="256" spans="1:17">
      <c r="A256" s="59"/>
      <c r="B256" s="508"/>
      <c r="C256" s="143"/>
      <c r="D256" s="75"/>
      <c r="E256" s="75"/>
      <c r="F256" s="76"/>
      <c r="G256" s="77"/>
      <c r="H256" s="77"/>
      <c r="I256" s="419"/>
      <c r="J256" s="419"/>
      <c r="K256" s="76"/>
      <c r="L256" s="445"/>
      <c r="M256" s="445"/>
      <c r="N256" s="76"/>
      <c r="O256" s="75"/>
      <c r="P256" s="75"/>
      <c r="Q256" s="76"/>
    </row>
    <row r="257" spans="1:17">
      <c r="A257" s="59"/>
      <c r="B257" s="508"/>
      <c r="C257" s="143"/>
      <c r="D257" s="75"/>
      <c r="E257" s="75"/>
      <c r="F257" s="76"/>
      <c r="G257" s="77"/>
      <c r="H257" s="77"/>
      <c r="I257" s="419"/>
      <c r="J257" s="419"/>
      <c r="K257" s="76"/>
      <c r="L257" s="445"/>
      <c r="M257" s="445"/>
      <c r="N257" s="76"/>
      <c r="O257" s="75"/>
      <c r="P257" s="75"/>
      <c r="Q257" s="76"/>
    </row>
    <row r="258" spans="1:17">
      <c r="A258" s="59"/>
      <c r="B258" s="508"/>
      <c r="C258" s="143"/>
      <c r="D258" s="75"/>
      <c r="E258" s="75"/>
      <c r="F258" s="76"/>
      <c r="G258" s="77"/>
      <c r="H258" s="77"/>
      <c r="I258" s="419"/>
      <c r="J258" s="419"/>
      <c r="K258" s="76"/>
      <c r="L258" s="445"/>
      <c r="M258" s="445"/>
      <c r="N258" s="76"/>
      <c r="O258" s="75"/>
      <c r="P258" s="75"/>
      <c r="Q258" s="76"/>
    </row>
    <row r="259" spans="1:17">
      <c r="A259" s="59"/>
      <c r="B259" s="508"/>
      <c r="C259" s="143"/>
      <c r="D259" s="75"/>
      <c r="E259" s="75"/>
      <c r="F259" s="76"/>
      <c r="G259" s="77"/>
      <c r="H259" s="77"/>
      <c r="I259" s="419"/>
      <c r="J259" s="419"/>
      <c r="K259" s="76"/>
      <c r="L259" s="445"/>
      <c r="M259" s="445"/>
      <c r="N259" s="76"/>
      <c r="O259" s="75"/>
      <c r="P259" s="75"/>
      <c r="Q259" s="76"/>
    </row>
    <row r="260" spans="1:17">
      <c r="A260" s="59"/>
      <c r="B260" s="508"/>
      <c r="C260" s="143"/>
      <c r="D260" s="75"/>
      <c r="E260" s="75"/>
      <c r="F260" s="76"/>
      <c r="G260" s="77"/>
      <c r="H260" s="77"/>
      <c r="I260" s="419"/>
      <c r="J260" s="419"/>
      <c r="K260" s="76"/>
      <c r="L260" s="445"/>
      <c r="M260" s="445"/>
      <c r="N260" s="76"/>
      <c r="O260" s="75"/>
      <c r="P260" s="75"/>
      <c r="Q260" s="76"/>
    </row>
    <row r="261" spans="1:17">
      <c r="A261" s="59"/>
      <c r="B261" s="508"/>
      <c r="C261" s="143"/>
      <c r="D261" s="75"/>
      <c r="E261" s="75"/>
      <c r="F261" s="76"/>
      <c r="G261" s="77"/>
      <c r="H261" s="77"/>
      <c r="I261" s="419"/>
      <c r="J261" s="419"/>
      <c r="K261" s="76"/>
      <c r="L261" s="445"/>
      <c r="M261" s="445"/>
      <c r="N261" s="76"/>
      <c r="O261" s="75"/>
      <c r="P261" s="75"/>
      <c r="Q261" s="76"/>
    </row>
    <row r="262" spans="1:17">
      <c r="A262" s="59"/>
      <c r="B262" s="508"/>
      <c r="C262" s="143"/>
      <c r="D262" s="75"/>
      <c r="E262" s="75"/>
      <c r="F262" s="76"/>
      <c r="G262" s="77"/>
      <c r="H262" s="77"/>
      <c r="I262" s="419"/>
      <c r="J262" s="419"/>
      <c r="K262" s="76"/>
      <c r="L262" s="445"/>
      <c r="M262" s="445"/>
      <c r="N262" s="76"/>
      <c r="O262" s="75"/>
      <c r="P262" s="75"/>
      <c r="Q262" s="76"/>
    </row>
    <row r="263" spans="1:17">
      <c r="A263" s="59"/>
      <c r="B263" s="508"/>
      <c r="C263" s="143"/>
      <c r="D263" s="75"/>
      <c r="E263" s="75"/>
      <c r="F263" s="76"/>
      <c r="G263" s="77"/>
      <c r="H263" s="77"/>
      <c r="I263" s="419"/>
      <c r="J263" s="419"/>
      <c r="K263" s="76"/>
      <c r="L263" s="445"/>
      <c r="M263" s="445"/>
      <c r="N263" s="76"/>
      <c r="O263" s="75"/>
      <c r="P263" s="75"/>
      <c r="Q263" s="76"/>
    </row>
    <row r="264" spans="1:17">
      <c r="A264" s="59"/>
      <c r="B264" s="508"/>
      <c r="C264" s="143"/>
      <c r="D264" s="75"/>
      <c r="E264" s="75"/>
      <c r="F264" s="76"/>
      <c r="G264" s="77"/>
      <c r="H264" s="77"/>
      <c r="I264" s="419"/>
      <c r="J264" s="419"/>
      <c r="K264" s="76"/>
      <c r="L264" s="445"/>
      <c r="M264" s="445"/>
      <c r="N264" s="76"/>
      <c r="O264" s="75"/>
      <c r="P264" s="75"/>
      <c r="Q264" s="76"/>
    </row>
    <row r="265" spans="1:17">
      <c r="A265" s="59"/>
      <c r="B265" s="508"/>
      <c r="C265" s="143"/>
      <c r="D265" s="75"/>
      <c r="E265" s="75"/>
      <c r="F265" s="76"/>
      <c r="G265" s="77"/>
      <c r="H265" s="77"/>
      <c r="I265" s="419"/>
      <c r="J265" s="419"/>
      <c r="K265" s="76"/>
      <c r="L265" s="445"/>
      <c r="M265" s="445"/>
      <c r="N265" s="76"/>
      <c r="O265" s="75"/>
      <c r="P265" s="75"/>
      <c r="Q265" s="76"/>
    </row>
    <row r="266" spans="1:17">
      <c r="A266" s="59"/>
      <c r="B266" s="508"/>
      <c r="C266" s="143"/>
      <c r="D266" s="75"/>
      <c r="E266" s="75"/>
      <c r="F266" s="76"/>
      <c r="G266" s="77"/>
      <c r="H266" s="77"/>
      <c r="I266" s="419"/>
      <c r="J266" s="419"/>
      <c r="K266" s="76"/>
      <c r="L266" s="445"/>
      <c r="M266" s="445"/>
      <c r="N266" s="76"/>
      <c r="O266" s="75"/>
      <c r="P266" s="75"/>
      <c r="Q266" s="76"/>
    </row>
    <row r="267" spans="1:17">
      <c r="A267" s="59"/>
      <c r="B267" s="508"/>
      <c r="C267" s="143"/>
      <c r="D267" s="75"/>
      <c r="E267" s="75"/>
      <c r="F267" s="76"/>
      <c r="G267" s="77"/>
      <c r="H267" s="77"/>
      <c r="I267" s="419"/>
      <c r="J267" s="419"/>
      <c r="K267" s="76"/>
      <c r="L267" s="445"/>
      <c r="M267" s="445"/>
      <c r="N267" s="76"/>
      <c r="O267" s="75"/>
      <c r="P267" s="75"/>
      <c r="Q267" s="76"/>
    </row>
    <row r="268" spans="1:17">
      <c r="A268" s="59"/>
      <c r="B268" s="508"/>
      <c r="C268" s="143"/>
      <c r="D268" s="75"/>
      <c r="E268" s="75"/>
      <c r="F268" s="76"/>
      <c r="G268" s="77"/>
      <c r="H268" s="77"/>
      <c r="I268" s="419"/>
      <c r="J268" s="419"/>
      <c r="K268" s="76"/>
      <c r="L268" s="445"/>
      <c r="M268" s="445"/>
      <c r="N268" s="76"/>
      <c r="O268" s="75"/>
      <c r="P268" s="75"/>
      <c r="Q268" s="76"/>
    </row>
    <row r="269" spans="1:17">
      <c r="A269" s="59"/>
      <c r="B269" s="508"/>
      <c r="C269" s="143"/>
      <c r="D269" s="75"/>
      <c r="E269" s="75"/>
      <c r="F269" s="76"/>
      <c r="G269" s="77"/>
      <c r="H269" s="77"/>
      <c r="I269" s="419"/>
      <c r="J269" s="419"/>
      <c r="K269" s="76"/>
      <c r="L269" s="445"/>
      <c r="M269" s="445"/>
      <c r="N269" s="76"/>
      <c r="O269" s="75"/>
      <c r="P269" s="75"/>
      <c r="Q269" s="76"/>
    </row>
    <row r="270" spans="1:17">
      <c r="A270" s="59"/>
      <c r="B270" s="508"/>
      <c r="C270" s="143"/>
      <c r="D270" s="75"/>
      <c r="E270" s="75"/>
      <c r="F270" s="76"/>
      <c r="G270" s="77"/>
      <c r="H270" s="77"/>
      <c r="I270" s="419"/>
      <c r="J270" s="419"/>
      <c r="K270" s="76"/>
      <c r="L270" s="445"/>
      <c r="M270" s="445"/>
      <c r="N270" s="76"/>
      <c r="O270" s="75"/>
      <c r="P270" s="75"/>
      <c r="Q270" s="76"/>
    </row>
    <row r="271" spans="1:17">
      <c r="A271" s="59"/>
      <c r="B271" s="508"/>
      <c r="C271" s="143"/>
      <c r="D271" s="75"/>
      <c r="E271" s="75"/>
      <c r="F271" s="76"/>
      <c r="G271" s="77"/>
      <c r="H271" s="77"/>
      <c r="I271" s="419"/>
      <c r="J271" s="419"/>
      <c r="K271" s="76"/>
      <c r="L271" s="445"/>
      <c r="M271" s="445"/>
      <c r="N271" s="76"/>
      <c r="O271" s="75"/>
      <c r="P271" s="75"/>
      <c r="Q271" s="76"/>
    </row>
    <row r="272" spans="1:17">
      <c r="A272" s="59"/>
      <c r="B272" s="508"/>
      <c r="C272" s="143"/>
      <c r="D272" s="75"/>
      <c r="E272" s="75"/>
      <c r="F272" s="76"/>
      <c r="G272" s="77"/>
      <c r="H272" s="77"/>
      <c r="I272" s="419"/>
      <c r="J272" s="419"/>
      <c r="K272" s="76"/>
      <c r="L272" s="445"/>
      <c r="M272" s="445"/>
      <c r="N272" s="76"/>
      <c r="O272" s="75"/>
      <c r="P272" s="75"/>
      <c r="Q272" s="76"/>
    </row>
    <row r="273" spans="1:17">
      <c r="A273" s="59"/>
      <c r="B273" s="508"/>
      <c r="C273" s="143"/>
      <c r="D273" s="75"/>
      <c r="E273" s="75"/>
      <c r="F273" s="76"/>
      <c r="G273" s="77"/>
      <c r="H273" s="77"/>
      <c r="I273" s="419"/>
      <c r="J273" s="419"/>
      <c r="K273" s="76"/>
      <c r="L273" s="445"/>
      <c r="M273" s="445"/>
      <c r="N273" s="76"/>
      <c r="O273" s="75"/>
      <c r="P273" s="75"/>
      <c r="Q273" s="76"/>
    </row>
    <row r="274" spans="1:17">
      <c r="A274" s="59"/>
      <c r="B274" s="508"/>
      <c r="C274" s="143"/>
      <c r="D274" s="75"/>
      <c r="E274" s="75"/>
      <c r="F274" s="76"/>
      <c r="G274" s="77"/>
      <c r="H274" s="77"/>
      <c r="I274" s="419"/>
      <c r="J274" s="419"/>
      <c r="K274" s="76"/>
      <c r="L274" s="445"/>
      <c r="M274" s="445"/>
      <c r="N274" s="76"/>
      <c r="O274" s="75"/>
      <c r="P274" s="75"/>
      <c r="Q274" s="76"/>
    </row>
    <row r="275" spans="1:17">
      <c r="A275" s="59"/>
      <c r="B275" s="508"/>
      <c r="C275" s="143"/>
      <c r="D275" s="75"/>
      <c r="E275" s="75"/>
      <c r="F275" s="76"/>
      <c r="G275" s="77"/>
      <c r="H275" s="77"/>
      <c r="I275" s="419"/>
      <c r="J275" s="419"/>
      <c r="K275" s="76"/>
      <c r="L275" s="445"/>
      <c r="M275" s="445"/>
      <c r="N275" s="76"/>
      <c r="O275" s="75"/>
      <c r="P275" s="75"/>
      <c r="Q275" s="76"/>
    </row>
    <row r="276" spans="1:17">
      <c r="A276" s="59"/>
      <c r="B276" s="508"/>
      <c r="C276" s="143"/>
      <c r="D276" s="75"/>
      <c r="E276" s="75"/>
      <c r="F276" s="76"/>
      <c r="G276" s="77"/>
      <c r="H276" s="77"/>
      <c r="I276" s="419"/>
      <c r="J276" s="419"/>
      <c r="K276" s="76"/>
      <c r="L276" s="445"/>
      <c r="M276" s="445"/>
      <c r="N276" s="76"/>
      <c r="O276" s="75"/>
      <c r="P276" s="75"/>
      <c r="Q276" s="76"/>
    </row>
    <row r="277" spans="1:17">
      <c r="A277" s="59"/>
      <c r="B277" s="508"/>
      <c r="C277" s="143"/>
      <c r="D277" s="75"/>
      <c r="E277" s="75"/>
      <c r="F277" s="76"/>
      <c r="G277" s="77"/>
      <c r="H277" s="77"/>
      <c r="I277" s="419"/>
      <c r="J277" s="419"/>
      <c r="K277" s="76"/>
      <c r="L277" s="445"/>
      <c r="M277" s="445"/>
      <c r="N277" s="76"/>
      <c r="O277" s="75"/>
      <c r="P277" s="75"/>
      <c r="Q277" s="76"/>
    </row>
    <row r="278" spans="1:17">
      <c r="A278" s="59"/>
      <c r="B278" s="508"/>
      <c r="C278" s="143"/>
      <c r="D278" s="75"/>
      <c r="E278" s="75"/>
      <c r="F278" s="76"/>
      <c r="G278" s="77"/>
      <c r="H278" s="77"/>
      <c r="I278" s="419"/>
      <c r="J278" s="419"/>
      <c r="K278" s="76"/>
      <c r="L278" s="445"/>
      <c r="M278" s="445"/>
      <c r="N278" s="76"/>
      <c r="O278" s="75"/>
      <c r="P278" s="75"/>
      <c r="Q278" s="76"/>
    </row>
    <row r="279" spans="1:17">
      <c r="A279" s="59"/>
      <c r="B279" s="508"/>
      <c r="C279" s="143"/>
      <c r="D279" s="75"/>
      <c r="E279" s="75"/>
      <c r="F279" s="76"/>
      <c r="G279" s="77"/>
      <c r="H279" s="77"/>
      <c r="I279" s="419"/>
      <c r="J279" s="419"/>
      <c r="K279" s="76"/>
      <c r="L279" s="445"/>
      <c r="M279" s="445"/>
      <c r="N279" s="76"/>
      <c r="O279" s="75"/>
      <c r="P279" s="75"/>
      <c r="Q279" s="76"/>
    </row>
    <row r="280" spans="1:17">
      <c r="A280" s="59"/>
      <c r="B280" s="508"/>
      <c r="C280" s="143"/>
      <c r="D280" s="75"/>
      <c r="E280" s="75"/>
      <c r="F280" s="76"/>
      <c r="G280" s="77"/>
      <c r="H280" s="77"/>
      <c r="I280" s="419"/>
      <c r="J280" s="419"/>
      <c r="K280" s="76"/>
      <c r="L280" s="445"/>
      <c r="M280" s="445"/>
      <c r="N280" s="76"/>
      <c r="O280" s="75"/>
      <c r="P280" s="75"/>
      <c r="Q280" s="76"/>
    </row>
    <row r="281" spans="1:17">
      <c r="A281" s="59"/>
      <c r="B281" s="508"/>
      <c r="C281" s="143"/>
      <c r="D281" s="75"/>
      <c r="E281" s="75"/>
      <c r="F281" s="76"/>
      <c r="G281" s="77"/>
      <c r="H281" s="77"/>
      <c r="I281" s="419"/>
      <c r="J281" s="419"/>
      <c r="K281" s="76"/>
      <c r="L281" s="445"/>
      <c r="M281" s="445"/>
      <c r="N281" s="76"/>
      <c r="O281" s="75"/>
      <c r="P281" s="75"/>
      <c r="Q281" s="76"/>
    </row>
    <row r="282" spans="1:17">
      <c r="A282" s="59"/>
      <c r="B282" s="508"/>
      <c r="C282" s="143"/>
      <c r="D282" s="75"/>
      <c r="E282" s="75"/>
      <c r="F282" s="76"/>
      <c r="G282" s="77"/>
      <c r="H282" s="77"/>
      <c r="I282" s="419"/>
      <c r="J282" s="419"/>
      <c r="K282" s="76"/>
      <c r="L282" s="445"/>
      <c r="M282" s="445"/>
      <c r="N282" s="76"/>
      <c r="O282" s="75"/>
      <c r="P282" s="75"/>
      <c r="Q282" s="76"/>
    </row>
    <row r="283" spans="1:17">
      <c r="A283" s="59"/>
      <c r="B283" s="508"/>
      <c r="C283" s="143"/>
      <c r="D283" s="75"/>
      <c r="E283" s="75"/>
      <c r="F283" s="76"/>
      <c r="G283" s="77"/>
      <c r="H283" s="77"/>
      <c r="I283" s="419"/>
      <c r="J283" s="419"/>
      <c r="K283" s="76"/>
      <c r="L283" s="445"/>
      <c r="M283" s="445"/>
      <c r="N283" s="76"/>
      <c r="O283" s="75"/>
      <c r="P283" s="75"/>
      <c r="Q283" s="76"/>
    </row>
    <row r="284" spans="1:17">
      <c r="A284" s="59"/>
      <c r="B284" s="508"/>
      <c r="C284" s="143"/>
      <c r="D284" s="75"/>
      <c r="E284" s="75"/>
      <c r="F284" s="76"/>
      <c r="G284" s="77"/>
      <c r="H284" s="77"/>
      <c r="I284" s="419"/>
      <c r="J284" s="419"/>
      <c r="K284" s="76"/>
      <c r="L284" s="445"/>
      <c r="M284" s="445"/>
      <c r="N284" s="76"/>
      <c r="O284" s="75"/>
      <c r="P284" s="75"/>
      <c r="Q284" s="76"/>
    </row>
    <row r="285" spans="1:17">
      <c r="A285" s="59"/>
      <c r="B285" s="508"/>
      <c r="C285" s="143"/>
      <c r="D285" s="75"/>
      <c r="E285" s="75"/>
      <c r="F285" s="76"/>
      <c r="G285" s="77"/>
      <c r="H285" s="77"/>
      <c r="I285" s="419"/>
      <c r="J285" s="419"/>
      <c r="K285" s="76"/>
      <c r="L285" s="445"/>
      <c r="M285" s="445"/>
      <c r="N285" s="76"/>
      <c r="O285" s="75"/>
      <c r="P285" s="75"/>
      <c r="Q285" s="76"/>
    </row>
    <row r="286" spans="1:17">
      <c r="A286" s="59"/>
      <c r="B286" s="508"/>
      <c r="C286" s="143"/>
      <c r="D286" s="75"/>
      <c r="E286" s="75"/>
      <c r="F286" s="76"/>
      <c r="G286" s="77"/>
      <c r="H286" s="77"/>
      <c r="I286" s="419"/>
      <c r="J286" s="419"/>
      <c r="K286" s="76"/>
      <c r="L286" s="445"/>
      <c r="M286" s="445"/>
      <c r="N286" s="76"/>
      <c r="O286" s="75"/>
      <c r="P286" s="75"/>
      <c r="Q286" s="76"/>
    </row>
    <row r="287" spans="1:17">
      <c r="A287" s="59"/>
      <c r="B287" s="508"/>
      <c r="C287" s="143"/>
      <c r="D287" s="75"/>
      <c r="E287" s="75"/>
      <c r="F287" s="76"/>
      <c r="G287" s="77"/>
      <c r="H287" s="77"/>
      <c r="I287" s="419"/>
      <c r="J287" s="419"/>
      <c r="K287" s="76"/>
      <c r="L287" s="445"/>
      <c r="M287" s="445"/>
      <c r="N287" s="76"/>
      <c r="O287" s="75"/>
      <c r="P287" s="75"/>
      <c r="Q287" s="76"/>
    </row>
    <row r="288" spans="1:17">
      <c r="A288" s="59"/>
      <c r="B288" s="508"/>
      <c r="C288" s="143"/>
      <c r="D288" s="75"/>
      <c r="E288" s="75"/>
      <c r="F288" s="76"/>
      <c r="G288" s="77"/>
      <c r="H288" s="77"/>
      <c r="I288" s="419"/>
      <c r="J288" s="419"/>
      <c r="K288" s="76"/>
      <c r="L288" s="445"/>
      <c r="M288" s="445"/>
      <c r="N288" s="76"/>
      <c r="O288" s="75"/>
      <c r="P288" s="75"/>
      <c r="Q288" s="76"/>
    </row>
    <row r="289" spans="1:17">
      <c r="A289" s="59"/>
      <c r="B289" s="508"/>
      <c r="C289" s="143"/>
      <c r="D289" s="75"/>
      <c r="E289" s="75"/>
      <c r="F289" s="76"/>
      <c r="G289" s="77"/>
      <c r="H289" s="77"/>
      <c r="I289" s="419"/>
      <c r="J289" s="419"/>
      <c r="K289" s="76"/>
      <c r="L289" s="445"/>
      <c r="M289" s="445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420"/>
      <c r="J290" s="420"/>
      <c r="K290" s="171"/>
      <c r="L290" s="446"/>
      <c r="M290" s="446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420"/>
      <c r="J291" s="420"/>
      <c r="K291" s="171"/>
      <c r="L291" s="446"/>
      <c r="M291" s="446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420"/>
      <c r="J292" s="420"/>
      <c r="K292" s="171"/>
      <c r="L292" s="446"/>
      <c r="M292" s="446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420"/>
      <c r="J293" s="420"/>
      <c r="K293" s="171"/>
      <c r="L293" s="446"/>
      <c r="M293" s="446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420"/>
      <c r="J294" s="420"/>
      <c r="K294" s="171"/>
      <c r="L294" s="446"/>
      <c r="M294" s="446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420"/>
      <c r="J295" s="420"/>
      <c r="K295" s="171"/>
      <c r="L295" s="446"/>
      <c r="M295" s="446"/>
      <c r="N295" s="171"/>
      <c r="O295" s="59"/>
      <c r="P295" s="5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41:B143"/>
    <mergeCell ref="B144:B150"/>
    <mergeCell ref="B94:B100"/>
    <mergeCell ref="B113:B116"/>
    <mergeCell ref="B118:B119"/>
    <mergeCell ref="B120:B123"/>
    <mergeCell ref="B102:Q102"/>
    <mergeCell ref="B103:Q103"/>
    <mergeCell ref="B104:Q104"/>
    <mergeCell ref="O105:Q105"/>
    <mergeCell ref="G105:H105"/>
    <mergeCell ref="I105:K105"/>
    <mergeCell ref="D105:F105"/>
    <mergeCell ref="B108:B112"/>
    <mergeCell ref="L55:N55"/>
    <mergeCell ref="O55:Q55"/>
    <mergeCell ref="B58:B62"/>
    <mergeCell ref="B124:B136"/>
    <mergeCell ref="B137:B140"/>
    <mergeCell ref="B44:B50"/>
    <mergeCell ref="B63:B66"/>
    <mergeCell ref="D55:F55"/>
    <mergeCell ref="G55:H55"/>
    <mergeCell ref="I55:K55"/>
    <mergeCell ref="B2:Q2"/>
    <mergeCell ref="B4:Q4"/>
    <mergeCell ref="G5:H5"/>
    <mergeCell ref="I5:K5"/>
    <mergeCell ref="L5:N5"/>
    <mergeCell ref="O5:Q5"/>
    <mergeCell ref="D5:F5"/>
    <mergeCell ref="B3:Q3"/>
    <mergeCell ref="B8:B12"/>
    <mergeCell ref="L105:N105"/>
    <mergeCell ref="B68:B69"/>
    <mergeCell ref="B70:B73"/>
    <mergeCell ref="B74:B86"/>
    <mergeCell ref="B87:B90"/>
    <mergeCell ref="B91:B93"/>
    <mergeCell ref="B13:B16"/>
    <mergeCell ref="B52:Q52"/>
    <mergeCell ref="B18:B19"/>
    <mergeCell ref="B20:B23"/>
    <mergeCell ref="B24:B36"/>
    <mergeCell ref="B37:B40"/>
    <mergeCell ref="B41:B43"/>
    <mergeCell ref="B53:Q53"/>
    <mergeCell ref="B54:Q5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{1C9D1830-674C-4FA6-AD22-7F24A238C412}</x14:id>
        </ext>
      </extLst>
    </cfRule>
  </conditionalFormatting>
  <conditionalFormatting sqref="D218">
    <cfRule type="cellIs" dxfId="9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{CEADC32E-2F7B-4BA4-A8DA-AA6185987EAF}</x14:id>
        </ext>
      </extLst>
    </cfRule>
  </conditionalFormatting>
  <conditionalFormatting sqref="D7:Q51">
    <cfRule type="cellIs" dxfId="97" priority="3" operator="lessThan">
      <formula>0</formula>
    </cfRule>
  </conditionalFormatting>
  <conditionalFormatting sqref="D57:Q101">
    <cfRule type="cellIs" dxfId="96" priority="2" operator="lessThan">
      <formula>0</formula>
    </cfRule>
  </conditionalFormatting>
  <conditionalFormatting sqref="D107:Q150">
    <cfRule type="cellIs" dxfId="95" priority="1" operator="lessThan">
      <formula>0</formula>
    </cfRule>
  </conditionalFormatting>
  <conditionalFormatting sqref="D155:Q289">
    <cfRule type="cellIs" dxfId="9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9D1830-674C-4FA6-AD22-7F24A238C4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CEADC32E-2F7B-4BA4-A8DA-AA6185987E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rgb="FFC00000"/>
    <pageSetUpPr fitToPage="1"/>
  </sheetPr>
  <dimension ref="A2:Q295"/>
  <sheetViews>
    <sheetView showGridLines="0" zoomScale="80" zoomScaleNormal="80" workbookViewId="0">
      <selection activeCell="V34" sqref="V34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39" bestFit="1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421" bestFit="1" customWidth="1"/>
    <col min="10" max="10" width="9.88671875" style="421" bestFit="1" customWidth="1"/>
    <col min="11" max="11" width="11.77734375" style="138" bestFit="1" customWidth="1"/>
    <col min="12" max="12" width="18.5546875" style="447" bestFit="1" customWidth="1"/>
    <col min="13" max="13" width="16.77734375" style="447" bestFit="1" customWidth="1"/>
    <col min="14" max="14" width="11.77734375" style="138" bestFit="1" customWidth="1"/>
    <col min="15" max="15" width="14.6640625" style="1" bestFit="1" customWidth="1"/>
    <col min="16" max="16" width="13" style="1" bestFit="1" customWidth="1"/>
    <col min="17" max="17" width="11.77734375" style="138" bestFit="1" customWidth="1"/>
    <col min="18" max="16384" width="9.21875" style="1"/>
  </cols>
  <sheetData>
    <row r="2" spans="2:17" ht="23.4">
      <c r="B2" s="486" t="s">
        <v>125</v>
      </c>
      <c r="C2" s="486"/>
      <c r="D2" s="486"/>
      <c r="E2" s="486"/>
      <c r="F2" s="486"/>
      <c r="G2" s="486"/>
      <c r="H2" s="486"/>
      <c r="I2" s="517"/>
      <c r="J2" s="517"/>
      <c r="K2" s="486"/>
      <c r="L2" s="517"/>
      <c r="M2" s="517"/>
      <c r="N2" s="486"/>
      <c r="O2" s="486"/>
      <c r="P2" s="486"/>
      <c r="Q2" s="486"/>
    </row>
    <row r="3" spans="2:17">
      <c r="B3" s="488" t="s">
        <v>16</v>
      </c>
      <c r="C3" s="488"/>
      <c r="D3" s="488"/>
      <c r="E3" s="488"/>
      <c r="F3" s="488"/>
      <c r="G3" s="488"/>
      <c r="H3" s="488"/>
      <c r="I3" s="518"/>
      <c r="J3" s="518"/>
      <c r="K3" s="488"/>
      <c r="L3" s="518"/>
      <c r="M3" s="518"/>
      <c r="N3" s="488"/>
      <c r="O3" s="488"/>
      <c r="P3" s="488"/>
      <c r="Q3" s="488"/>
    </row>
    <row r="4" spans="2:17" ht="15" thickBot="1">
      <c r="B4" s="490" t="str">
        <f>'HOME PAGE'!H5</f>
        <v>4 WEEKS  ENDING 2-22-2026</v>
      </c>
      <c r="C4" s="490"/>
      <c r="D4" s="490"/>
      <c r="E4" s="490"/>
      <c r="F4" s="490"/>
      <c r="G4" s="490"/>
      <c r="H4" s="490"/>
      <c r="I4" s="519"/>
      <c r="J4" s="519"/>
      <c r="K4" s="490"/>
      <c r="L4" s="519"/>
      <c r="M4" s="519"/>
      <c r="N4" s="490"/>
      <c r="O4" s="490"/>
      <c r="P4" s="490"/>
      <c r="Q4" s="490"/>
    </row>
    <row r="5" spans="2:17">
      <c r="D5" s="502" t="s">
        <v>55</v>
      </c>
      <c r="E5" s="495"/>
      <c r="F5" s="499"/>
      <c r="G5" s="494" t="s">
        <v>20</v>
      </c>
      <c r="H5" s="496"/>
      <c r="I5" s="520" t="s">
        <v>21</v>
      </c>
      <c r="J5" s="516"/>
      <c r="K5" s="499"/>
      <c r="L5" s="515" t="s">
        <v>22</v>
      </c>
      <c r="M5" s="516"/>
      <c r="N5" s="496"/>
      <c r="O5" s="502" t="s">
        <v>23</v>
      </c>
      <c r="P5" s="495"/>
      <c r="Q5" s="499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02" t="s">
        <v>19</v>
      </c>
      <c r="J6" s="422" t="s">
        <v>25</v>
      </c>
      <c r="K6" s="17" t="s">
        <v>26</v>
      </c>
      <c r="L6" s="413" t="s">
        <v>19</v>
      </c>
      <c r="M6" s="422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Data'!D39</f>
        <v>193198787.09379214</v>
      </c>
      <c r="E7" s="214">
        <f>'Segment Data'!E39</f>
        <v>4274497.6433458328</v>
      </c>
      <c r="F7" s="215">
        <f>'Segment Data'!F39</f>
        <v>2.262545306259843E-2</v>
      </c>
      <c r="G7" s="216">
        <f>'Segment Data'!G39</f>
        <v>99.981132339668932</v>
      </c>
      <c r="H7" s="217">
        <f>'Segment Data'!H39</f>
        <v>5.0458702738609418E-3</v>
      </c>
      <c r="I7" s="403">
        <f>'Segment Data'!I39</f>
        <v>3.2436802519144883</v>
      </c>
      <c r="J7" s="423">
        <f>'Segment Data'!J39</f>
        <v>0.14991141697448906</v>
      </c>
      <c r="K7" s="215">
        <f>'Segment Data'!K39</f>
        <v>4.8455920585093251E-2</v>
      </c>
      <c r="L7" s="432">
        <f>'Segment Data'!L39</f>
        <v>626675090.3899653</v>
      </c>
      <c r="M7" s="448">
        <f>'Segment Data'!M39</f>
        <v>42187011.524990797</v>
      </c>
      <c r="N7" s="215">
        <f>'Segment Data'!N39</f>
        <v>7.2177710804494657E-2</v>
      </c>
      <c r="O7" s="213">
        <f>'Segment Data'!O39</f>
        <v>239081763.81447873</v>
      </c>
      <c r="P7" s="214">
        <f>'Segment Data'!P39</f>
        <v>-1003815.7008663714</v>
      </c>
      <c r="Q7" s="215">
        <f>'Segment Data'!Q39</f>
        <v>-4.1810745272279565E-3</v>
      </c>
    </row>
    <row r="8" spans="2:17">
      <c r="B8" s="512" t="s">
        <v>51</v>
      </c>
      <c r="C8" s="145" t="s">
        <v>133</v>
      </c>
      <c r="D8" s="86">
        <f>'Segment Data'!D40</f>
        <v>3147002.6411145851</v>
      </c>
      <c r="E8" s="85">
        <f>'Segment Data'!E40</f>
        <v>-17782.117327284999</v>
      </c>
      <c r="F8" s="87">
        <f>'Segment Data'!F40</f>
        <v>-5.6187446175770045E-3</v>
      </c>
      <c r="G8" s="102">
        <f>'Segment Data'!G40</f>
        <v>1.6285862466714991</v>
      </c>
      <c r="H8" s="88">
        <f>'Segment Data'!H40</f>
        <v>-4.617349749574573E-2</v>
      </c>
      <c r="I8" s="404">
        <f>'Segment Data'!I40</f>
        <v>5.6927661737576205</v>
      </c>
      <c r="J8" s="424">
        <f>'Segment Data'!J40</f>
        <v>0.23977721616324299</v>
      </c>
      <c r="K8" s="87">
        <f>'Segment Data'!K40</f>
        <v>4.3971703964172763E-2</v>
      </c>
      <c r="L8" s="433">
        <f>'Segment Data'!L40</f>
        <v>17915150.184063002</v>
      </c>
      <c r="M8" s="449">
        <f>'Segment Data'!M40</f>
        <v>657613.84311649576</v>
      </c>
      <c r="N8" s="87">
        <f>'Segment Data'!N40</f>
        <v>3.8105893571621377E-2</v>
      </c>
      <c r="O8" s="86">
        <f>'Segment Data'!O40</f>
        <v>6395586.1500458708</v>
      </c>
      <c r="P8" s="85">
        <f>'Segment Data'!P40</f>
        <v>-86479.707379286177</v>
      </c>
      <c r="Q8" s="87">
        <f>'Segment Data'!Q40</f>
        <v>-1.3341380553889981E-2</v>
      </c>
    </row>
    <row r="9" spans="2:17">
      <c r="B9" s="513"/>
      <c r="C9" s="145" t="s">
        <v>137</v>
      </c>
      <c r="D9" s="86">
        <f>'Segment Data'!D41</f>
        <v>2625379.5822475501</v>
      </c>
      <c r="E9" s="85">
        <f>'Segment Data'!E41</f>
        <v>-10400.450757469051</v>
      </c>
      <c r="F9" s="87">
        <f>'Segment Data'!F41</f>
        <v>-3.9458720482117128E-3</v>
      </c>
      <c r="G9" s="102">
        <f>'Segment Data'!G41</f>
        <v>1.3586442617112648</v>
      </c>
      <c r="H9" s="88">
        <f>'Segment Data'!H41</f>
        <v>-3.6173595010822401E-2</v>
      </c>
      <c r="I9" s="404">
        <f>'Segment Data'!I41</f>
        <v>4.5024827704034784</v>
      </c>
      <c r="J9" s="424">
        <f>'Segment Data'!J41</f>
        <v>0.11031520564889341</v>
      </c>
      <c r="K9" s="87">
        <f>'Segment Data'!K41</f>
        <v>2.5116347230039558E-2</v>
      </c>
      <c r="L9" s="433">
        <f>'Segment Data'!L41</f>
        <v>11820726.334838677</v>
      </c>
      <c r="M9" s="449">
        <f>'Segment Data'!M41</f>
        <v>243938.76604626328</v>
      </c>
      <c r="N9" s="87">
        <f>'Segment Data'!N41</f>
        <v>2.1071369289339805E-2</v>
      </c>
      <c r="O9" s="86">
        <f>'Segment Data'!O41</f>
        <v>5439536.9669996276</v>
      </c>
      <c r="P9" s="85">
        <f>'Segment Data'!P41</f>
        <v>282271.78622270562</v>
      </c>
      <c r="Q9" s="87">
        <f>'Segment Data'!Q41</f>
        <v>5.4732843150055444E-2</v>
      </c>
    </row>
    <row r="10" spans="2:17">
      <c r="B10" s="513"/>
      <c r="C10" s="145" t="s">
        <v>134</v>
      </c>
      <c r="D10" s="86">
        <f>'Segment Data'!D42</f>
        <v>110061644.11358769</v>
      </c>
      <c r="E10" s="85">
        <f>'Segment Data'!E42</f>
        <v>9640495.1804648638</v>
      </c>
      <c r="F10" s="87">
        <f>'Segment Data'!F42</f>
        <v>9.6000646107774729E-2</v>
      </c>
      <c r="G10" s="102">
        <f>'Segment Data'!G42</f>
        <v>56.957333796821423</v>
      </c>
      <c r="H10" s="88">
        <f>'Segment Data'!H42</f>
        <v>3.8158690423529791</v>
      </c>
      <c r="I10" s="404">
        <f>'Segment Data'!I42</f>
        <v>3.4508968139443872</v>
      </c>
      <c r="J10" s="424">
        <f>'Segment Data'!J42</f>
        <v>0.1179072734470048</v>
      </c>
      <c r="K10" s="87">
        <f>'Segment Data'!K42</f>
        <v>3.5375830621241458E-2</v>
      </c>
      <c r="L10" s="433">
        <f>'Segment Data'!L42</f>
        <v>379811377.0090608</v>
      </c>
      <c r="M10" s="449">
        <f>'Segment Data'!M42</f>
        <v>45108737.970232546</v>
      </c>
      <c r="N10" s="87">
        <f>'Segment Data'!N42</f>
        <v>0.13477257932525463</v>
      </c>
      <c r="O10" s="86">
        <f>'Segment Data'!O42</f>
        <v>128682585.10820188</v>
      </c>
      <c r="P10" s="85">
        <f>'Segment Data'!P42</f>
        <v>3113690.2324508876</v>
      </c>
      <c r="Q10" s="87">
        <f>'Segment Data'!Q42</f>
        <v>2.4796668279448101E-2</v>
      </c>
    </row>
    <row r="11" spans="2:17">
      <c r="B11" s="513"/>
      <c r="C11" s="145" t="s">
        <v>136</v>
      </c>
      <c r="D11" s="86">
        <f>'Segment Data'!D43</f>
        <v>5689279.3118585367</v>
      </c>
      <c r="E11" s="85">
        <f>'Segment Data'!E43</f>
        <v>1300193.7271647733</v>
      </c>
      <c r="F11" s="87">
        <f>'Segment Data'!F43</f>
        <v>0.29623339578954477</v>
      </c>
      <c r="G11" s="102">
        <f>'Segment Data'!G43</f>
        <v>2.9442244247637221</v>
      </c>
      <c r="H11" s="88">
        <f>'Segment Data'!H43</f>
        <v>0.62158184019539675</v>
      </c>
      <c r="I11" s="404">
        <f>'Segment Data'!I43</f>
        <v>4.8356811479867963</v>
      </c>
      <c r="J11" s="424">
        <f>'Segment Data'!J43</f>
        <v>3.09727659576291E-2</v>
      </c>
      <c r="K11" s="87">
        <f>'Segment Data'!K43</f>
        <v>6.4463362799447171E-3</v>
      </c>
      <c r="L11" s="433">
        <f>'Segment Data'!L43</f>
        <v>27511540.713985618</v>
      </c>
      <c r="M11" s="449">
        <f>'Segment Data'!M43</f>
        <v>6423264.4157641046</v>
      </c>
      <c r="N11" s="87">
        <f>'Segment Data'!N43</f>
        <v>0.30458935215609884</v>
      </c>
      <c r="O11" s="86">
        <f>'Segment Data'!O43</f>
        <v>11147702.431883371</v>
      </c>
      <c r="P11" s="85">
        <f>'Segment Data'!P43</f>
        <v>1834102.2237784863</v>
      </c>
      <c r="Q11" s="87">
        <f>'Segment Data'!Q43</f>
        <v>0.19692730875246431</v>
      </c>
    </row>
    <row r="12" spans="2:17" ht="15" thickBot="1">
      <c r="B12" s="514"/>
      <c r="C12" s="145" t="s">
        <v>135</v>
      </c>
      <c r="D12" s="137">
        <f>'Segment Data'!D44</f>
        <v>71675481.444983587</v>
      </c>
      <c r="E12" s="133">
        <f>'Segment Data'!E44</f>
        <v>-6638008.6962002665</v>
      </c>
      <c r="F12" s="134">
        <f>'Segment Data'!F44</f>
        <v>-8.4762008234254907E-2</v>
      </c>
      <c r="G12" s="135">
        <f>'Segment Data'!G44</f>
        <v>37.092343609700919</v>
      </c>
      <c r="H12" s="136">
        <f>'Segment Data'!H44</f>
        <v>-4.3500579197685809</v>
      </c>
      <c r="I12" s="405">
        <f>'Segment Data'!I44</f>
        <v>2.6454833971859988</v>
      </c>
      <c r="J12" s="425">
        <f>'Segment Data'!J44</f>
        <v>9.3396403516424531E-2</v>
      </c>
      <c r="K12" s="134">
        <f>'Segment Data'!K44</f>
        <v>3.6596089297932774E-2</v>
      </c>
      <c r="L12" s="434">
        <f>'Segment Data'!L44</f>
        <v>189616296.1480172</v>
      </c>
      <c r="M12" s="450">
        <f>'Segment Data'!M44</f>
        <v>-10246543.470168561</v>
      </c>
      <c r="N12" s="134">
        <f>'Segment Data'!N44</f>
        <v>-5.126787695873513E-2</v>
      </c>
      <c r="O12" s="137">
        <f>'Segment Data'!O44</f>
        <v>87416353.157347992</v>
      </c>
      <c r="P12" s="133">
        <f>'Segment Data'!P44</f>
        <v>-6147400.2359391749</v>
      </c>
      <c r="Q12" s="134">
        <f>'Segment Data'!Q44</f>
        <v>-6.5702796360670876E-2</v>
      </c>
    </row>
    <row r="13" spans="2:17">
      <c r="B13" s="503" t="s">
        <v>52</v>
      </c>
      <c r="C13" s="144" t="s">
        <v>64</v>
      </c>
      <c r="D13" s="117">
        <f>'Type Data'!D27</f>
        <v>161111722.71199206</v>
      </c>
      <c r="E13" s="113">
        <f>'Type Data'!E27</f>
        <v>2788644.5456109643</v>
      </c>
      <c r="F13" s="114">
        <f>'Type Data'!F27</f>
        <v>1.7613632692767563E-2</v>
      </c>
      <c r="G13" s="115">
        <f>'Type Data'!G27</f>
        <v>83.375950295794141</v>
      </c>
      <c r="H13" s="116">
        <f>'Type Data'!H27</f>
        <v>-0.40640399494218116</v>
      </c>
      <c r="I13" s="406">
        <f>'Type Data'!I27</f>
        <v>3.1967936613235661</v>
      </c>
      <c r="J13" s="426">
        <f>'Type Data'!J27</f>
        <v>0.13903154937598217</v>
      </c>
      <c r="K13" s="114">
        <f>'Type Data'!K27</f>
        <v>4.546839953073676E-2</v>
      </c>
      <c r="L13" s="435">
        <f>'Type Data'!L27</f>
        <v>515040933.9306162</v>
      </c>
      <c r="M13" s="451">
        <f>'Type Data'!M27</f>
        <v>30926624.06654036</v>
      </c>
      <c r="N13" s="114">
        <f>'Type Data'!N27</f>
        <v>6.3882895911966719E-2</v>
      </c>
      <c r="O13" s="117">
        <f>'Type Data'!O27</f>
        <v>196979637.59497812</v>
      </c>
      <c r="P13" s="113">
        <f>'Type Data'!P27</f>
        <v>-2462789.1318120956</v>
      </c>
      <c r="Q13" s="114">
        <f>'Type Data'!Q27</f>
        <v>-1.2348371267994004E-2</v>
      </c>
    </row>
    <row r="14" spans="2:17">
      <c r="B14" s="504"/>
      <c r="C14" s="145" t="s">
        <v>65</v>
      </c>
      <c r="D14" s="86">
        <f>'Type Data'!D28</f>
        <v>20985596.688206457</v>
      </c>
      <c r="E14" s="85">
        <f>'Type Data'!E28</f>
        <v>1486008.801016964</v>
      </c>
      <c r="F14" s="87">
        <f>'Type Data'!F28</f>
        <v>7.6207190101346536E-2</v>
      </c>
      <c r="G14" s="102">
        <f>'Type Data'!G28</f>
        <v>10.860128840725556</v>
      </c>
      <c r="H14" s="88">
        <f>'Type Data'!H28</f>
        <v>0.54122019008026356</v>
      </c>
      <c r="I14" s="404">
        <f>'Type Data'!I28</f>
        <v>3.5450323748899519</v>
      </c>
      <c r="J14" s="424">
        <f>'Type Data'!J28</f>
        <v>0.25154819347939439</v>
      </c>
      <c r="K14" s="87">
        <f>'Type Data'!K28</f>
        <v>7.6377532006745352E-2</v>
      </c>
      <c r="L14" s="433">
        <f>'Type Data'!L28</f>
        <v>74394619.666075245</v>
      </c>
      <c r="M14" s="449">
        <f>'Type Data'!M28</f>
        <v>10173035.415591732</v>
      </c>
      <c r="N14" s="87">
        <f>'Type Data'!N28</f>
        <v>0.15840523920920155</v>
      </c>
      <c r="O14" s="433">
        <f>'Type Data'!O28</f>
        <v>22528284.224307552</v>
      </c>
      <c r="P14" s="85">
        <f>'Type Data'!P28</f>
        <v>2275526.231837213</v>
      </c>
      <c r="Q14" s="87">
        <f>'Type Data'!Q28</f>
        <v>0.11235636315227873</v>
      </c>
    </row>
    <row r="15" spans="2:17">
      <c r="B15" s="504"/>
      <c r="C15" s="145" t="s">
        <v>66</v>
      </c>
      <c r="D15" s="86">
        <f>'Type Data'!D29</f>
        <v>10475440.468026683</v>
      </c>
      <c r="E15" s="85">
        <f>'Type Data'!E29</f>
        <v>36631.756222499534</v>
      </c>
      <c r="F15" s="87">
        <f>'Type Data'!F29</f>
        <v>3.5091893370051337E-3</v>
      </c>
      <c r="G15" s="102">
        <f>'Type Data'!G29</f>
        <v>5.4210816512095636</v>
      </c>
      <c r="H15" s="88">
        <f>'Type Data'!H29</f>
        <v>-0.10298963387814819</v>
      </c>
      <c r="I15" s="404">
        <f>'Type Data'!I29</f>
        <v>3.3877048611331477</v>
      </c>
      <c r="J15" s="424">
        <f>'Type Data'!J29</f>
        <v>0.10403227009849614</v>
      </c>
      <c r="K15" s="87">
        <f>'Type Data'!K29</f>
        <v>3.1681681779886783E-2</v>
      </c>
      <c r="L15" s="433">
        <f>'Type Data'!L29</f>
        <v>35487700.596044891</v>
      </c>
      <c r="M15" s="449">
        <f>'Type Data'!M29</f>
        <v>1210070.5460397527</v>
      </c>
      <c r="N15" s="87">
        <f>'Type Data'!N29</f>
        <v>3.5302048136772256E-2</v>
      </c>
      <c r="O15" s="86">
        <f>'Type Data'!O29</f>
        <v>17296994.759066999</v>
      </c>
      <c r="P15" s="85">
        <f>'Type Data'!P29</f>
        <v>-668281.95670675486</v>
      </c>
      <c r="Q15" s="87">
        <f>'Type Data'!Q29</f>
        <v>-3.7198533998643861E-2</v>
      </c>
    </row>
    <row r="16" spans="2:17" ht="15" thickBot="1">
      <c r="B16" s="505"/>
      <c r="C16" s="146" t="s">
        <v>67</v>
      </c>
      <c r="D16" s="137">
        <f>'Type Data'!D30</f>
        <v>563800.81698055007</v>
      </c>
      <c r="E16" s="133">
        <f>'Type Data'!E30</f>
        <v>-37094.401669136481</v>
      </c>
      <c r="F16" s="134">
        <f>'Type Data'!F30</f>
        <v>-6.1731896872958804E-2</v>
      </c>
      <c r="G16" s="135">
        <f>'Type Data'!G30</f>
        <v>0.29176914070573434</v>
      </c>
      <c r="H16" s="136">
        <f>'Type Data'!H30</f>
        <v>-2.6216188303664789E-2</v>
      </c>
      <c r="I16" s="405">
        <f>'Type Data'!I30</f>
        <v>2.9748624995530637</v>
      </c>
      <c r="J16" s="425">
        <f>'Type Data'!J30</f>
        <v>-1.7315490950844836E-2</v>
      </c>
      <c r="K16" s="134">
        <f>'Type Data'!K30</f>
        <v>-5.7869187614500023E-3</v>
      </c>
      <c r="L16" s="434">
        <f>'Type Data'!L30</f>
        <v>1677229.9076528186</v>
      </c>
      <c r="M16" s="450">
        <f>'Type Data'!M30</f>
        <v>-120755.5401898073</v>
      </c>
      <c r="N16" s="134">
        <f>'Type Data'!N30</f>
        <v>-6.7161578162214797E-2</v>
      </c>
      <c r="O16" s="137">
        <f>'Type Data'!O30</f>
        <v>2255203.2679222003</v>
      </c>
      <c r="P16" s="133">
        <f>'Type Data'!P30</f>
        <v>-148377.60667654593</v>
      </c>
      <c r="Q16" s="134">
        <f>'Type Data'!Q30</f>
        <v>-6.1731896872958804E-2</v>
      </c>
    </row>
    <row r="17" spans="2:17" ht="15" customHeight="1" thickBot="1">
      <c r="B17" s="101" t="s">
        <v>68</v>
      </c>
      <c r="C17" s="147" t="s">
        <v>69</v>
      </c>
      <c r="D17" s="132">
        <f>Granola!D9</f>
        <v>0</v>
      </c>
      <c r="E17" s="128">
        <f>Granola!E9</f>
        <v>0</v>
      </c>
      <c r="F17" s="129">
        <f>Granola!F9</f>
        <v>0</v>
      </c>
      <c r="G17" s="130">
        <f>Granola!G9</f>
        <v>0</v>
      </c>
      <c r="H17" s="131">
        <f>Granola!H9</f>
        <v>0</v>
      </c>
      <c r="I17" s="407">
        <f>Granola!I9</f>
        <v>0</v>
      </c>
      <c r="J17" s="427">
        <f>Granola!J9</f>
        <v>0</v>
      </c>
      <c r="K17" s="129">
        <f>Granola!K9</f>
        <v>0</v>
      </c>
      <c r="L17" s="436">
        <f>Granola!L9</f>
        <v>0</v>
      </c>
      <c r="M17" s="452">
        <f>Granola!M9</f>
        <v>0</v>
      </c>
      <c r="N17" s="129">
        <f>Granola!N9</f>
        <v>0</v>
      </c>
      <c r="O17" s="132">
        <f>Granola!O9</f>
        <v>0</v>
      </c>
      <c r="P17" s="128">
        <f>Granola!P9</f>
        <v>0</v>
      </c>
      <c r="Q17" s="129">
        <f>Granola!Q9</f>
        <v>0</v>
      </c>
    </row>
    <row r="18" spans="2:17">
      <c r="B18" s="506" t="s">
        <v>70</v>
      </c>
      <c r="C18" s="148" t="s">
        <v>14</v>
      </c>
      <c r="D18" s="123">
        <f>'NB vs PL'!D15</f>
        <v>159786816.51010042</v>
      </c>
      <c r="E18" s="118">
        <f>'NB vs PL'!E15</f>
        <v>3085606.568683058</v>
      </c>
      <c r="F18" s="120">
        <f>'NB vs PL'!F15</f>
        <v>1.9691019423759459E-2</v>
      </c>
      <c r="G18" s="121">
        <f>'NB vs PL'!G15</f>
        <v>82.69030612430835</v>
      </c>
      <c r="H18" s="122">
        <f>'NB vs PL'!H15</f>
        <v>-0.23377822997564124</v>
      </c>
      <c r="I18" s="408">
        <f>'NB vs PL'!I15</f>
        <v>3.509484006020593</v>
      </c>
      <c r="J18" s="428">
        <f>'NB vs PL'!J15</f>
        <v>0.17911356697998704</v>
      </c>
      <c r="K18" s="120">
        <f>'NB vs PL'!K15</f>
        <v>5.378187509722944E-2</v>
      </c>
      <c r="L18" s="437">
        <f>'NB vs PL'!L15</f>
        <v>560769276.91514468</v>
      </c>
      <c r="M18" s="453">
        <f>'NB vs PL'!M15</f>
        <v>38896199.564352393</v>
      </c>
      <c r="N18" s="120">
        <f>'NB vs PL'!N15</f>
        <v>7.453191446817474E-2</v>
      </c>
      <c r="O18" s="123">
        <f>'NB vs PL'!O15</f>
        <v>208403788.77079594</v>
      </c>
      <c r="P18" s="118">
        <f>'NB vs PL'!P15</f>
        <v>268781.58446115255</v>
      </c>
      <c r="Q18" s="120">
        <f>'NB vs PL'!Q15</f>
        <v>1.2913809555377841E-3</v>
      </c>
    </row>
    <row r="19" spans="2:17" ht="15" thickBot="1">
      <c r="B19" s="507"/>
      <c r="C19" s="149" t="s">
        <v>13</v>
      </c>
      <c r="D19" s="127">
        <f>'NB vs PL'!D16</f>
        <v>33448429.553559095</v>
      </c>
      <c r="E19" s="119">
        <f>'NB vs PL'!E16</f>
        <v>1180160.7704010867</v>
      </c>
      <c r="F19" s="124">
        <f>'NB vs PL'!F16</f>
        <v>3.657341453090461E-2</v>
      </c>
      <c r="G19" s="125">
        <f>'NB vs PL'!G16</f>
        <v>17.309693875691735</v>
      </c>
      <c r="H19" s="126">
        <f>'NB vs PL'!H16</f>
        <v>0.23377822997556308</v>
      </c>
      <c r="I19" s="409">
        <f>'NB vs PL'!I16</f>
        <v>1.9655561962325514</v>
      </c>
      <c r="J19" s="429">
        <f>'NB vs PL'!J16</f>
        <v>1.8252537800465651E-2</v>
      </c>
      <c r="K19" s="124">
        <f>'NB vs PL'!K16</f>
        <v>9.3732365373164674E-3</v>
      </c>
      <c r="L19" s="438">
        <f>'NB vs PL'!L16</f>
        <v>65744767.96324607</v>
      </c>
      <c r="M19" s="454">
        <f>'NB vs PL'!M16</f>
        <v>2908650.1105326116</v>
      </c>
      <c r="N19" s="124">
        <f>'NB vs PL'!N16</f>
        <v>4.6289462333596522E-2</v>
      </c>
      <c r="O19" s="127">
        <f>'NB vs PL'!O16</f>
        <v>30536933.130610608</v>
      </c>
      <c r="P19" s="119">
        <f>'NB vs PL'!P16</f>
        <v>-1458953.3479978368</v>
      </c>
      <c r="Q19" s="124">
        <f>'NB vs PL'!Q16</f>
        <v>-4.5598153655572328E-2</v>
      </c>
    </row>
    <row r="20" spans="2:17">
      <c r="B20" s="503" t="s">
        <v>53</v>
      </c>
      <c r="C20" s="144" t="s">
        <v>60</v>
      </c>
      <c r="D20" s="117">
        <f>Package!D27</f>
        <v>92420165.533636972</v>
      </c>
      <c r="E20" s="113">
        <f>Package!E27</f>
        <v>-3297761.948862806</v>
      </c>
      <c r="F20" s="114">
        <f>Package!F27</f>
        <v>-3.4452918440651986E-2</v>
      </c>
      <c r="G20" s="115">
        <f>Package!G27</f>
        <v>47.827799232439261</v>
      </c>
      <c r="H20" s="116">
        <f>Package!H27</f>
        <v>-2.8247866393827294</v>
      </c>
      <c r="I20" s="406">
        <f>Package!I27</f>
        <v>3.4584669162624855</v>
      </c>
      <c r="J20" s="426">
        <f>Package!J27</f>
        <v>0.16038416759151675</v>
      </c>
      <c r="K20" s="114">
        <f>Package!K27</f>
        <v>4.8629515938054278E-2</v>
      </c>
      <c r="L20" s="435">
        <f>Package!L27</f>
        <v>319632084.89358592</v>
      </c>
      <c r="M20" s="451">
        <f>Package!M27</f>
        <v>3946439.5250145793</v>
      </c>
      <c r="N20" s="114">
        <f>Package!N27</f>
        <v>1.2501168750980131E-2</v>
      </c>
      <c r="O20" s="117">
        <f>Package!O27</f>
        <v>168107892.45037657</v>
      </c>
      <c r="P20" s="113">
        <f>Package!P27</f>
        <v>-6988802.9079961777</v>
      </c>
      <c r="Q20" s="114">
        <f>Package!Q27</f>
        <v>-3.9913962360580826E-2</v>
      </c>
    </row>
    <row r="21" spans="2:17">
      <c r="B21" s="504"/>
      <c r="C21" s="145" t="s">
        <v>61</v>
      </c>
      <c r="D21" s="86">
        <f>Package!D28</f>
        <v>71307031.748075381</v>
      </c>
      <c r="E21" s="85">
        <f>Package!E28</f>
        <v>6183867.9715645686</v>
      </c>
      <c r="F21" s="87">
        <f>Package!F28</f>
        <v>9.4956504152444443E-2</v>
      </c>
      <c r="G21" s="102">
        <f>Package!G28</f>
        <v>36.901669442118255</v>
      </c>
      <c r="H21" s="88">
        <f>Package!H28</f>
        <v>2.4394037809907871</v>
      </c>
      <c r="I21" s="404">
        <f>Package!I28</f>
        <v>2.7512402095787825</v>
      </c>
      <c r="J21" s="424">
        <f>Package!J28</f>
        <v>0.13513024976844834</v>
      </c>
      <c r="K21" s="87">
        <f>Package!K28</f>
        <v>5.1653123089002412E-2</v>
      </c>
      <c r="L21" s="433">
        <f>Package!L28</f>
        <v>196182772.97101581</v>
      </c>
      <c r="M21" s="449">
        <f>Package!M28</f>
        <v>25813415.60092631</v>
      </c>
      <c r="N21" s="87">
        <f>Package!N28</f>
        <v>0.1515144272385345</v>
      </c>
      <c r="O21" s="86">
        <f>Package!O28</f>
        <v>37166091.845717296</v>
      </c>
      <c r="P21" s="85">
        <f>Package!P28</f>
        <v>3059808.3417580351</v>
      </c>
      <c r="Q21" s="87">
        <f>Package!Q28</f>
        <v>8.9713918592239289E-2</v>
      </c>
    </row>
    <row r="22" spans="2:17">
      <c r="B22" s="504"/>
      <c r="C22" s="145" t="s">
        <v>62</v>
      </c>
      <c r="D22" s="86">
        <f>Package!D29</f>
        <v>4589962.6429658532</v>
      </c>
      <c r="E22" s="85">
        <f>Package!E29</f>
        <v>-699195.46037665568</v>
      </c>
      <c r="F22" s="87">
        <f>Package!F29</f>
        <v>-0.13219409341059321</v>
      </c>
      <c r="G22" s="102">
        <f>Package!G29</f>
        <v>2.3753237240444935</v>
      </c>
      <c r="H22" s="88">
        <f>Package!H29</f>
        <v>-0.42362462414432178</v>
      </c>
      <c r="I22" s="404">
        <f>Package!I29</f>
        <v>2.8018732003633198</v>
      </c>
      <c r="J22" s="424">
        <f>Package!J29</f>
        <v>4.5698637335597425E-2</v>
      </c>
      <c r="K22" s="87">
        <f>Package!K29</f>
        <v>1.6580458273077015E-2</v>
      </c>
      <c r="L22" s="433">
        <f>Package!L29</f>
        <v>12860493.319994817</v>
      </c>
      <c r="M22" s="449">
        <f>Package!M29</f>
        <v>-1717349.7042697594</v>
      </c>
      <c r="N22" s="87">
        <f>Package!N29</f>
        <v>-0.11780547378725779</v>
      </c>
      <c r="O22" s="86">
        <f>Package!O29</f>
        <v>3597176.1220006933</v>
      </c>
      <c r="P22" s="85">
        <f>Package!P29</f>
        <v>-366922.22730930522</v>
      </c>
      <c r="Q22" s="87">
        <f>Package!Q29</f>
        <v>-9.2561332988414041E-2</v>
      </c>
    </row>
    <row r="23" spans="2:17" ht="15" thickBot="1">
      <c r="B23" s="505"/>
      <c r="C23" s="146" t="s">
        <v>63</v>
      </c>
      <c r="D23" s="137">
        <f>Package!D30</f>
        <v>20990193.907751828</v>
      </c>
      <c r="E23" s="133">
        <f>Package!E30</f>
        <v>1492794.3362241574</v>
      </c>
      <c r="F23" s="134">
        <f>Package!F30</f>
        <v>7.6563765888252408E-2</v>
      </c>
      <c r="G23" s="135">
        <f>Package!G30</f>
        <v>10.862507919925141</v>
      </c>
      <c r="H23" s="136">
        <f>Package!H30</f>
        <v>0.54475729526192396</v>
      </c>
      <c r="I23" s="405">
        <f>Package!I30</f>
        <v>3.5445806126073411</v>
      </c>
      <c r="J23" s="425">
        <f>Package!J30</f>
        <v>0.25166340462588854</v>
      </c>
      <c r="K23" s="134">
        <f>Package!K30</f>
        <v>7.6425670228179643E-2</v>
      </c>
      <c r="L23" s="434">
        <f>Package!L30</f>
        <v>74401434.380285859</v>
      </c>
      <c r="M23" s="450">
        <f>Package!M30</f>
        <v>10198111.820312187</v>
      </c>
      <c r="N23" s="134">
        <f>Package!N30</f>
        <v>0.15884087323963517</v>
      </c>
      <c r="O23" s="137">
        <f>Package!O30</f>
        <v>22529433.529193893</v>
      </c>
      <c r="P23" s="133">
        <f>Package!P30</f>
        <v>2281470.3029093146</v>
      </c>
      <c r="Q23" s="134">
        <f>Package!Q30</f>
        <v>0.11267653330917055</v>
      </c>
    </row>
    <row r="24" spans="2:17">
      <c r="B24" s="506" t="s">
        <v>71</v>
      </c>
      <c r="C24" s="150" t="s">
        <v>72</v>
      </c>
      <c r="D24" s="117">
        <f>Flavor!D81</f>
        <v>17361683.41681166</v>
      </c>
      <c r="E24" s="113">
        <f>Flavor!E81</f>
        <v>-1263827.6282450818</v>
      </c>
      <c r="F24" s="114">
        <f>Flavor!F81</f>
        <v>-6.7854655111893147E-2</v>
      </c>
      <c r="G24" s="115">
        <f>Flavor!G81</f>
        <v>8.9847394667803169</v>
      </c>
      <c r="H24" s="116">
        <f>Flavor!H81</f>
        <v>-0.87161996796396402</v>
      </c>
      <c r="I24" s="406">
        <f>Flavor!I81</f>
        <v>3.1771588394064394</v>
      </c>
      <c r="J24" s="426">
        <f>Flavor!J81</f>
        <v>0.11112044532786447</v>
      </c>
      <c r="K24" s="114">
        <f>Flavor!K81</f>
        <v>3.6242352849354675E-2</v>
      </c>
      <c r="L24" s="435">
        <f>Flavor!L81</f>
        <v>55160825.934699357</v>
      </c>
      <c r="M24" s="451">
        <f>Flavor!M81</f>
        <v>-1945706.0387791768</v>
      </c>
      <c r="N24" s="114">
        <f>Flavor!N81</f>
        <v>-3.4071514615575033E-2</v>
      </c>
      <c r="O24" s="117">
        <f>Flavor!O81</f>
        <v>22976530.34461049</v>
      </c>
      <c r="P24" s="113">
        <f>Flavor!P81</f>
        <v>-2015754.3453089707</v>
      </c>
      <c r="Q24" s="114">
        <f>Flavor!Q81</f>
        <v>-8.0655064965789905E-2</v>
      </c>
    </row>
    <row r="25" spans="2:17">
      <c r="B25" s="504"/>
      <c r="C25" s="145" t="s">
        <v>73</v>
      </c>
      <c r="D25" s="86">
        <f>Flavor!D82</f>
        <v>23274349.295964383</v>
      </c>
      <c r="E25" s="85">
        <f>Flavor!E82</f>
        <v>-465824.42547434568</v>
      </c>
      <c r="F25" s="87">
        <f>Flavor!F82</f>
        <v>-1.9621778296157948E-2</v>
      </c>
      <c r="G25" s="102">
        <f>Flavor!G82</f>
        <v>12.044567318892172</v>
      </c>
      <c r="H25" s="88">
        <f>Flavor!H82</f>
        <v>-0.51839992940101354</v>
      </c>
      <c r="I25" s="404">
        <f>Flavor!I82</f>
        <v>3.0505910851306042</v>
      </c>
      <c r="J25" s="424">
        <f>Flavor!J82</f>
        <v>0.13095390378402882</v>
      </c>
      <c r="K25" s="87">
        <f>Flavor!K82</f>
        <v>4.4852800416670661E-2</v>
      </c>
      <c r="L25" s="433">
        <f>Flavor!L82</f>
        <v>71000522.474484697</v>
      </c>
      <c r="M25" s="449">
        <f>Flavor!M82</f>
        <v>1687828.5857452899</v>
      </c>
      <c r="N25" s="87">
        <f>Flavor!N82</f>
        <v>2.4350930414774947E-2</v>
      </c>
      <c r="O25" s="86">
        <f>Flavor!O82</f>
        <v>25028548.094258912</v>
      </c>
      <c r="P25" s="85">
        <f>Flavor!P82</f>
        <v>-435613.45537339151</v>
      </c>
      <c r="Q25" s="87">
        <f>Flavor!Q82</f>
        <v>-1.7106923176101262E-2</v>
      </c>
    </row>
    <row r="26" spans="2:17">
      <c r="B26" s="504"/>
      <c r="C26" s="145" t="s">
        <v>74</v>
      </c>
      <c r="D26" s="86">
        <f>Flavor!D83</f>
        <v>36527342.772917286</v>
      </c>
      <c r="E26" s="85">
        <f>Flavor!E83</f>
        <v>1274958.386796087</v>
      </c>
      <c r="F26" s="87">
        <f>Flavor!F83</f>
        <v>3.6166585863566039E-2</v>
      </c>
      <c r="G26" s="102">
        <f>Flavor!G83</f>
        <v>18.903043578749465</v>
      </c>
      <c r="H26" s="88">
        <f>Flavor!H83</f>
        <v>0.2479757741216595</v>
      </c>
      <c r="I26" s="404">
        <f>Flavor!I83</f>
        <v>3.2100153537807166</v>
      </c>
      <c r="J26" s="424">
        <f>Flavor!J83</f>
        <v>0.16089367742412586</v>
      </c>
      <c r="K26" s="87">
        <f>Flavor!K83</f>
        <v>5.2767221023589467E-2</v>
      </c>
      <c r="L26" s="433">
        <f>Flavor!L83</f>
        <v>117253331.13387558</v>
      </c>
      <c r="M26" s="449">
        <f>Flavor!M83</f>
        <v>9764521.7588988096</v>
      </c>
      <c r="N26" s="87">
        <f>Flavor!N83</f>
        <v>9.084221711708694E-2</v>
      </c>
      <c r="O26" s="86">
        <f>Flavor!O83</f>
        <v>33595130.688559949</v>
      </c>
      <c r="P26" s="85">
        <f>Flavor!P83</f>
        <v>46941.929250437766</v>
      </c>
      <c r="Q26" s="87">
        <f>Flavor!Q83</f>
        <v>1.3992388557016074E-3</v>
      </c>
    </row>
    <row r="27" spans="2:17">
      <c r="B27" s="504"/>
      <c r="C27" s="145" t="s">
        <v>75</v>
      </c>
      <c r="D27" s="86">
        <f>Flavor!D84</f>
        <v>5088686.4484010516</v>
      </c>
      <c r="E27" s="85">
        <f>Flavor!E84</f>
        <v>538750.91901956499</v>
      </c>
      <c r="F27" s="87">
        <f>Flavor!F84</f>
        <v>0.11840847316199274</v>
      </c>
      <c r="G27" s="102">
        <f>Flavor!G84</f>
        <v>2.6334152552710997</v>
      </c>
      <c r="H27" s="88">
        <f>Flavor!H84</f>
        <v>0.22565313405941767</v>
      </c>
      <c r="I27" s="404">
        <f>Flavor!I84</f>
        <v>3.7721155974950507</v>
      </c>
      <c r="J27" s="424">
        <f>Flavor!J84</f>
        <v>0.27444706405631214</v>
      </c>
      <c r="K27" s="87">
        <f>Flavor!K84</f>
        <v>7.846571549948704E-2</v>
      </c>
      <c r="L27" s="433">
        <f>Flavor!L84</f>
        <v>19195113.5227753</v>
      </c>
      <c r="M27" s="449">
        <f>Flavor!M84</f>
        <v>3280947.1924827453</v>
      </c>
      <c r="N27" s="87">
        <f>Flavor!N84</f>
        <v>0.20616519422933735</v>
      </c>
      <c r="O27" s="86">
        <f>Flavor!O84</f>
        <v>7174136.4044152629</v>
      </c>
      <c r="P27" s="85">
        <f>Flavor!P84</f>
        <v>1001978.6549592474</v>
      </c>
      <c r="Q27" s="87">
        <f>Flavor!Q84</f>
        <v>0.16233847150902084</v>
      </c>
    </row>
    <row r="28" spans="2:17">
      <c r="B28" s="504"/>
      <c r="C28" s="145" t="s">
        <v>76</v>
      </c>
      <c r="D28" s="86">
        <f>Flavor!D85</f>
        <v>41616515.08159896</v>
      </c>
      <c r="E28" s="85">
        <f>Flavor!E85</f>
        <v>5254253.0175718293</v>
      </c>
      <c r="F28" s="87">
        <f>Flavor!F85</f>
        <v>0.14449741900875349</v>
      </c>
      <c r="G28" s="102">
        <f>Flavor!G85</f>
        <v>21.536710268627097</v>
      </c>
      <c r="H28" s="88">
        <f>Flavor!H85</f>
        <v>2.294310750223655</v>
      </c>
      <c r="I28" s="404">
        <f>Flavor!I85</f>
        <v>2.976431249133038</v>
      </c>
      <c r="J28" s="424">
        <f>Flavor!J85</f>
        <v>0.12353759722767998</v>
      </c>
      <c r="K28" s="87">
        <f>Flavor!K85</f>
        <v>4.3302559541668548E-2</v>
      </c>
      <c r="L28" s="433">
        <f>Flavor!L85</f>
        <v>123868695.96888751</v>
      </c>
      <c r="M28" s="449">
        <f>Flavor!M85</f>
        <v>20131029.357505485</v>
      </c>
      <c r="N28" s="87">
        <f>Flavor!N85</f>
        <v>0.19405708664066601</v>
      </c>
      <c r="O28" s="86">
        <f>Flavor!O85</f>
        <v>28971131.807084855</v>
      </c>
      <c r="P28" s="85">
        <f>Flavor!P85</f>
        <v>3140417.2417896427</v>
      </c>
      <c r="Q28" s="87">
        <f>Flavor!Q85</f>
        <v>0.12157686284098938</v>
      </c>
    </row>
    <row r="29" spans="2:17">
      <c r="B29" s="504"/>
      <c r="C29" s="145" t="s">
        <v>77</v>
      </c>
      <c r="D29" s="86">
        <f>Flavor!D86</f>
        <v>7588875.3964997577</v>
      </c>
      <c r="E29" s="85">
        <f>Flavor!E86</f>
        <v>-698188.48936982639</v>
      </c>
      <c r="F29" s="87">
        <f>Flavor!F86</f>
        <v>-8.4250405087418198E-2</v>
      </c>
      <c r="G29" s="102">
        <f>Flavor!G86</f>
        <v>3.9272728713268394</v>
      </c>
      <c r="H29" s="88">
        <f>Flavor!H86</f>
        <v>-0.45812520554887826</v>
      </c>
      <c r="I29" s="404">
        <f>Flavor!I86</f>
        <v>3.1731211342667742</v>
      </c>
      <c r="J29" s="424">
        <f>Flavor!J86</f>
        <v>0.11350972873148457</v>
      </c>
      <c r="K29" s="87">
        <f>Flavor!K86</f>
        <v>3.7099393905424945E-2</v>
      </c>
      <c r="L29" s="433">
        <f>Flavor!L86</f>
        <v>24080420.905950528</v>
      </c>
      <c r="M29" s="449">
        <f>Flavor!M86</f>
        <v>-1274774.2776556499</v>
      </c>
      <c r="N29" s="87">
        <f>Flavor!N86</f>
        <v>-5.0276650147022983E-2</v>
      </c>
      <c r="O29" s="86">
        <f>Flavor!O86</f>
        <v>15278079.293182122</v>
      </c>
      <c r="P29" s="85">
        <f>Flavor!P86</f>
        <v>-1233163.6379013583</v>
      </c>
      <c r="Q29" s="87">
        <f>Flavor!Q86</f>
        <v>-7.4686299695818067E-2</v>
      </c>
    </row>
    <row r="30" spans="2:17">
      <c r="B30" s="504"/>
      <c r="C30" s="145" t="s">
        <v>78</v>
      </c>
      <c r="D30" s="86">
        <f>Flavor!D87</f>
        <v>1098167.8708884188</v>
      </c>
      <c r="E30" s="85">
        <f>Flavor!E87</f>
        <v>176865.94007500436</v>
      </c>
      <c r="F30" s="87">
        <f>Flavor!F87</f>
        <v>0.19197391664950708</v>
      </c>
      <c r="G30" s="102">
        <f>Flavor!G87</f>
        <v>0.56830619323280118</v>
      </c>
      <c r="H30" s="88">
        <f>Flavor!H87</f>
        <v>8.0766122195074841E-2</v>
      </c>
      <c r="I30" s="404">
        <f>Flavor!I87</f>
        <v>3.9980108358219</v>
      </c>
      <c r="J30" s="424">
        <f>Flavor!J87</f>
        <v>0.18975247978141496</v>
      </c>
      <c r="K30" s="87">
        <f>Flavor!K87</f>
        <v>4.9826577411807751E-2</v>
      </c>
      <c r="L30" s="433">
        <f>Flavor!L87</f>
        <v>4390487.0473633632</v>
      </c>
      <c r="M30" s="449">
        <f>Flavor!M87</f>
        <v>881931.27090694522</v>
      </c>
      <c r="N30" s="87">
        <f>Flavor!N87</f>
        <v>0.25136589728029946</v>
      </c>
      <c r="O30" s="86">
        <f>Flavor!O87</f>
        <v>1851611.2117093436</v>
      </c>
      <c r="P30" s="85">
        <f>Flavor!P87</f>
        <v>163487.30404637451</v>
      </c>
      <c r="Q30" s="87">
        <f>Flavor!Q87</f>
        <v>9.6845559324318542E-2</v>
      </c>
    </row>
    <row r="31" spans="2:17">
      <c r="B31" s="504"/>
      <c r="C31" s="145" t="s">
        <v>79</v>
      </c>
      <c r="D31" s="86">
        <f>Flavor!D88</f>
        <v>5554474.0358327869</v>
      </c>
      <c r="E31" s="85">
        <f>Flavor!E88</f>
        <v>-273080.56860391423</v>
      </c>
      <c r="F31" s="87">
        <f>Flavor!F88</f>
        <v>-4.6860233346592645E-2</v>
      </c>
      <c r="G31" s="102">
        <f>Flavor!G88</f>
        <v>2.8744621641141612</v>
      </c>
      <c r="H31" s="88">
        <f>Flavor!H88</f>
        <v>-0.20939806758517099</v>
      </c>
      <c r="I31" s="404">
        <f>Flavor!I88</f>
        <v>3.41512239513751</v>
      </c>
      <c r="J31" s="424">
        <f>Flavor!J88</f>
        <v>0.18255934184875722</v>
      </c>
      <c r="K31" s="87">
        <f>Flavor!K88</f>
        <v>5.6475106235909164E-2</v>
      </c>
      <c r="L31" s="433">
        <f>Flavor!L88</f>
        <v>18969208.67298238</v>
      </c>
      <c r="M31" s="449">
        <f>Flavor!M88</f>
        <v>131270.96765754744</v>
      </c>
      <c r="N31" s="87">
        <f>Flavor!N88</f>
        <v>6.968436232828272E-3</v>
      </c>
      <c r="O31" s="86">
        <f>Flavor!O88</f>
        <v>10905569.608919453</v>
      </c>
      <c r="P31" s="85">
        <f>Flavor!P88</f>
        <v>-596145.84888575412</v>
      </c>
      <c r="Q31" s="87">
        <f>Flavor!Q88</f>
        <v>-5.1831037819771671E-2</v>
      </c>
    </row>
    <row r="32" spans="2:17">
      <c r="B32" s="504"/>
      <c r="C32" s="145" t="s">
        <v>80</v>
      </c>
      <c r="D32" s="86">
        <f>Flavor!D89</f>
        <v>1710825.1314355978</v>
      </c>
      <c r="E32" s="85">
        <f>Flavor!E89</f>
        <v>-423420.42711814353</v>
      </c>
      <c r="F32" s="87">
        <f>Flavor!F89</f>
        <v>-0.19839349104939538</v>
      </c>
      <c r="G32" s="102">
        <f>Flavor!G89</f>
        <v>0.88535873567909262</v>
      </c>
      <c r="H32" s="88">
        <f>Flavor!H89</f>
        <v>-0.24405410546253203</v>
      </c>
      <c r="I32" s="404">
        <f>Flavor!I89</f>
        <v>2.8225318239192814</v>
      </c>
      <c r="J32" s="424">
        <f>Flavor!J89</f>
        <v>0.14033013430145402</v>
      </c>
      <c r="K32" s="87">
        <f>Flavor!K89</f>
        <v>5.2319008986027787E-2</v>
      </c>
      <c r="L32" s="433">
        <f>Flavor!L89</f>
        <v>4828858.3786378624</v>
      </c>
      <c r="M32" s="449">
        <f>Flavor!M89</f>
        <v>-895618.66457432602</v>
      </c>
      <c r="N32" s="87">
        <f>Flavor!N89</f>
        <v>-0.15645423290435026</v>
      </c>
      <c r="O32" s="86">
        <f>Flavor!O89</f>
        <v>1835401.0789689708</v>
      </c>
      <c r="P32" s="85">
        <f>Flavor!P89</f>
        <v>-289806.81621162104</v>
      </c>
      <c r="Q32" s="87">
        <f>Flavor!Q89</f>
        <v>-0.13636633708580986</v>
      </c>
    </row>
    <row r="33" spans="2:17">
      <c r="B33" s="504"/>
      <c r="C33" s="145" t="s">
        <v>81</v>
      </c>
      <c r="D33" s="86">
        <f>Flavor!D90</f>
        <v>2506343.2797190654</v>
      </c>
      <c r="E33" s="85">
        <f>Flavor!E90</f>
        <v>-592175.53274980467</v>
      </c>
      <c r="F33" s="87">
        <f>Flavor!F90</f>
        <v>-0.19111568093981166</v>
      </c>
      <c r="G33" s="102">
        <f>Flavor!G90</f>
        <v>1.2970425068796076</v>
      </c>
      <c r="H33" s="88">
        <f>Flavor!H90</f>
        <v>-0.34265022730261063</v>
      </c>
      <c r="I33" s="404">
        <f>Flavor!I90</f>
        <v>3.3038373560143701</v>
      </c>
      <c r="J33" s="424">
        <f>Flavor!J90</f>
        <v>0.18553713555099005</v>
      </c>
      <c r="K33" s="87">
        <f>Flavor!K90</f>
        <v>5.9499445990937712E-2</v>
      </c>
      <c r="L33" s="433">
        <f>Flavor!L90</f>
        <v>8280550.5545314215</v>
      </c>
      <c r="M33" s="449">
        <f>Flavor!M90</f>
        <v>-1381561.3415001873</v>
      </c>
      <c r="N33" s="87">
        <f>Flavor!N90</f>
        <v>-0.14298751208497365</v>
      </c>
      <c r="O33" s="86">
        <f>Flavor!O90</f>
        <v>5353192.8263163529</v>
      </c>
      <c r="P33" s="85">
        <f>Flavor!P90</f>
        <v>-926116.94405283779</v>
      </c>
      <c r="Q33" s="87">
        <f>Flavor!Q90</f>
        <v>-0.14748706114531868</v>
      </c>
    </row>
    <row r="34" spans="2:17">
      <c r="B34" s="504"/>
      <c r="C34" s="145" t="s">
        <v>82</v>
      </c>
      <c r="D34" s="86">
        <f>Flavor!D91</f>
        <v>905913.27344742848</v>
      </c>
      <c r="E34" s="85">
        <f>Flavor!E91</f>
        <v>192700.97403543221</v>
      </c>
      <c r="F34" s="87">
        <f>Flavor!F91</f>
        <v>0.27018739608711656</v>
      </c>
      <c r="G34" s="102">
        <f>Flavor!G91</f>
        <v>0.46881368275277524</v>
      </c>
      <c r="H34" s="88">
        <f>Flavor!H91</f>
        <v>9.1391728569628849E-2</v>
      </c>
      <c r="I34" s="404">
        <f>Flavor!I91</f>
        <v>3.5036128736148324</v>
      </c>
      <c r="J34" s="424">
        <f>Flavor!J91</f>
        <v>0.11983162783380275</v>
      </c>
      <c r="K34" s="87">
        <f>Flavor!K91</f>
        <v>3.5413526800295192E-2</v>
      </c>
      <c r="L34" s="433">
        <f>Flavor!L91</f>
        <v>3173969.4072289644</v>
      </c>
      <c r="M34" s="449">
        <f>Flavor!M91</f>
        <v>760615.00421828683</v>
      </c>
      <c r="N34" s="87">
        <f>Flavor!N91</f>
        <v>0.31516921147984478</v>
      </c>
      <c r="O34" s="86">
        <f>Flavor!O91</f>
        <v>1453952.7526359838</v>
      </c>
      <c r="P34" s="85">
        <f>Flavor!P91</f>
        <v>225672.81292687682</v>
      </c>
      <c r="Q34" s="87">
        <f>Flavor!Q91</f>
        <v>0.18373076497555013</v>
      </c>
    </row>
    <row r="35" spans="2:17">
      <c r="B35" s="504"/>
      <c r="C35" s="145" t="s">
        <v>83</v>
      </c>
      <c r="D35" s="86">
        <f>Flavor!D92</f>
        <v>2322403.6921302602</v>
      </c>
      <c r="E35" s="85">
        <f>Flavor!E92</f>
        <v>-66172.060502485838</v>
      </c>
      <c r="F35" s="87">
        <f>Flavor!F92</f>
        <v>-2.7703563694619855E-2</v>
      </c>
      <c r="G35" s="102">
        <f>Flavor!G92</f>
        <v>1.2018530467082431</v>
      </c>
      <c r="H35" s="88">
        <f>Flavor!H92</f>
        <v>-6.2147769060592939E-2</v>
      </c>
      <c r="I35" s="404">
        <f>Flavor!I92</f>
        <v>3.0093799186027863</v>
      </c>
      <c r="J35" s="424">
        <f>Flavor!J92</f>
        <v>9.6012389367351236E-2</v>
      </c>
      <c r="K35" s="87">
        <f>Flavor!K92</f>
        <v>3.2955810897140086E-2</v>
      </c>
      <c r="L35" s="433">
        <f>Flavor!L92</f>
        <v>6988995.0339857731</v>
      </c>
      <c r="M35" s="449">
        <f>Flavor!M92</f>
        <v>30195.995146440342</v>
      </c>
      <c r="N35" s="87">
        <f>Flavor!N92</f>
        <v>4.3392537962235467E-3</v>
      </c>
      <c r="O35" s="86">
        <f>Flavor!O92</f>
        <v>3873179.4999067793</v>
      </c>
      <c r="P35" s="85">
        <f>Flavor!P92</f>
        <v>-285124.09937330987</v>
      </c>
      <c r="Q35" s="87">
        <f>Flavor!Q92</f>
        <v>-6.8567407974413477E-2</v>
      </c>
    </row>
    <row r="36" spans="2:17" ht="15" thickBot="1">
      <c r="B36" s="507"/>
      <c r="C36" s="151" t="s">
        <v>84</v>
      </c>
      <c r="D36" s="137">
        <f>Flavor!D93</f>
        <v>2102476.5768597526</v>
      </c>
      <c r="E36" s="133">
        <f>Flavor!E93</f>
        <v>578056.21189953364</v>
      </c>
      <c r="F36" s="134">
        <f>Flavor!F93</f>
        <v>0.37919738228806626</v>
      </c>
      <c r="G36" s="135">
        <f>Flavor!G93</f>
        <v>1.0880398993913944</v>
      </c>
      <c r="H36" s="136">
        <f>Flavor!H93</f>
        <v>0.28133800485842753</v>
      </c>
      <c r="I36" s="405">
        <f>Flavor!I93</f>
        <v>3.3211393728133367</v>
      </c>
      <c r="J36" s="425">
        <f>Flavor!J93</f>
        <v>0.42075605582194919</v>
      </c>
      <c r="K36" s="134">
        <f>Flavor!K93</f>
        <v>0.14506912012526882</v>
      </c>
      <c r="L36" s="434">
        <f>Flavor!L93</f>
        <v>6982617.7398267305</v>
      </c>
      <c r="M36" s="450">
        <f>Flavor!M93</f>
        <v>2561214.345214189</v>
      </c>
      <c r="N36" s="134">
        <f>Flavor!N93</f>
        <v>0.57927633301567016</v>
      </c>
      <c r="O36" s="137">
        <f>Flavor!O93</f>
        <v>4394614.9039028026</v>
      </c>
      <c r="P36" s="133">
        <f>Flavor!P93</f>
        <v>674940.14910605364</v>
      </c>
      <c r="Q36" s="134">
        <f>Flavor!Q93</f>
        <v>0.18145138852144985</v>
      </c>
    </row>
    <row r="37" spans="2:17">
      <c r="B37" s="503" t="s">
        <v>85</v>
      </c>
      <c r="C37" s="178" t="s">
        <v>132</v>
      </c>
      <c r="D37" s="117">
        <f>Fat!D27</f>
        <v>48160471.435457483</v>
      </c>
      <c r="E37" s="113">
        <f>Fat!E27</f>
        <v>3306363.9709841087</v>
      </c>
      <c r="F37" s="114">
        <f>Fat!F27</f>
        <v>7.3713739006018769E-2</v>
      </c>
      <c r="G37" s="115">
        <f>Fat!G27</f>
        <v>24.923233424812945</v>
      </c>
      <c r="H37" s="116">
        <f>Fat!H27</f>
        <v>1.1870683217442703</v>
      </c>
      <c r="I37" s="406">
        <f>Fat!I27</f>
        <v>3.6382420153144248</v>
      </c>
      <c r="J37" s="426">
        <f>Fat!J27</f>
        <v>0.26360789342674229</v>
      </c>
      <c r="K37" s="114">
        <f>Fat!K27</f>
        <v>7.8114510760439682E-2</v>
      </c>
      <c r="L37" s="435">
        <f>Fat!L27</f>
        <v>175219450.65383163</v>
      </c>
      <c r="M37" s="451">
        <f>Fat!M27</f>
        <v>23853249.097402781</v>
      </c>
      <c r="N37" s="114">
        <f>Fat!N27</f>
        <v>0.15758636242523641</v>
      </c>
      <c r="O37" s="117">
        <f>Fat!O27</f>
        <v>57229272.41510012</v>
      </c>
      <c r="P37" s="113">
        <f>Fat!P27</f>
        <v>4393295.9014952183</v>
      </c>
      <c r="Q37" s="114">
        <f>Fat!Q27</f>
        <v>8.3149705776025068E-2</v>
      </c>
    </row>
    <row r="38" spans="2:17">
      <c r="B38" s="504"/>
      <c r="C38" s="179" t="s">
        <v>87</v>
      </c>
      <c r="D38" s="86">
        <f>Fat!D28</f>
        <v>5132915.8798470842</v>
      </c>
      <c r="E38" s="85">
        <f>Fat!E28</f>
        <v>-218529.19708259497</v>
      </c>
      <c r="F38" s="87">
        <f>Fat!F28</f>
        <v>-4.0835548892145822E-2</v>
      </c>
      <c r="G38" s="102">
        <f>Fat!G28</f>
        <v>2.6563041600371906</v>
      </c>
      <c r="H38" s="88">
        <f>Fat!H28</f>
        <v>-0.17560558170976348</v>
      </c>
      <c r="I38" s="404">
        <f>Fat!I28</f>
        <v>4.025907995191309</v>
      </c>
      <c r="J38" s="424">
        <f>Fat!J28</f>
        <v>0.29919909621832419</v>
      </c>
      <c r="K38" s="87">
        <f>Fat!K28</f>
        <v>8.0285073057565132E-2</v>
      </c>
      <c r="L38" s="433">
        <f>Fat!L28</f>
        <v>20664647.079320807</v>
      </c>
      <c r="M38" s="449">
        <f>Fat!M28</f>
        <v>721369.08876180276</v>
      </c>
      <c r="N38" s="87">
        <f>Fat!N28</f>
        <v>3.6171039139267544E-2</v>
      </c>
      <c r="O38" s="86">
        <f>Fat!O28</f>
        <v>8071514.898108257</v>
      </c>
      <c r="P38" s="85">
        <f>Fat!P28</f>
        <v>-1377379.2543998212</v>
      </c>
      <c r="Q38" s="87">
        <f>Fat!Q28</f>
        <v>-0.14577147676421107</v>
      </c>
    </row>
    <row r="39" spans="2:17">
      <c r="B39" s="504"/>
      <c r="C39" s="179" t="s">
        <v>50</v>
      </c>
      <c r="D39" s="86">
        <f>Fat!D29</f>
        <v>71724403.326169297</v>
      </c>
      <c r="E39" s="85">
        <f>Fat!E29</f>
        <v>-88389.921232864261</v>
      </c>
      <c r="F39" s="87">
        <f>Fat!F29</f>
        <v>-1.230838089368732E-3</v>
      </c>
      <c r="G39" s="102">
        <f>Fat!G29</f>
        <v>37.117660875666772</v>
      </c>
      <c r="H39" s="88">
        <f>Fat!H29</f>
        <v>-0.88466295572297327</v>
      </c>
      <c r="I39" s="404">
        <f>Fat!I29</f>
        <v>3.0335459755494569</v>
      </c>
      <c r="J39" s="424">
        <f>Fat!J29</f>
        <v>0.11094844470671816</v>
      </c>
      <c r="K39" s="87">
        <f>Fat!K29</f>
        <v>3.7962272785033759E-2</v>
      </c>
      <c r="L39" s="433">
        <f>Fat!L29</f>
        <v>217579275.05878696</v>
      </c>
      <c r="M39" s="449">
        <f>Fat!M29</f>
        <v>7699382.8310092986</v>
      </c>
      <c r="N39" s="87">
        <f>Fat!N29</f>
        <v>3.6684709284362224E-2</v>
      </c>
      <c r="O39" s="86">
        <f>Fat!O29</f>
        <v>99927419.214143202</v>
      </c>
      <c r="P39" s="85">
        <f>Fat!P29</f>
        <v>-2603458.2470472604</v>
      </c>
      <c r="Q39" s="87">
        <f>Fat!Q29</f>
        <v>-2.5391943495584636E-2</v>
      </c>
    </row>
    <row r="40" spans="2:17" ht="15" thickBot="1">
      <c r="B40" s="505"/>
      <c r="C40" s="180" t="s">
        <v>15</v>
      </c>
      <c r="D40" s="112">
        <f>Fat!D30</f>
        <v>68180996.452318266</v>
      </c>
      <c r="E40" s="108">
        <f>Fat!E30</f>
        <v>1275052.7906765267</v>
      </c>
      <c r="F40" s="109">
        <f>Fat!F30</f>
        <v>1.9057391928058779E-2</v>
      </c>
      <c r="G40" s="110">
        <f>Fat!G30</f>
        <v>35.283933879152023</v>
      </c>
      <c r="H40" s="111">
        <f>Fat!H30</f>
        <v>-0.12175391403802394</v>
      </c>
      <c r="I40" s="410">
        <f>Fat!I30</f>
        <v>3.1271428798658505</v>
      </c>
      <c r="J40" s="430">
        <f>Fat!J30</f>
        <v>8.8568188828896499E-2</v>
      </c>
      <c r="K40" s="109">
        <f>Fat!K30</f>
        <v>2.9147938699730112E-2</v>
      </c>
      <c r="L40" s="439">
        <f>Fat!L30</f>
        <v>213211717.59802589</v>
      </c>
      <c r="M40" s="455">
        <f>Fat!M30</f>
        <v>9913010.5078170002</v>
      </c>
      <c r="N40" s="109">
        <f>Fat!N30</f>
        <v>4.8760814319484785E-2</v>
      </c>
      <c r="O40" s="112">
        <f>Fat!O30</f>
        <v>73853557.287127167</v>
      </c>
      <c r="P40" s="108">
        <f>Fat!P30</f>
        <v>-1416274.1009145379</v>
      </c>
      <c r="Q40" s="109">
        <f>Fat!Q30</f>
        <v>-1.8815959525844569E-2</v>
      </c>
    </row>
    <row r="41" spans="2:17" ht="15" hidden="1" thickBot="1">
      <c r="B41" s="506" t="s">
        <v>88</v>
      </c>
      <c r="C41" s="148" t="s">
        <v>89</v>
      </c>
      <c r="D41" s="123">
        <f>Organic!D9</f>
        <v>10606117.087873027</v>
      </c>
      <c r="E41" s="118">
        <f>Organic!E9</f>
        <v>-512287.70442957431</v>
      </c>
      <c r="F41" s="120">
        <f>Organic!F9</f>
        <v>-4.6075647900878459E-2</v>
      </c>
      <c r="G41" s="121">
        <f>Organic!G9</f>
        <v>5.4887073160446898</v>
      </c>
      <c r="H41" s="122">
        <f>Organic!H9</f>
        <v>-0.39499669126105541</v>
      </c>
      <c r="I41" s="408">
        <f>Organic!I9</f>
        <v>4.0190849054996436</v>
      </c>
      <c r="J41" s="428">
        <f>Organic!J9</f>
        <v>0.48593649074809875</v>
      </c>
      <c r="K41" s="120">
        <f>Organic!K9</f>
        <v>0.13753639352347172</v>
      </c>
      <c r="L41" s="437">
        <f>Organic!L9</f>
        <v>42626885.093832321</v>
      </c>
      <c r="M41" s="453">
        <f>Organic!M9</f>
        <v>3343910.8273424059</v>
      </c>
      <c r="N41" s="120">
        <f>Organic!N9</f>
        <v>8.5123667181049148E-2</v>
      </c>
      <c r="O41" s="123">
        <f>Organic!O9</f>
        <v>8321727.6603337433</v>
      </c>
      <c r="P41" s="118">
        <f>Organic!P9</f>
        <v>58171.342333868146</v>
      </c>
      <c r="Q41" s="120">
        <f>Organic!Q9</f>
        <v>7.0395045541297935E-3</v>
      </c>
    </row>
    <row r="42" spans="2:17" hidden="1">
      <c r="B42" s="504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11" t="e">
        <f>#REF!</f>
        <v>#REF!</v>
      </c>
      <c r="J42" s="431" t="e">
        <f>#REF!</f>
        <v>#REF!</v>
      </c>
      <c r="K42" s="104" t="e">
        <f>#REF!</f>
        <v>#REF!</v>
      </c>
      <c r="L42" s="440" t="e">
        <f>#REF!</f>
        <v>#REF!</v>
      </c>
      <c r="M42" s="456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507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09" t="e">
        <f>#REF!</f>
        <v>#REF!</v>
      </c>
      <c r="J43" s="429" t="e">
        <f>#REF!</f>
        <v>#REF!</v>
      </c>
      <c r="K43" s="124" t="e">
        <f>#REF!</f>
        <v>#REF!</v>
      </c>
      <c r="L43" s="438" t="e">
        <f>#REF!</f>
        <v>#REF!</v>
      </c>
      <c r="M43" s="454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503" t="s">
        <v>54</v>
      </c>
      <c r="C44" s="144" t="s">
        <v>92</v>
      </c>
      <c r="D44" s="117">
        <f>Size!D45</f>
        <v>44297042.35383676</v>
      </c>
      <c r="E44" s="113">
        <f>Size!E45</f>
        <v>-2421864.8372750431</v>
      </c>
      <c r="F44" s="114">
        <f>Size!F45</f>
        <v>-5.1839072933961929E-2</v>
      </c>
      <c r="G44" s="115">
        <f>Size!G45</f>
        <v>22.923893676852078</v>
      </c>
      <c r="H44" s="116">
        <f>Size!H45</f>
        <v>-1.7990973090124136</v>
      </c>
      <c r="I44" s="406">
        <f>Size!I45</f>
        <v>3.7842743680931652</v>
      </c>
      <c r="J44" s="426">
        <f>Size!J45</f>
        <v>0.20840291314238479</v>
      </c>
      <c r="K44" s="114">
        <f>Size!K45</f>
        <v>5.8280314538111194E-2</v>
      </c>
      <c r="L44" s="435">
        <f>Size!L45</f>
        <v>167632161.96196178</v>
      </c>
      <c r="M44" s="451">
        <f>Size!M45</f>
        <v>571355.33077034354</v>
      </c>
      <c r="N44" s="114">
        <f>Size!N45</f>
        <v>3.4200441281939044E-3</v>
      </c>
      <c r="O44" s="117">
        <f>Size!O45</f>
        <v>131966358.97469375</v>
      </c>
      <c r="P44" s="113">
        <f>Size!P45</f>
        <v>-6757877.2011313736</v>
      </c>
      <c r="Q44" s="114">
        <f>Size!Q45</f>
        <v>-4.8714466825869898E-2</v>
      </c>
    </row>
    <row r="45" spans="2:17">
      <c r="B45" s="504"/>
      <c r="C45" s="145" t="s">
        <v>93</v>
      </c>
      <c r="D45" s="86">
        <f>Size!D46</f>
        <v>18630887.892476723</v>
      </c>
      <c r="E45" s="85">
        <f>Size!E46</f>
        <v>-2526809.2439503744</v>
      </c>
      <c r="F45" s="87">
        <f>Size!F46</f>
        <v>-0.11942742292118266</v>
      </c>
      <c r="G45" s="102">
        <f>Size!G46</f>
        <v>9.6415577758205515</v>
      </c>
      <c r="H45" s="88">
        <f>Size!H46</f>
        <v>-1.5547990534559144</v>
      </c>
      <c r="I45" s="404">
        <f>Size!I46</f>
        <v>3.5164960069720443</v>
      </c>
      <c r="J45" s="424">
        <f>Size!J46</f>
        <v>0.19638625815353183</v>
      </c>
      <c r="K45" s="87">
        <f>Size!K46</f>
        <v>5.9150532064013078E-2</v>
      </c>
      <c r="L45" s="433">
        <f>Size!L46</f>
        <v>65515442.880238198</v>
      </c>
      <c r="M45" s="449">
        <f>Size!M46</f>
        <v>-4730433.6449629292</v>
      </c>
      <c r="N45" s="87">
        <f>Size!N46</f>
        <v>-6.7341086465991462E-2</v>
      </c>
      <c r="O45" s="86">
        <f>Size!O46</f>
        <v>14175236.533443857</v>
      </c>
      <c r="P45" s="85">
        <f>Size!P46</f>
        <v>-1268315.1597484536</v>
      </c>
      <c r="Q45" s="87">
        <f>Size!Q46</f>
        <v>-8.2125872658395091E-2</v>
      </c>
    </row>
    <row r="46" spans="2:17">
      <c r="B46" s="504"/>
      <c r="C46" s="145" t="s">
        <v>94</v>
      </c>
      <c r="D46" s="86">
        <f>Size!D47</f>
        <v>36813734.52100978</v>
      </c>
      <c r="E46" s="85">
        <f>Size!E47</f>
        <v>137068.15472254902</v>
      </c>
      <c r="F46" s="87">
        <f>Size!F47</f>
        <v>3.7372031949048806E-3</v>
      </c>
      <c r="G46" s="102">
        <f>Size!G47</f>
        <v>19.05125243501482</v>
      </c>
      <c r="H46" s="88">
        <f>Size!H47</f>
        <v>-0.35752543421127214</v>
      </c>
      <c r="I46" s="404">
        <f>Size!I47</f>
        <v>3.1487635316336</v>
      </c>
      <c r="J46" s="424">
        <f>Size!J47</f>
        <v>0.11510178785975844</v>
      </c>
      <c r="K46" s="87">
        <f>Size!K47</f>
        <v>3.7941536526275042E-2</v>
      </c>
      <c r="L46" s="433">
        <f>Size!L47</f>
        <v>115917744.72299653</v>
      </c>
      <c r="M46" s="449">
        <f>Size!M47</f>
        <v>4653145.0784341991</v>
      </c>
      <c r="N46" s="87">
        <f>Size!N47</f>
        <v>4.1820534952705463E-2</v>
      </c>
      <c r="O46" s="86">
        <f>Size!O47</f>
        <v>24995042.447410807</v>
      </c>
      <c r="P46" s="85">
        <f>Size!P47</f>
        <v>281319.54143384099</v>
      </c>
      <c r="Q46" s="87">
        <f>Size!Q47</f>
        <v>1.1383130842087915E-2</v>
      </c>
    </row>
    <row r="47" spans="2:17">
      <c r="B47" s="504"/>
      <c r="C47" s="145" t="s">
        <v>95</v>
      </c>
      <c r="D47" s="86">
        <f>Size!D48</f>
        <v>63464707.15101745</v>
      </c>
      <c r="E47" s="85">
        <f>Size!E48</f>
        <v>5670083.7332184911</v>
      </c>
      <c r="F47" s="87">
        <f>Size!F48</f>
        <v>9.8107460485195933E-2</v>
      </c>
      <c r="G47" s="102">
        <f>Size!G48</f>
        <v>32.843235612466714</v>
      </c>
      <c r="H47" s="88">
        <f>Size!H48</f>
        <v>2.2591308100000589</v>
      </c>
      <c r="I47" s="404">
        <f>Size!I48</f>
        <v>2.6333189192916548</v>
      </c>
      <c r="J47" s="424">
        <f>Size!J48</f>
        <v>0.13094707105354431</v>
      </c>
      <c r="K47" s="87">
        <f>Size!K48</f>
        <v>5.2329181670478966E-2</v>
      </c>
      <c r="L47" s="433">
        <f>Size!L48</f>
        <v>167122814.04807863</v>
      </c>
      <c r="M47" s="449">
        <f>Size!M48</f>
        <v>22499175.427855462</v>
      </c>
      <c r="N47" s="87">
        <f>Size!N48</f>
        <v>0.15557052527863405</v>
      </c>
      <c r="O47" s="86">
        <f>Size!O48</f>
        <v>31761407.513898764</v>
      </c>
      <c r="P47" s="85">
        <f>Size!P48</f>
        <v>2834541.599934537</v>
      </c>
      <c r="Q47" s="87">
        <f>Size!Q48</f>
        <v>9.798993117212132E-2</v>
      </c>
    </row>
    <row r="48" spans="2:17">
      <c r="B48" s="504"/>
      <c r="C48" s="145" t="s">
        <v>96</v>
      </c>
      <c r="D48" s="86">
        <f>Size!D49</f>
        <v>57127214.344514318</v>
      </c>
      <c r="E48" s="85">
        <f>Size!E49</f>
        <v>-789115.58501014858</v>
      </c>
      <c r="F48" s="87">
        <f>Size!F49</f>
        <v>-1.3625096513718748E-2</v>
      </c>
      <c r="G48" s="102">
        <f>Size!G49</f>
        <v>29.563558154237739</v>
      </c>
      <c r="H48" s="88">
        <f>Size!H49</f>
        <v>-1.084952028688754</v>
      </c>
      <c r="I48" s="404">
        <f>Size!I49</f>
        <v>3.918823589153789</v>
      </c>
      <c r="J48" s="424">
        <f>Size!J49</f>
        <v>0.23011787134016526</v>
      </c>
      <c r="K48" s="87">
        <f>Size!K49</f>
        <v>6.2384448352405066E-2</v>
      </c>
      <c r="L48" s="433">
        <f>Size!L49</f>
        <v>223871475.15592742</v>
      </c>
      <c r="M48" s="449">
        <f>Size!M49</f>
        <v>10235177.790110201</v>
      </c>
      <c r="N48" s="87">
        <f>Size!N49</f>
        <v>4.7909357708929644E-2</v>
      </c>
      <c r="O48" s="86">
        <f>Size!O49</f>
        <v>157527246.48932365</v>
      </c>
      <c r="P48" s="85">
        <f>Size!P49</f>
        <v>-3839807.4011342227</v>
      </c>
      <c r="Q48" s="87">
        <f>Size!Q49</f>
        <v>-2.3795485562628112E-2</v>
      </c>
    </row>
    <row r="49" spans="2:17" ht="15" customHeight="1">
      <c r="B49" s="504"/>
      <c r="C49" s="145" t="s">
        <v>97</v>
      </c>
      <c r="D49" s="86">
        <f>Size!D50</f>
        <v>72290756.758128747</v>
      </c>
      <c r="E49" s="85">
        <f>Size!E50</f>
        <v>6307839.7984590158</v>
      </c>
      <c r="F49" s="87">
        <f>Size!F50</f>
        <v>9.5598074306331618E-2</v>
      </c>
      <c r="G49" s="102">
        <f>Size!G50</f>
        <v>37.410751004665741</v>
      </c>
      <c r="H49" s="88">
        <f>Size!H50</f>
        <v>2.493516007240288</v>
      </c>
      <c r="I49" s="404">
        <f>Size!I50</f>
        <v>2.6941401975120431</v>
      </c>
      <c r="J49" s="424">
        <f>Size!J50</f>
        <v>0.14055587386570512</v>
      </c>
      <c r="K49" s="87">
        <f>Size!K50</f>
        <v>5.5042581740555666E-2</v>
      </c>
      <c r="L49" s="433">
        <f>Size!L50</f>
        <v>194761433.69064006</v>
      </c>
      <c r="M49" s="449">
        <f>Size!M50</f>
        <v>26268491.313969344</v>
      </c>
      <c r="N49" s="87">
        <f>Size!N50</f>
        <v>0.15590262086613332</v>
      </c>
      <c r="O49" s="86">
        <f>Size!O50</f>
        <v>36883699.248400308</v>
      </c>
      <c r="P49" s="85">
        <f>Size!P50</f>
        <v>3319954.4369667023</v>
      </c>
      <c r="Q49" s="87">
        <f>Size!Q50</f>
        <v>9.8914899264629985E-2</v>
      </c>
    </row>
    <row r="50" spans="2:17" ht="15" thickBot="1">
      <c r="B50" s="505"/>
      <c r="C50" s="146" t="s">
        <v>98</v>
      </c>
      <c r="D50" s="137">
        <f>Size!D51</f>
        <v>63780815.99114915</v>
      </c>
      <c r="E50" s="133">
        <f>Size!E51</f>
        <v>-1244226.5701034665</v>
      </c>
      <c r="F50" s="134">
        <f>Size!F51</f>
        <v>-1.9134575251241452E-2</v>
      </c>
      <c r="G50" s="135">
        <f>Size!G51</f>
        <v>33.006823180765494</v>
      </c>
      <c r="H50" s="136">
        <f>Size!H51</f>
        <v>-1.4035181082779644</v>
      </c>
      <c r="I50" s="405">
        <f>Size!I51</f>
        <v>3.2618300394944399</v>
      </c>
      <c r="J50" s="425">
        <f>Size!J51</f>
        <v>0.14981609606845225</v>
      </c>
      <c r="K50" s="134">
        <f>Size!K51</f>
        <v>4.8141203346769419E-2</v>
      </c>
      <c r="L50" s="434">
        <f>Size!L51</f>
        <v>208042181.54339764</v>
      </c>
      <c r="M50" s="450">
        <f>Size!M51</f>
        <v>5683342.4209111929</v>
      </c>
      <c r="N50" s="134">
        <f>Size!N51</f>
        <v>2.8085466617403868E-2</v>
      </c>
      <c r="O50" s="137">
        <f>Size!O51</f>
        <v>44670818.076754786</v>
      </c>
      <c r="P50" s="133">
        <f>Size!P51</f>
        <v>-483962.7366989255</v>
      </c>
      <c r="Q50" s="134">
        <f>Size!Q51</f>
        <v>-1.0717862604588936E-2</v>
      </c>
    </row>
    <row r="51" spans="2:17">
      <c r="B51" s="169"/>
      <c r="C51" s="141"/>
      <c r="D51" s="80"/>
      <c r="E51" s="80"/>
      <c r="F51" s="81"/>
      <c r="G51" s="82"/>
      <c r="H51" s="82"/>
      <c r="I51" s="412"/>
      <c r="J51" s="412"/>
      <c r="K51" s="81"/>
      <c r="L51" s="441"/>
      <c r="M51" s="441"/>
      <c r="N51" s="81"/>
      <c r="O51" s="80"/>
      <c r="P51" s="80"/>
      <c r="Q51" s="81"/>
    </row>
    <row r="52" spans="2:17" ht="23.4">
      <c r="B52" s="486" t="s">
        <v>125</v>
      </c>
      <c r="C52" s="486"/>
      <c r="D52" s="486"/>
      <c r="E52" s="486"/>
      <c r="F52" s="486"/>
      <c r="G52" s="486"/>
      <c r="H52" s="486"/>
      <c r="I52" s="517"/>
      <c r="J52" s="517"/>
      <c r="K52" s="486"/>
      <c r="L52" s="517"/>
      <c r="M52" s="517"/>
      <c r="N52" s="486"/>
      <c r="O52" s="486"/>
      <c r="P52" s="486"/>
      <c r="Q52" s="486"/>
    </row>
    <row r="53" spans="2:17">
      <c r="B53" s="488" t="s">
        <v>16</v>
      </c>
      <c r="C53" s="488"/>
      <c r="D53" s="488"/>
      <c r="E53" s="488"/>
      <c r="F53" s="488"/>
      <c r="G53" s="488"/>
      <c r="H53" s="488"/>
      <c r="I53" s="518"/>
      <c r="J53" s="518"/>
      <c r="K53" s="488"/>
      <c r="L53" s="518"/>
      <c r="M53" s="518"/>
      <c r="N53" s="488"/>
      <c r="O53" s="488"/>
      <c r="P53" s="488"/>
      <c r="Q53" s="488"/>
    </row>
    <row r="54" spans="2:17" ht="15" thickBot="1">
      <c r="B54" s="490" t="str">
        <f>'HOME PAGE'!H6</f>
        <v>LATEST 52 WEEKS ENDING 2-22-2026</v>
      </c>
      <c r="C54" s="490"/>
      <c r="D54" s="490"/>
      <c r="E54" s="490"/>
      <c r="F54" s="490"/>
      <c r="G54" s="490"/>
      <c r="H54" s="490"/>
      <c r="I54" s="519"/>
      <c r="J54" s="519"/>
      <c r="K54" s="490"/>
      <c r="L54" s="519"/>
      <c r="M54" s="519"/>
      <c r="N54" s="490"/>
      <c r="O54" s="490"/>
      <c r="P54" s="490"/>
      <c r="Q54" s="490"/>
    </row>
    <row r="55" spans="2:17">
      <c r="D55" s="502" t="s">
        <v>55</v>
      </c>
      <c r="E55" s="495"/>
      <c r="F55" s="496"/>
      <c r="G55" s="502" t="s">
        <v>20</v>
      </c>
      <c r="H55" s="499"/>
      <c r="I55" s="515" t="s">
        <v>21</v>
      </c>
      <c r="J55" s="516"/>
      <c r="K55" s="496"/>
      <c r="L55" s="520" t="s">
        <v>22</v>
      </c>
      <c r="M55" s="516"/>
      <c r="N55" s="499"/>
      <c r="O55" s="494" t="s">
        <v>23</v>
      </c>
      <c r="P55" s="495"/>
      <c r="Q55" s="499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13" t="s">
        <v>19</v>
      </c>
      <c r="J56" s="422" t="s">
        <v>25</v>
      </c>
      <c r="K56" s="58" t="s">
        <v>26</v>
      </c>
      <c r="L56" s="402" t="s">
        <v>19</v>
      </c>
      <c r="M56" s="422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Data'!D45</f>
        <v>2402336454.5283756</v>
      </c>
      <c r="E57" s="214">
        <f>'Segment Data'!E45</f>
        <v>142292245.04325962</v>
      </c>
      <c r="F57" s="215">
        <f>'Segment Data'!F45</f>
        <v>6.2959938768488377E-2</v>
      </c>
      <c r="G57" s="216">
        <f>'Segment Data'!G45</f>
        <v>99.975380862685213</v>
      </c>
      <c r="H57" s="217">
        <f>'Segment Data'!H45</f>
        <v>1.2627950636414198E-2</v>
      </c>
      <c r="I57" s="403">
        <f>'Segment Data'!I45</f>
        <v>3.2194960063031419</v>
      </c>
      <c r="J57" s="423">
        <f>'Segment Data'!J45</f>
        <v>0.135588480384504</v>
      </c>
      <c r="K57" s="215">
        <f>'Segment Data'!K45</f>
        <v>4.3966454650456725E-2</v>
      </c>
      <c r="L57" s="432">
        <f>'Segment Data'!L45</f>
        <v>7734312621.1505547</v>
      </c>
      <c r="M57" s="448">
        <f>'Segment Data'!M45</f>
        <v>764545274.61056709</v>
      </c>
      <c r="N57" s="215">
        <f>'Segment Data'!N45</f>
        <v>0.10969451871160542</v>
      </c>
      <c r="O57" s="213">
        <f>'Segment Data'!O45</f>
        <v>3031203651.8968782</v>
      </c>
      <c r="P57" s="214">
        <f>'Segment Data'!P45</f>
        <v>110654047.67017508</v>
      </c>
      <c r="Q57" s="215">
        <f>'Segment Data'!Q45</f>
        <v>3.7888090484761279E-2</v>
      </c>
    </row>
    <row r="58" spans="2:17">
      <c r="B58" s="512" t="s">
        <v>51</v>
      </c>
      <c r="C58" s="145" t="s">
        <v>133</v>
      </c>
      <c r="D58" s="86">
        <f>'Segment Data'!D46</f>
        <v>41230386.47921671</v>
      </c>
      <c r="E58" s="85">
        <f>'Segment Data'!E46</f>
        <v>573689.15554440022</v>
      </c>
      <c r="F58" s="87">
        <f>'Segment Data'!F46</f>
        <v>1.4110569557020326E-2</v>
      </c>
      <c r="G58" s="102">
        <f>'Segment Data'!G46</f>
        <v>1.7158394210791883</v>
      </c>
      <c r="H58" s="88">
        <f>'Segment Data'!H46</f>
        <v>-8.2424246387789113E-2</v>
      </c>
      <c r="I58" s="404">
        <f>'Segment Data'!I46</f>
        <v>5.548678234019337</v>
      </c>
      <c r="J58" s="424">
        <f>'Segment Data'!J46</f>
        <v>0.20802777411348305</v>
      </c>
      <c r="K58" s="87">
        <f>'Segment Data'!K46</f>
        <v>3.8951767331567737E-2</v>
      </c>
      <c r="L58" s="433">
        <f>'Segment Data'!L46</f>
        <v>228774148.03743494</v>
      </c>
      <c r="M58" s="449">
        <f>'Segment Data'!M46</f>
        <v>11640938.777511299</v>
      </c>
      <c r="N58" s="87">
        <f>'Segment Data'!N46</f>
        <v>5.3611968510889001E-2</v>
      </c>
      <c r="O58" s="86">
        <f>'Segment Data'!O46</f>
        <v>84699013.934104323</v>
      </c>
      <c r="P58" s="85">
        <f>'Segment Data'!P46</f>
        <v>911704.22861206532</v>
      </c>
      <c r="Q58" s="87">
        <f>'Segment Data'!Q46</f>
        <v>1.0881173196951364E-2</v>
      </c>
    </row>
    <row r="59" spans="2:17">
      <c r="B59" s="513"/>
      <c r="C59" s="145" t="s">
        <v>137</v>
      </c>
      <c r="D59" s="86">
        <f>'Segment Data'!D47</f>
        <v>36963049.605486393</v>
      </c>
      <c r="E59" s="85">
        <f>'Segment Data'!E47</f>
        <v>2630762.9959517866</v>
      </c>
      <c r="F59" s="87">
        <f>'Segment Data'!F47</f>
        <v>7.6626501050506293E-2</v>
      </c>
      <c r="G59" s="102">
        <f>'Segment Data'!G47</f>
        <v>1.5382503792044004</v>
      </c>
      <c r="H59" s="88">
        <f>'Segment Data'!H47</f>
        <v>1.9718189059138913E-2</v>
      </c>
      <c r="I59" s="404">
        <f>'Segment Data'!I47</f>
        <v>4.2585434797115509</v>
      </c>
      <c r="J59" s="424">
        <f>'Segment Data'!J47</f>
        <v>-6.3539560484585422E-2</v>
      </c>
      <c r="K59" s="87">
        <f>'Segment Data'!K47</f>
        <v>-1.4701142919665421E-2</v>
      </c>
      <c r="L59" s="433">
        <f>'Segment Data'!L47</f>
        <v>157408753.88769868</v>
      </c>
      <c r="M59" s="449">
        <f>'Segment Data'!M47</f>
        <v>9021760.2014762461</v>
      </c>
      <c r="N59" s="87">
        <f>'Segment Data'!N47</f>
        <v>6.0798860987463392E-2</v>
      </c>
      <c r="O59" s="86">
        <f>'Segment Data'!O47</f>
        <v>74373922.129398972</v>
      </c>
      <c r="P59" s="85">
        <f>'Segment Data'!P47</f>
        <v>5573329.4993766248</v>
      </c>
      <c r="Q59" s="87">
        <f>'Segment Data'!Q47</f>
        <v>8.1006998433100774E-2</v>
      </c>
    </row>
    <row r="60" spans="2:17">
      <c r="B60" s="513"/>
      <c r="C60" s="145" t="s">
        <v>134</v>
      </c>
      <c r="D60" s="86">
        <f>'Segment Data'!D48</f>
        <v>1310690180.2612176</v>
      </c>
      <c r="E60" s="85">
        <f>'Segment Data'!E48</f>
        <v>154530321.67613196</v>
      </c>
      <c r="F60" s="87">
        <f>'Segment Data'!F48</f>
        <v>0.13365826579141657</v>
      </c>
      <c r="G60" s="102">
        <f>'Segment Data'!G48</f>
        <v>54.545544491735981</v>
      </c>
      <c r="H60" s="88">
        <f>'Segment Data'!H48</f>
        <v>3.4080836467111624</v>
      </c>
      <c r="I60" s="404">
        <f>'Segment Data'!I48</f>
        <v>3.4818260896703555</v>
      </c>
      <c r="J60" s="424">
        <f>'Segment Data'!J48</f>
        <v>0.13242200455197928</v>
      </c>
      <c r="K60" s="87">
        <f>'Segment Data'!K48</f>
        <v>3.9535989443715974E-2</v>
      </c>
      <c r="L60" s="433">
        <f>'Segment Data'!L48</f>
        <v>4563595265.1082487</v>
      </c>
      <c r="M60" s="449">
        <f>'Segment Data'!M48</f>
        <v>691148711.71347904</v>
      </c>
      <c r="N60" s="87">
        <f>'Segment Data'!N48</f>
        <v>0.17847856702052747</v>
      </c>
      <c r="O60" s="86">
        <f>'Segment Data'!O48</f>
        <v>1611142516.2108607</v>
      </c>
      <c r="P60" s="85">
        <f>'Segment Data'!P48</f>
        <v>111860290.8423872</v>
      </c>
      <c r="Q60" s="87">
        <f>'Segment Data'!Q48</f>
        <v>7.4609228969479496E-2</v>
      </c>
    </row>
    <row r="61" spans="2:17">
      <c r="B61" s="513"/>
      <c r="C61" s="145" t="s">
        <v>136</v>
      </c>
      <c r="D61" s="86">
        <f>'Segment Data'!D49</f>
        <v>63365298.836861879</v>
      </c>
      <c r="E61" s="85">
        <f>'Segment Data'!E49</f>
        <v>12561806.638848566</v>
      </c>
      <c r="F61" s="87">
        <f>'Segment Data'!F49</f>
        <v>0.24726266040703004</v>
      </c>
      <c r="G61" s="102">
        <f>'Segment Data'!G49</f>
        <v>2.6370036023687642</v>
      </c>
      <c r="H61" s="88">
        <f>'Segment Data'!H49</f>
        <v>0.3899427190703002</v>
      </c>
      <c r="I61" s="404">
        <f>'Segment Data'!I49</f>
        <v>4.9326439422131081</v>
      </c>
      <c r="J61" s="424">
        <f>'Segment Data'!J49</f>
        <v>0.12223005873678439</v>
      </c>
      <c r="K61" s="87">
        <f>'Segment Data'!K49</f>
        <v>2.5409468228220905E-2</v>
      </c>
      <c r="L61" s="433">
        <f>'Segment Data'!L49</f>
        <v>312558457.45417005</v>
      </c>
      <c r="M61" s="449">
        <f>'Segment Data'!M49</f>
        <v>68172633.255765706</v>
      </c>
      <c r="N61" s="87">
        <f>'Segment Data'!N49</f>
        <v>0.27895494134888871</v>
      </c>
      <c r="O61" s="86">
        <f>'Segment Data'!O49</f>
        <v>130982900.71456693</v>
      </c>
      <c r="P61" s="85">
        <f>'Segment Data'!P49</f>
        <v>21603873.707833454</v>
      </c>
      <c r="Q61" s="87">
        <f>'Segment Data'!Q49</f>
        <v>0.19751385890919929</v>
      </c>
    </row>
    <row r="62" spans="2:17" ht="15" thickBot="1">
      <c r="B62" s="514"/>
      <c r="C62" s="145" t="s">
        <v>135</v>
      </c>
      <c r="D62" s="137">
        <f>'Segment Data'!D50</f>
        <v>950087539.34555066</v>
      </c>
      <c r="E62" s="133">
        <f>'Segment Data'!E50</f>
        <v>-28004335.423242927</v>
      </c>
      <c r="F62" s="134">
        <f>'Segment Data'!F50</f>
        <v>-2.8631600103888745E-2</v>
      </c>
      <c r="G62" s="135">
        <f>'Segment Data'!G50</f>
        <v>39.538742968295125</v>
      </c>
      <c r="H62" s="136">
        <f>'Segment Data'!H50</f>
        <v>-3.7226923578174151</v>
      </c>
      <c r="I62" s="405">
        <f>'Segment Data'!I50</f>
        <v>2.6018402455480829</v>
      </c>
      <c r="J62" s="425">
        <f>'Segment Data'!J50</f>
        <v>5.8710269554104411E-2</v>
      </c>
      <c r="K62" s="134">
        <f>'Segment Data'!K50</f>
        <v>2.3085831282043535E-2</v>
      </c>
      <c r="L62" s="434">
        <f>'Segment Data'!L50</f>
        <v>2471975996.6630015</v>
      </c>
      <c r="M62" s="450">
        <f>'Segment Data'!M50</f>
        <v>-15438769.337666035</v>
      </c>
      <c r="N62" s="134">
        <f>'Segment Data'!N50</f>
        <v>-6.2067531111785201E-3</v>
      </c>
      <c r="O62" s="137">
        <f>'Segment Data'!O50</f>
        <v>1130005298.9079473</v>
      </c>
      <c r="P62" s="133">
        <f>'Segment Data'!P50</f>
        <v>-29295150.608034372</v>
      </c>
      <c r="Q62" s="134">
        <f>'Segment Data'!Q50</f>
        <v>-2.5269679331415218E-2</v>
      </c>
    </row>
    <row r="63" spans="2:17">
      <c r="B63" s="503" t="s">
        <v>52</v>
      </c>
      <c r="C63" s="144" t="s">
        <v>64</v>
      </c>
      <c r="D63" s="117">
        <f>'Type Data'!D31</f>
        <v>2005126987.940335</v>
      </c>
      <c r="E63" s="113">
        <f>'Type Data'!E31</f>
        <v>116162840.81773877</v>
      </c>
      <c r="F63" s="114">
        <f>'Type Data'!F31</f>
        <v>6.1495524409336318E-2</v>
      </c>
      <c r="G63" s="115">
        <f>'Type Data'!G31</f>
        <v>83.445153537720685</v>
      </c>
      <c r="H63" s="116">
        <f>'Type Data'!H31</f>
        <v>-0.10456443065194776</v>
      </c>
      <c r="I63" s="406">
        <f>'Type Data'!I31</f>
        <v>3.1769935890446166</v>
      </c>
      <c r="J63" s="426">
        <f>'Type Data'!J31</f>
        <v>0.11515349164223965</v>
      </c>
      <c r="K63" s="114">
        <f>'Type Data'!K31</f>
        <v>3.760924410779462E-2</v>
      </c>
      <c r="L63" s="435">
        <f>'Type Data'!L31</f>
        <v>6370275585.9067869</v>
      </c>
      <c r="M63" s="451">
        <f>'Type Data'!M31</f>
        <v>586569417.69133854</v>
      </c>
      <c r="N63" s="114">
        <f>'Type Data'!N31</f>
        <v>0.10141756870617849</v>
      </c>
      <c r="O63" s="117">
        <f>'Type Data'!O31</f>
        <v>2500119398.1364293</v>
      </c>
      <c r="P63" s="113">
        <f>'Type Data'!P31</f>
        <v>77927254.890318871</v>
      </c>
      <c r="Q63" s="114">
        <f>'Type Data'!Q31</f>
        <v>3.2172201989675499E-2</v>
      </c>
    </row>
    <row r="64" spans="2:17">
      <c r="B64" s="504"/>
      <c r="C64" s="145" t="s">
        <v>65</v>
      </c>
      <c r="D64" s="86">
        <f>'Type Data'!D32</f>
        <v>259345722.1005308</v>
      </c>
      <c r="E64" s="85">
        <f>'Type Data'!E32</f>
        <v>27111100.145652175</v>
      </c>
      <c r="F64" s="87">
        <f>'Type Data'!F32</f>
        <v>0.11674013081012379</v>
      </c>
      <c r="G64" s="102">
        <f>'Type Data'!G32</f>
        <v>10.792904255036534</v>
      </c>
      <c r="H64" s="88">
        <f>'Type Data'!H32</f>
        <v>0.52106442346642368</v>
      </c>
      <c r="I64" s="404">
        <f>'Type Data'!I32</f>
        <v>3.4299313935239755</v>
      </c>
      <c r="J64" s="424">
        <f>'Type Data'!J32</f>
        <v>0.27266310272370387</v>
      </c>
      <c r="K64" s="87">
        <f>'Type Data'!K32</f>
        <v>8.6360447580016098E-2</v>
      </c>
      <c r="L64" s="433">
        <f>'Type Data'!L32</f>
        <v>889538034.00875533</v>
      </c>
      <c r="M64" s="449">
        <f>'Type Data'!M32</f>
        <v>156311026.08462846</v>
      </c>
      <c r="N64" s="87">
        <f>'Type Data'!N32</f>
        <v>0.21318230833745186</v>
      </c>
      <c r="O64" s="86">
        <f>'Type Data'!O32</f>
        <v>277580935.79041708</v>
      </c>
      <c r="P64" s="85">
        <f>'Type Data'!P32</f>
        <v>45119658.05844596</v>
      </c>
      <c r="Q64" s="87">
        <f>'Type Data'!Q32</f>
        <v>0.19409537149008158</v>
      </c>
    </row>
    <row r="65" spans="2:17">
      <c r="B65" s="504"/>
      <c r="C65" s="145" t="s">
        <v>66</v>
      </c>
      <c r="D65" s="86">
        <f>'Type Data'!D33</f>
        <v>130120320.18114085</v>
      </c>
      <c r="E65" s="85">
        <f>'Type Data'!E33</f>
        <v>-759688.19837865233</v>
      </c>
      <c r="F65" s="87">
        <f>'Type Data'!F33</f>
        <v>-5.8044632467912543E-3</v>
      </c>
      <c r="G65" s="102">
        <f>'Type Data'!G33</f>
        <v>5.4150735395796108</v>
      </c>
      <c r="H65" s="88">
        <f>'Type Data'!H33</f>
        <v>-0.37380699818181107</v>
      </c>
      <c r="I65" s="404">
        <f>'Type Data'!I33</f>
        <v>3.4758692097664223</v>
      </c>
      <c r="J65" s="424">
        <f>'Type Data'!J33</f>
        <v>0.19199711702921318</v>
      </c>
      <c r="K65" s="87">
        <f>'Type Data'!K33</f>
        <v>5.8466685549003111E-2</v>
      </c>
      <c r="L65" s="433">
        <f>'Type Data'!L33</f>
        <v>452281214.48257589</v>
      </c>
      <c r="M65" s="449">
        <f>'Type Data'!M33</f>
        <v>22488007.467859685</v>
      </c>
      <c r="N65" s="87">
        <f>'Type Data'!N33</f>
        <v>5.2322854574780871E-2</v>
      </c>
      <c r="O65" s="86">
        <f>'Type Data'!O33</f>
        <v>225234828.76205721</v>
      </c>
      <c r="P65" s="85">
        <f>'Type Data'!P33</f>
        <v>-11700769.802403569</v>
      </c>
      <c r="Q65" s="87">
        <f>'Type Data'!Q33</f>
        <v>-4.9383756064077695E-2</v>
      </c>
    </row>
    <row r="66" spans="2:17" ht="15" thickBot="1">
      <c r="B66" s="505"/>
      <c r="C66" s="146" t="s">
        <v>67</v>
      </c>
      <c r="D66" s="137">
        <f>'Type Data'!D34</f>
        <v>7002712.5872929469</v>
      </c>
      <c r="E66" s="133">
        <f>'Type Data'!E34</f>
        <v>-168358.74021664541</v>
      </c>
      <c r="F66" s="134">
        <f>'Type Data'!F34</f>
        <v>-2.3477487885358118E-2</v>
      </c>
      <c r="G66" s="135">
        <f>'Type Data'!G34</f>
        <v>0.29142414946368322</v>
      </c>
      <c r="H66" s="136">
        <f>'Type Data'!H34</f>
        <v>-2.5755500482115889E-2</v>
      </c>
      <c r="I66" s="405">
        <f>'Type Data'!I34</f>
        <v>3.0452106810862678</v>
      </c>
      <c r="J66" s="425">
        <f>'Type Data'!J34</f>
        <v>-3.3866554589033093E-2</v>
      </c>
      <c r="K66" s="134">
        <f>'Type Data'!K34</f>
        <v>-1.0998929873094108E-2</v>
      </c>
      <c r="L66" s="434">
        <f>'Type Data'!L34</f>
        <v>21324735.167401735</v>
      </c>
      <c r="M66" s="450">
        <f>'Type Data'!M34</f>
        <v>-755547.31253691018</v>
      </c>
      <c r="N66" s="134">
        <f>'Type Data'!N34</f>
        <v>-3.4218190515604749E-2</v>
      </c>
      <c r="O66" s="137">
        <f>'Type Data'!O34</f>
        <v>28010850.349171788</v>
      </c>
      <c r="P66" s="133">
        <f>'Type Data'!P34</f>
        <v>-673434.96086658165</v>
      </c>
      <c r="Q66" s="134">
        <f>'Type Data'!Q34</f>
        <v>-2.3477487885358118E-2</v>
      </c>
    </row>
    <row r="67" spans="2:17" ht="15" thickBot="1">
      <c r="B67" s="101" t="s">
        <v>68</v>
      </c>
      <c r="C67" s="147" t="s">
        <v>69</v>
      </c>
      <c r="D67" s="132">
        <f>Granola!D10</f>
        <v>0</v>
      </c>
      <c r="E67" s="128">
        <f>Granola!E10</f>
        <v>0</v>
      </c>
      <c r="F67" s="129">
        <f>Granola!F10</f>
        <v>0</v>
      </c>
      <c r="G67" s="130">
        <f>Granola!G10</f>
        <v>0</v>
      </c>
      <c r="H67" s="131">
        <f>Granola!H10</f>
        <v>0</v>
      </c>
      <c r="I67" s="407">
        <f>Granola!I10</f>
        <v>0</v>
      </c>
      <c r="J67" s="427">
        <f>Granola!J10</f>
        <v>0</v>
      </c>
      <c r="K67" s="129">
        <f>Granola!K10</f>
        <v>0</v>
      </c>
      <c r="L67" s="436">
        <f>Granola!L10</f>
        <v>0</v>
      </c>
      <c r="M67" s="452">
        <f>Granola!M10</f>
        <v>0</v>
      </c>
      <c r="N67" s="129">
        <f>Granola!N10</f>
        <v>0</v>
      </c>
      <c r="O67" s="132">
        <f>Granola!O10</f>
        <v>0</v>
      </c>
      <c r="P67" s="128">
        <f>Granola!P10</f>
        <v>0</v>
      </c>
      <c r="Q67" s="129">
        <f>Granola!Q10</f>
        <v>0</v>
      </c>
    </row>
    <row r="68" spans="2:17">
      <c r="B68" s="506" t="s">
        <v>70</v>
      </c>
      <c r="C68" s="148" t="s">
        <v>14</v>
      </c>
      <c r="D68" s="123">
        <f>'NB vs PL'!D17</f>
        <v>1989467816.6433473</v>
      </c>
      <c r="E68" s="118">
        <f>'NB vs PL'!E17</f>
        <v>106659826.29354596</v>
      </c>
      <c r="F68" s="120">
        <f>'NB vs PL'!F17</f>
        <v>5.664933803139955E-2</v>
      </c>
      <c r="G68" s="121">
        <f>'NB vs PL'!G17</f>
        <v>82.793483114346216</v>
      </c>
      <c r="H68" s="122">
        <f>'NB vs PL'!H17</f>
        <v>-0.48394532279334612</v>
      </c>
      <c r="I68" s="408">
        <f>'NB vs PL'!I17</f>
        <v>3.4800975714681792</v>
      </c>
      <c r="J68" s="428">
        <f>'NB vs PL'!J17</f>
        <v>0.15965238870673204</v>
      </c>
      <c r="K68" s="120">
        <f>'NB vs PL'!K17</f>
        <v>4.8081621565562838E-2</v>
      </c>
      <c r="L68" s="437">
        <f>'NB vs PL'!L17</f>
        <v>6923542117.2146139</v>
      </c>
      <c r="M68" s="453">
        <f>'NB vs PL'!M17</f>
        <v>671781395.5928545</v>
      </c>
      <c r="N68" s="120">
        <f>'NB vs PL'!N17</f>
        <v>0.10745475163012777</v>
      </c>
      <c r="O68" s="123">
        <f>'NB vs PL'!O17</f>
        <v>2641010900.1966233</v>
      </c>
      <c r="P68" s="118">
        <f>'NB vs PL'!P17</f>
        <v>121937817.49885464</v>
      </c>
      <c r="Q68" s="120">
        <f>'NB vs PL'!Q17</f>
        <v>4.8405827657952233E-2</v>
      </c>
    </row>
    <row r="69" spans="2:17" ht="15" thickBot="1">
      <c r="B69" s="507"/>
      <c r="C69" s="149" t="s">
        <v>13</v>
      </c>
      <c r="D69" s="127">
        <f>'NB vs PL'!D18</f>
        <v>413460218.03746998</v>
      </c>
      <c r="E69" s="119">
        <f>'NB vs PL'!E18</f>
        <v>35381884.584662437</v>
      </c>
      <c r="F69" s="124">
        <f>'NB vs PL'!F18</f>
        <v>9.3583475840936736E-2</v>
      </c>
      <c r="G69" s="125">
        <f>'NB vs PL'!G18</f>
        <v>17.206516885654118</v>
      </c>
      <c r="H69" s="126">
        <f>'NB vs PL'!H18</f>
        <v>0.48394532279412061</v>
      </c>
      <c r="I69" s="409">
        <f>'NB vs PL'!I18</f>
        <v>1.9648825808895458</v>
      </c>
      <c r="J69" s="429">
        <f>'NB vs PL'!J18</f>
        <v>5.6884497106296061E-2</v>
      </c>
      <c r="K69" s="124">
        <f>'NB vs PL'!K18</f>
        <v>2.9813707670766292E-2</v>
      </c>
      <c r="L69" s="438">
        <f>'NB vs PL'!L18</f>
        <v>812400780.31261837</v>
      </c>
      <c r="M69" s="454">
        <f>'NB vs PL'!M18</f>
        <v>91028044.564697027</v>
      </c>
      <c r="N69" s="124">
        <f>'NB vs PL'!N18</f>
        <v>0.12618725390323893</v>
      </c>
      <c r="O69" s="127">
        <f>'NB vs PL'!O18</f>
        <v>390276687.65655142</v>
      </c>
      <c r="P69" s="119">
        <f>'NB vs PL'!P18</f>
        <v>-12313699.101386547</v>
      </c>
      <c r="Q69" s="124">
        <f>'NB vs PL'!Q18</f>
        <v>-3.0586172711546383E-2</v>
      </c>
    </row>
    <row r="70" spans="2:17">
      <c r="B70" s="503" t="s">
        <v>53</v>
      </c>
      <c r="C70" s="144" t="s">
        <v>60</v>
      </c>
      <c r="D70" s="117">
        <f>Package!D31</f>
        <v>1176460713.2504172</v>
      </c>
      <c r="E70" s="113">
        <f>Package!E31</f>
        <v>24017862.623889446</v>
      </c>
      <c r="F70" s="114">
        <f>Package!F31</f>
        <v>2.0840827474292618E-2</v>
      </c>
      <c r="G70" s="115">
        <f>Package!G31</f>
        <v>48.959465130494074</v>
      </c>
      <c r="H70" s="116">
        <f>Package!H31</f>
        <v>-2.0135908119301646</v>
      </c>
      <c r="I70" s="406">
        <f>Package!I31</f>
        <v>3.4541980225391713</v>
      </c>
      <c r="J70" s="426">
        <f>Package!J31</f>
        <v>0.13814458719353695</v>
      </c>
      <c r="K70" s="114">
        <f>Package!K31</f>
        <v>4.1659336885546315E-2</v>
      </c>
      <c r="L70" s="435">
        <f>Package!L31</f>
        <v>4063728269.3046141</v>
      </c>
      <c r="M70" s="451">
        <f>Package!M31</f>
        <v>242166195.44500065</v>
      </c>
      <c r="N70" s="114">
        <f>Package!N31</f>
        <v>6.336837941256393E-2</v>
      </c>
      <c r="O70" s="117">
        <f>Package!O31</f>
        <v>2167480220.0129943</v>
      </c>
      <c r="P70" s="113">
        <f>Package!P31</f>
        <v>14548545.172893524</v>
      </c>
      <c r="Q70" s="114">
        <f>Package!Q31</f>
        <v>6.7575508052172863E-3</v>
      </c>
    </row>
    <row r="71" spans="2:17">
      <c r="B71" s="504"/>
      <c r="C71" s="145" t="s">
        <v>61</v>
      </c>
      <c r="D71" s="86">
        <f>Package!D32</f>
        <v>855575697.26648355</v>
      </c>
      <c r="E71" s="85">
        <f>Package!E32</f>
        <v>88950231.59912765</v>
      </c>
      <c r="F71" s="87">
        <f>Package!F32</f>
        <v>0.11602827662618212</v>
      </c>
      <c r="G71" s="102">
        <f>Package!G32</f>
        <v>35.605548102905765</v>
      </c>
      <c r="H71" s="88">
        <f>Package!H32</f>
        <v>1.6973653872901906</v>
      </c>
      <c r="I71" s="404">
        <f>Package!I32</f>
        <v>2.7104144090967703</v>
      </c>
      <c r="J71" s="424">
        <f>Package!J32</f>
        <v>0.12454344571745457</v>
      </c>
      <c r="K71" s="87">
        <f>Package!K32</f>
        <v>4.8163055110335591E-2</v>
      </c>
      <c r="L71" s="433">
        <f>Package!L32</f>
        <v>2318964697.9440932</v>
      </c>
      <c r="M71" s="449">
        <f>Package!M32</f>
        <v>336570166.48773098</v>
      </c>
      <c r="N71" s="87">
        <f>Package!N32</f>
        <v>0.16977960801802169</v>
      </c>
      <c r="O71" s="86">
        <f>Package!O32</f>
        <v>446214475.02512074</v>
      </c>
      <c r="P71" s="85">
        <f>Package!P32</f>
        <v>44573327.029187381</v>
      </c>
      <c r="Q71" s="87">
        <f>Package!Q32</f>
        <v>0.11097798931109193</v>
      </c>
    </row>
    <row r="72" spans="2:17">
      <c r="B72" s="504"/>
      <c r="C72" s="145" t="s">
        <v>62</v>
      </c>
      <c r="D72" s="86">
        <f>Package!D33</f>
        <v>64147618.402717575</v>
      </c>
      <c r="E72" s="85">
        <f>Package!E33</f>
        <v>-3090060.3407132328</v>
      </c>
      <c r="F72" s="87">
        <f>Package!F33</f>
        <v>-4.5957272744415419E-2</v>
      </c>
      <c r="G72" s="102">
        <f>Package!G33</f>
        <v>2.6695605310226682</v>
      </c>
      <c r="H72" s="88">
        <f>Package!H33</f>
        <v>-0.30439167681512957</v>
      </c>
      <c r="I72" s="404">
        <f>Package!I33</f>
        <v>2.7612750107817741</v>
      </c>
      <c r="J72" s="424">
        <f>Package!J33</f>
        <v>-1.8542647365410225E-2</v>
      </c>
      <c r="K72" s="87">
        <f>Package!K33</f>
        <v>-6.6704545569975793E-3</v>
      </c>
      <c r="L72" s="433">
        <f>Package!L33</f>
        <v>177129215.69658911</v>
      </c>
      <c r="M72" s="449">
        <f>Package!M33</f>
        <v>-9779270.9672274292</v>
      </c>
      <c r="N72" s="87">
        <f>Package!N33</f>
        <v>-5.2321171402007774E-2</v>
      </c>
      <c r="O72" s="86">
        <f>Package!O33</f>
        <v>49006364.860298939</v>
      </c>
      <c r="P72" s="85">
        <f>Package!P33</f>
        <v>-1208281.5810690224</v>
      </c>
      <c r="Q72" s="87">
        <f>Package!Q33</f>
        <v>-2.406233373523492E-2</v>
      </c>
    </row>
    <row r="73" spans="2:17" ht="15" thickBot="1">
      <c r="B73" s="505"/>
      <c r="C73" s="146" t="s">
        <v>63</v>
      </c>
      <c r="D73" s="137">
        <f>Package!D34</f>
        <v>259362750.00113621</v>
      </c>
      <c r="E73" s="133">
        <f>Package!E34</f>
        <v>27145156.21623829</v>
      </c>
      <c r="F73" s="134">
        <f>Package!F34</f>
        <v>0.11689534704843563</v>
      </c>
      <c r="G73" s="135">
        <f>Package!G34</f>
        <v>10.793612886354644</v>
      </c>
      <c r="H73" s="136">
        <f>Package!H34</f>
        <v>0.5225262182585837</v>
      </c>
      <c r="I73" s="405">
        <f>Package!I34</f>
        <v>3.4295193643818807</v>
      </c>
      <c r="J73" s="425">
        <f>Package!J34</f>
        <v>0.27289097386930283</v>
      </c>
      <c r="K73" s="134">
        <f>Package!K34</f>
        <v>8.6450142401776481E-2</v>
      </c>
      <c r="L73" s="434">
        <f>Package!L34</f>
        <v>889489573.52823329</v>
      </c>
      <c r="M73" s="450">
        <f>Package!M34</f>
        <v>156464924.21030736</v>
      </c>
      <c r="N73" s="134">
        <f>Package!N34</f>
        <v>0.21345110884865445</v>
      </c>
      <c r="O73" s="137">
        <f>Package!O34</f>
        <v>277564546.14023763</v>
      </c>
      <c r="P73" s="133">
        <f>Package!P34</f>
        <v>45157515.812417358</v>
      </c>
      <c r="Q73" s="134">
        <f>Package!Q34</f>
        <v>0.19430357054483555</v>
      </c>
    </row>
    <row r="74" spans="2:17">
      <c r="B74" s="506" t="s">
        <v>71</v>
      </c>
      <c r="C74" s="150" t="s">
        <v>72</v>
      </c>
      <c r="D74" s="117">
        <f>Flavor!D94</f>
        <v>222327938.33231369</v>
      </c>
      <c r="E74" s="113">
        <f>Flavor!E94</f>
        <v>-3753865.9270978868</v>
      </c>
      <c r="F74" s="114">
        <f>Flavor!F94</f>
        <v>-1.6604016140947871E-2</v>
      </c>
      <c r="G74" s="115">
        <f>Flavor!G94</f>
        <v>9.2523760646808739</v>
      </c>
      <c r="H74" s="116">
        <f>Flavor!H94</f>
        <v>-0.74732192452015589</v>
      </c>
      <c r="I74" s="406">
        <f>Flavor!I94</f>
        <v>3.1776613601680821</v>
      </c>
      <c r="J74" s="426">
        <f>Flavor!J94</f>
        <v>0.10080040751690555</v>
      </c>
      <c r="K74" s="114">
        <f>Flavor!K94</f>
        <v>3.2760793896146299E-2</v>
      </c>
      <c r="L74" s="435">
        <f>Flavor!L94</f>
        <v>706482898.92442536</v>
      </c>
      <c r="M74" s="451">
        <f>Flavor!M94</f>
        <v>10860623.293715477</v>
      </c>
      <c r="N74" s="114">
        <f>Flavor!N94</f>
        <v>1.5612817004556559E-2</v>
      </c>
      <c r="O74" s="117">
        <f>Flavor!O94</f>
        <v>296766495.93979615</v>
      </c>
      <c r="P74" s="113">
        <f>Flavor!P94</f>
        <v>-12823704.555223346</v>
      </c>
      <c r="Q74" s="114">
        <f>Flavor!Q94</f>
        <v>-4.1421545432377617E-2</v>
      </c>
    </row>
    <row r="75" spans="2:17">
      <c r="B75" s="504"/>
      <c r="C75" s="145" t="s">
        <v>73</v>
      </c>
      <c r="D75" s="86">
        <f>Flavor!D95</f>
        <v>296215898.01776838</v>
      </c>
      <c r="E75" s="85">
        <f>Flavor!E95</f>
        <v>9577023.27902174</v>
      </c>
      <c r="F75" s="87">
        <f>Flavor!F95</f>
        <v>3.3411459934562598E-2</v>
      </c>
      <c r="G75" s="102">
        <f>Flavor!G95</f>
        <v>12.327289612612805</v>
      </c>
      <c r="H75" s="88">
        <f>Flavor!H95</f>
        <v>-0.35087433225304565</v>
      </c>
      <c r="I75" s="404">
        <f>Flavor!I95</f>
        <v>3.0132292583238014</v>
      </c>
      <c r="J75" s="424">
        <f>Flavor!J95</f>
        <v>0.12768886792986223</v>
      </c>
      <c r="K75" s="87">
        <f>Flavor!K95</f>
        <v>4.4251284215234957E-2</v>
      </c>
      <c r="L75" s="433">
        <f>Flavor!L95</f>
        <v>892566410.68779898</v>
      </c>
      <c r="M75" s="449">
        <f>Flavor!M95</f>
        <v>65458360.172076583</v>
      </c>
      <c r="N75" s="87">
        <f>Flavor!N95</f>
        <v>7.9141244159407792E-2</v>
      </c>
      <c r="O75" s="86">
        <f>Flavor!O95</f>
        <v>321654788.38093454</v>
      </c>
      <c r="P75" s="85">
        <f>Flavor!P95</f>
        <v>17998874.128848076</v>
      </c>
      <c r="Q75" s="87">
        <f>Flavor!Q95</f>
        <v>5.9273912623041901E-2</v>
      </c>
    </row>
    <row r="76" spans="2:17">
      <c r="B76" s="504"/>
      <c r="C76" s="145" t="s">
        <v>74</v>
      </c>
      <c r="D76" s="86">
        <f>Flavor!D96</f>
        <v>445886383.72114718</v>
      </c>
      <c r="E76" s="85">
        <f>Flavor!E96</f>
        <v>27111783.285973728</v>
      </c>
      <c r="F76" s="87">
        <f>Flavor!F96</f>
        <v>6.4740753755839708E-2</v>
      </c>
      <c r="G76" s="102">
        <f>Flavor!G96</f>
        <v>18.555960781421241</v>
      </c>
      <c r="H76" s="88">
        <f>Flavor!H96</f>
        <v>3.337536762520088E-2</v>
      </c>
      <c r="I76" s="404">
        <f>Flavor!I96</f>
        <v>3.1795706315807983</v>
      </c>
      <c r="J76" s="424">
        <f>Flavor!J96</f>
        <v>0.13100091619248699</v>
      </c>
      <c r="K76" s="87">
        <f>Flavor!K96</f>
        <v>4.2971271259184818E-2</v>
      </c>
      <c r="L76" s="433">
        <f>Flavor!L96</f>
        <v>1417727250.7015262</v>
      </c>
      <c r="M76" s="449">
        <f>Flavor!M96</f>
        <v>141063686.24101567</v>
      </c>
      <c r="N76" s="87">
        <f>Flavor!N96</f>
        <v>0.11049401750619087</v>
      </c>
      <c r="O76" s="86">
        <f>Flavor!O96</f>
        <v>417659873.43625546</v>
      </c>
      <c r="P76" s="85">
        <f>Flavor!P96</f>
        <v>17299824.571117699</v>
      </c>
      <c r="Q76" s="87">
        <f>Flavor!Q96</f>
        <v>4.3210666549162072E-2</v>
      </c>
    </row>
    <row r="77" spans="2:17">
      <c r="B77" s="504"/>
      <c r="C77" s="145" t="s">
        <v>75</v>
      </c>
      <c r="D77" s="86">
        <f>Flavor!D97</f>
        <v>62852157.113742739</v>
      </c>
      <c r="E77" s="85">
        <f>Flavor!E97</f>
        <v>9502037.7792988494</v>
      </c>
      <c r="F77" s="87">
        <f>Flavor!F97</f>
        <v>0.17810715135859398</v>
      </c>
      <c r="G77" s="102">
        <f>Flavor!G97</f>
        <v>2.6156487504667054</v>
      </c>
      <c r="H77" s="88">
        <f>Flavor!H97</f>
        <v>0.25594942490691697</v>
      </c>
      <c r="I77" s="404">
        <f>Flavor!I97</f>
        <v>3.7050157628424394</v>
      </c>
      <c r="J77" s="424">
        <f>Flavor!J97</f>
        <v>0.21010138367162323</v>
      </c>
      <c r="K77" s="87">
        <f>Flavor!K97</f>
        <v>6.0116317848527868E-2</v>
      </c>
      <c r="L77" s="433">
        <f>Flavor!L97</f>
        <v>232868232.83506641</v>
      </c>
      <c r="M77" s="449">
        <f>Flavor!M97</f>
        <v>46414133.642639488</v>
      </c>
      <c r="N77" s="87">
        <f>Flavor!N97</f>
        <v>0.24893061532929098</v>
      </c>
      <c r="O77" s="86">
        <f>Flavor!O97</f>
        <v>88295246.717336982</v>
      </c>
      <c r="P77" s="85">
        <f>Flavor!P97</f>
        <v>13888696.251541272</v>
      </c>
      <c r="Q77" s="87">
        <f>Flavor!Q97</f>
        <v>0.18665959064888824</v>
      </c>
    </row>
    <row r="78" spans="2:17">
      <c r="B78" s="504"/>
      <c r="C78" s="145" t="s">
        <v>76</v>
      </c>
      <c r="D78" s="86">
        <f>Flavor!D98</f>
        <v>493388404.69362569</v>
      </c>
      <c r="E78" s="85">
        <f>Flavor!E98</f>
        <v>66192015.084295452</v>
      </c>
      <c r="F78" s="87">
        <f>Flavor!F98</f>
        <v>0.15494516502077146</v>
      </c>
      <c r="G78" s="102">
        <f>Flavor!G98</f>
        <v>20.532799883004593</v>
      </c>
      <c r="H78" s="88">
        <f>Flavor!H98</f>
        <v>1.6377150168702279</v>
      </c>
      <c r="I78" s="404">
        <f>Flavor!I98</f>
        <v>2.9485552098178838</v>
      </c>
      <c r="J78" s="424">
        <f>Flavor!J98</f>
        <v>0.12835336559815458</v>
      </c>
      <c r="K78" s="87">
        <f>Flavor!K98</f>
        <v>4.5512120297781865E-2</v>
      </c>
      <c r="L78" s="433">
        <f>Flavor!L98</f>
        <v>1454782951.1231244</v>
      </c>
      <c r="M78" s="449">
        <f>Flavor!M98</f>
        <v>250002905.30288124</v>
      </c>
      <c r="N78" s="87">
        <f>Flavor!N98</f>
        <v>0.20750916830853824</v>
      </c>
      <c r="O78" s="86">
        <f>Flavor!O98</f>
        <v>347049760.03003258</v>
      </c>
      <c r="P78" s="85">
        <f>Flavor!P98</f>
        <v>42684564.859063685</v>
      </c>
      <c r="Q78" s="87">
        <f>Flavor!Q98</f>
        <v>0.14024128098840863</v>
      </c>
    </row>
    <row r="79" spans="2:17">
      <c r="B79" s="504"/>
      <c r="C79" s="145" t="s">
        <v>77</v>
      </c>
      <c r="D79" s="86">
        <f>Flavor!D99</f>
        <v>98767224.568445072</v>
      </c>
      <c r="E79" s="85">
        <f>Flavor!E99</f>
        <v>-2136315.3794579059</v>
      </c>
      <c r="F79" s="87">
        <f>Flavor!F99</f>
        <v>-2.1171857603419032E-2</v>
      </c>
      <c r="G79" s="102">
        <f>Flavor!G99</f>
        <v>4.1102864148640528</v>
      </c>
      <c r="H79" s="88">
        <f>Flavor!H99</f>
        <v>-0.3527216933097268</v>
      </c>
      <c r="I79" s="404">
        <f>Flavor!I99</f>
        <v>3.1992584865821589</v>
      </c>
      <c r="J79" s="424">
        <f>Flavor!J99</f>
        <v>0.18157214231037688</v>
      </c>
      <c r="K79" s="87">
        <f>Flavor!K99</f>
        <v>6.0169322320406123E-2</v>
      </c>
      <c r="L79" s="433">
        <f>Flavor!L99</f>
        <v>315981881.3967638</v>
      </c>
      <c r="M79" s="449">
        <f>Flavor!M99</f>
        <v>11486646.807294726</v>
      </c>
      <c r="N79" s="87">
        <f>Flavor!N99</f>
        <v>3.772356839272515E-2</v>
      </c>
      <c r="O79" s="86">
        <f>Flavor!O99</f>
        <v>200613154.47900081</v>
      </c>
      <c r="P79" s="85">
        <f>Flavor!P99</f>
        <v>-51439.424151301384</v>
      </c>
      <c r="Q79" s="87">
        <f>Flavor!Q99</f>
        <v>-2.5634529316182148E-4</v>
      </c>
    </row>
    <row r="80" spans="2:17">
      <c r="B80" s="504"/>
      <c r="C80" s="145" t="s">
        <v>78</v>
      </c>
      <c r="D80" s="86">
        <f>Flavor!D100</f>
        <v>13711906.886756292</v>
      </c>
      <c r="E80" s="85">
        <f>Flavor!E100</f>
        <v>3363706.3555486351</v>
      </c>
      <c r="F80" s="87">
        <f>Flavor!F100</f>
        <v>0.32505229729599022</v>
      </c>
      <c r="G80" s="102">
        <f>Flavor!G100</f>
        <v>0.57063327277621534</v>
      </c>
      <c r="H80" s="88">
        <f>Flavor!H100</f>
        <v>0.1129277958461386</v>
      </c>
      <c r="I80" s="404">
        <f>Flavor!I100</f>
        <v>3.8828177032392133</v>
      </c>
      <c r="J80" s="424">
        <f>Flavor!J100</f>
        <v>0.180406985213732</v>
      </c>
      <c r="K80" s="87">
        <f>Flavor!K100</f>
        <v>4.8726896866251555E-2</v>
      </c>
      <c r="L80" s="433">
        <f>Flavor!L100</f>
        <v>53240834.805065013</v>
      </c>
      <c r="M80" s="449">
        <f>Flavor!M100</f>
        <v>14927546.246044807</v>
      </c>
      <c r="N80" s="87">
        <f>Flavor!N100</f>
        <v>0.3896179839287216</v>
      </c>
      <c r="O80" s="86">
        <f>Flavor!O100</f>
        <v>23902326.397411969</v>
      </c>
      <c r="P80" s="85">
        <f>Flavor!P100</f>
        <v>4589901.3061984442</v>
      </c>
      <c r="Q80" s="87">
        <f>Flavor!Q100</f>
        <v>0.23766571440511053</v>
      </c>
    </row>
    <row r="81" spans="2:17">
      <c r="B81" s="504"/>
      <c r="C81" s="145" t="s">
        <v>79</v>
      </c>
      <c r="D81" s="86">
        <f>Flavor!D101</f>
        <v>70639906.804397359</v>
      </c>
      <c r="E81" s="85">
        <f>Flavor!E101</f>
        <v>-1293660.5217429399</v>
      </c>
      <c r="F81" s="87">
        <f>Flavor!F101</f>
        <v>-1.798410074503326E-2</v>
      </c>
      <c r="G81" s="102">
        <f>Flavor!G101</f>
        <v>2.9397429213389139</v>
      </c>
      <c r="H81" s="88">
        <f>Flavor!H101</f>
        <v>-0.24191051115892792</v>
      </c>
      <c r="I81" s="404">
        <f>Flavor!I101</f>
        <v>3.4102078678531922</v>
      </c>
      <c r="J81" s="424">
        <f>Flavor!J101</f>
        <v>0.14274294891858519</v>
      </c>
      <c r="K81" s="87">
        <f>Flavor!K101</f>
        <v>4.3686145822532073E-2</v>
      </c>
      <c r="L81" s="433">
        <f>Flavor!L101</f>
        <v>240896765.96877211</v>
      </c>
      <c r="M81" s="449">
        <f>Flavor!M101</f>
        <v>5856358.2367880046</v>
      </c>
      <c r="N81" s="87">
        <f>Flavor!N101</f>
        <v>2.4916389029864146E-2</v>
      </c>
      <c r="O81" s="86">
        <f>Flavor!O101</f>
        <v>139259506.27795097</v>
      </c>
      <c r="P81" s="85">
        <f>Flavor!P101</f>
        <v>-8385768.9511462152</v>
      </c>
      <c r="Q81" s="87">
        <f>Flavor!Q101</f>
        <v>-5.6796730800455643E-2</v>
      </c>
    </row>
    <row r="82" spans="2:17">
      <c r="B82" s="504"/>
      <c r="C82" s="145" t="s">
        <v>80</v>
      </c>
      <c r="D82" s="86">
        <f>Flavor!D102</f>
        <v>24754282.710068662</v>
      </c>
      <c r="E82" s="85">
        <f>Flavor!E102</f>
        <v>-1516506.547258541</v>
      </c>
      <c r="F82" s="87">
        <f>Flavor!F102</f>
        <v>-5.772596066315637E-2</v>
      </c>
      <c r="G82" s="102">
        <f>Flavor!G102</f>
        <v>1.0301716219877086</v>
      </c>
      <c r="H82" s="88">
        <f>Flavor!H102</f>
        <v>-0.13179698212777669</v>
      </c>
      <c r="I82" s="404">
        <f>Flavor!I102</f>
        <v>2.7295715494651702</v>
      </c>
      <c r="J82" s="424">
        <f>Flavor!J102</f>
        <v>0.12654492131940875</v>
      </c>
      <c r="K82" s="87">
        <f>Flavor!K102</f>
        <v>4.8614532003290224E-2</v>
      </c>
      <c r="L82" s="433">
        <f>Flavor!L102</f>
        <v>67568585.812820986</v>
      </c>
      <c r="M82" s="449">
        <f>Flavor!M102</f>
        <v>-814978.16640733182</v>
      </c>
      <c r="N82" s="87">
        <f>Flavor!N102</f>
        <v>-1.191774922194584E-2</v>
      </c>
      <c r="O82" s="86">
        <f>Flavor!O102</f>
        <v>24191089.308039803</v>
      </c>
      <c r="P82" s="85">
        <f>Flavor!P102</f>
        <v>-1124572.2656930089</v>
      </c>
      <c r="Q82" s="87">
        <f>Flavor!Q102</f>
        <v>-4.4421997916888327E-2</v>
      </c>
    </row>
    <row r="83" spans="2:17">
      <c r="B83" s="504"/>
      <c r="C83" s="145" t="s">
        <v>81</v>
      </c>
      <c r="D83" s="86">
        <f>Flavor!D103</f>
        <v>33807863.234528042</v>
      </c>
      <c r="E83" s="85">
        <f>Flavor!E103</f>
        <v>-4469432.7461905554</v>
      </c>
      <c r="F83" s="87">
        <f>Flavor!F103</f>
        <v>-0.11676458933885875</v>
      </c>
      <c r="G83" s="102">
        <f>Flavor!G103</f>
        <v>1.4069444755143856</v>
      </c>
      <c r="H83" s="88">
        <f>Flavor!H103</f>
        <v>-0.2860772203459987</v>
      </c>
      <c r="I83" s="404">
        <f>Flavor!I103</f>
        <v>3.2943960626195175</v>
      </c>
      <c r="J83" s="424">
        <f>Flavor!J103</f>
        <v>0.12428415976478568</v>
      </c>
      <c r="K83" s="87">
        <f>Flavor!K103</f>
        <v>3.9204975588674328E-2</v>
      </c>
      <c r="L83" s="433">
        <f>Flavor!L103</f>
        <v>111376491.52540833</v>
      </c>
      <c r="M83" s="449">
        <f>Flavor!M103</f>
        <v>-9966820.0721612871</v>
      </c>
      <c r="N83" s="87">
        <f>Flavor!N103</f>
        <v>-8.2137366624835978E-2</v>
      </c>
      <c r="O83" s="86">
        <f>Flavor!O103</f>
        <v>71562906.861952707</v>
      </c>
      <c r="P83" s="85">
        <f>Flavor!P103</f>
        <v>-9411491.9602120668</v>
      </c>
      <c r="Q83" s="87">
        <f>Flavor!Q103</f>
        <v>-0.11622799424397702</v>
      </c>
    </row>
    <row r="84" spans="2:17">
      <c r="B84" s="504"/>
      <c r="C84" s="145" t="s">
        <v>82</v>
      </c>
      <c r="D84" s="86">
        <f>Flavor!D104</f>
        <v>10756060.509101672</v>
      </c>
      <c r="E84" s="85">
        <f>Flavor!E104</f>
        <v>4183701.9240111755</v>
      </c>
      <c r="F84" s="87">
        <f>Flavor!F104</f>
        <v>0.63656020435372651</v>
      </c>
      <c r="G84" s="102">
        <f>Flavor!G104</f>
        <v>0.44762308125180472</v>
      </c>
      <c r="H84" s="88">
        <f>Flavor!H104</f>
        <v>0.15692476015990892</v>
      </c>
      <c r="I84" s="404">
        <f>Flavor!I104</f>
        <v>3.5867414723084674</v>
      </c>
      <c r="J84" s="424">
        <f>Flavor!J104</f>
        <v>0.26448906055252452</v>
      </c>
      <c r="K84" s="87">
        <f>Flavor!K104</f>
        <v>7.9611368364612467E-2</v>
      </c>
      <c r="L84" s="433">
        <f>Flavor!L104</f>
        <v>38579208.306654297</v>
      </c>
      <c r="M84" s="449">
        <f>Flavor!M104</f>
        <v>16744174.146412518</v>
      </c>
      <c r="N84" s="87">
        <f>Flavor!N104</f>
        <v>0.76684900163339653</v>
      </c>
      <c r="O84" s="86">
        <f>Flavor!O104</f>
        <v>18714803.099142037</v>
      </c>
      <c r="P84" s="85">
        <f>Flavor!P104</f>
        <v>8421793.6045463905</v>
      </c>
      <c r="Q84" s="87">
        <f>Flavor!Q104</f>
        <v>0.81820517206053878</v>
      </c>
    </row>
    <row r="85" spans="2:17">
      <c r="B85" s="504"/>
      <c r="C85" s="145" t="s">
        <v>83</v>
      </c>
      <c r="D85" s="86">
        <f>Flavor!D105</f>
        <v>29095837.249403015</v>
      </c>
      <c r="E85" s="85">
        <f>Flavor!E105</f>
        <v>747852.89468340203</v>
      </c>
      <c r="F85" s="87">
        <f>Flavor!F105</f>
        <v>2.6381166481732346E-2</v>
      </c>
      <c r="G85" s="102">
        <f>Flavor!G105</f>
        <v>1.2108492984172095</v>
      </c>
      <c r="H85" s="88">
        <f>Flavor!H105</f>
        <v>-4.2994561677477172E-2</v>
      </c>
      <c r="I85" s="404">
        <f>Flavor!I105</f>
        <v>3.034290883138361</v>
      </c>
      <c r="J85" s="424">
        <f>Flavor!J105</f>
        <v>0.14194633293297265</v>
      </c>
      <c r="K85" s="87">
        <f>Flavor!K105</f>
        <v>4.9076564174518174E-2</v>
      </c>
      <c r="L85" s="433">
        <f>Flavor!L105</f>
        <v>88285233.703141093</v>
      </c>
      <c r="M85" s="449">
        <f>Flavor!M105</f>
        <v>6293095.6454602033</v>
      </c>
      <c r="N85" s="87">
        <f>Flavor!N105</f>
        <v>7.675242766608982E-2</v>
      </c>
      <c r="O85" s="86">
        <f>Flavor!O105</f>
        <v>49413573.416329138</v>
      </c>
      <c r="P85" s="85">
        <f>Flavor!P105</f>
        <v>-216715.2639997676</v>
      </c>
      <c r="Q85" s="87">
        <f>Flavor!Q105</f>
        <v>-4.3665928561415612E-3</v>
      </c>
    </row>
    <row r="86" spans="2:17" ht="15" thickBot="1">
      <c r="B86" s="507"/>
      <c r="C86" s="151" t="s">
        <v>84</v>
      </c>
      <c r="D86" s="137">
        <f>Flavor!D106</f>
        <v>23160474.802791812</v>
      </c>
      <c r="E86" s="133">
        <f>Flavor!E106</f>
        <v>6833139.839338867</v>
      </c>
      <c r="F86" s="134">
        <f>Flavor!F106</f>
        <v>0.41850919667135794</v>
      </c>
      <c r="G86" s="135">
        <f>Flavor!G106</f>
        <v>0.9638438799882042</v>
      </c>
      <c r="H86" s="136">
        <f>Flavor!H106</f>
        <v>0.24167864808075679</v>
      </c>
      <c r="I86" s="405">
        <f>Flavor!I106</f>
        <v>3.2504581349261579</v>
      </c>
      <c r="J86" s="425">
        <f>Flavor!J106</f>
        <v>0.47008055612150113</v>
      </c>
      <c r="K86" s="134">
        <f>Flavor!K106</f>
        <v>0.16907076208102595</v>
      </c>
      <c r="L86" s="434">
        <f>Flavor!L106</f>
        <v>75282153.731486946</v>
      </c>
      <c r="M86" s="450">
        <f>Flavor!M106</f>
        <v>29885997.67746903</v>
      </c>
      <c r="N86" s="134">
        <f>Flavor!N106</f>
        <v>0.65833762757152836</v>
      </c>
      <c r="O86" s="137">
        <f>Flavor!O106</f>
        <v>51869964.041959085</v>
      </c>
      <c r="P86" s="133">
        <f>Flavor!P106</f>
        <v>12927883.112179309</v>
      </c>
      <c r="Q86" s="134">
        <f>Flavor!Q106</f>
        <v>0.33197720315693513</v>
      </c>
    </row>
    <row r="87" spans="2:17">
      <c r="B87" s="503" t="s">
        <v>85</v>
      </c>
      <c r="C87" s="178" t="s">
        <v>132</v>
      </c>
      <c r="D87" s="117">
        <f>Fat!D31</f>
        <v>595464475.60890734</v>
      </c>
      <c r="E87" s="113">
        <f>Fat!E31</f>
        <v>53435410.829854131</v>
      </c>
      <c r="F87" s="114">
        <f>Fat!F31</f>
        <v>9.8584032300253047E-2</v>
      </c>
      <c r="G87" s="115">
        <f>Fat!G31</f>
        <v>24.780786898930387</v>
      </c>
      <c r="H87" s="116">
        <f>Fat!H31</f>
        <v>0.80660212579211077</v>
      </c>
      <c r="I87" s="406">
        <f>Fat!I31</f>
        <v>3.5402488151352669</v>
      </c>
      <c r="J87" s="426">
        <f>Fat!J31</f>
        <v>0.21068318031694488</v>
      </c>
      <c r="K87" s="114">
        <f>Fat!K31</f>
        <v>6.327647610059528E-2</v>
      </c>
      <c r="L87" s="435">
        <f>Fat!L31</f>
        <v>2108092404.2295773</v>
      </c>
      <c r="M87" s="451">
        <f>Fat!M31</f>
        <v>303371057.0685277</v>
      </c>
      <c r="N87" s="114">
        <f>Fat!N31</f>
        <v>0.16809855856459568</v>
      </c>
      <c r="O87" s="117">
        <f>Fat!O31</f>
        <v>708619376.22177958</v>
      </c>
      <c r="P87" s="113">
        <f>Fat!P31</f>
        <v>64471310.007866144</v>
      </c>
      <c r="Q87" s="114">
        <f>Fat!Q31</f>
        <v>0.10008771800993971</v>
      </c>
    </row>
    <row r="88" spans="2:17">
      <c r="B88" s="504"/>
      <c r="C88" s="179" t="s">
        <v>87</v>
      </c>
      <c r="D88" s="86">
        <f>Fat!D32</f>
        <v>64407176.43951977</v>
      </c>
      <c r="E88" s="85">
        <f>Fat!E32</f>
        <v>1801899.6622066647</v>
      </c>
      <c r="F88" s="87">
        <f>Fat!F32</f>
        <v>2.8781913521699131E-2</v>
      </c>
      <c r="G88" s="102">
        <f>Fat!G32</f>
        <v>2.680362270943967</v>
      </c>
      <c r="H88" s="88">
        <f>Fat!H32</f>
        <v>-8.8696753307033305E-2</v>
      </c>
      <c r="I88" s="404">
        <f>Fat!I32</f>
        <v>3.9655311911879996</v>
      </c>
      <c r="J88" s="424">
        <f>Fat!J32</f>
        <v>0.23427054672698011</v>
      </c>
      <c r="K88" s="87">
        <f>Fat!K32</f>
        <v>6.2785897059952106E-2</v>
      </c>
      <c r="L88" s="433">
        <f>Fat!L32</f>
        <v>255408667.10726449</v>
      </c>
      <c r="M88" s="449">
        <f>Fat!M32</f>
        <v>21812061.732486695</v>
      </c>
      <c r="N88" s="87">
        <f>Fat!N32</f>
        <v>9.337490884121305E-2</v>
      </c>
      <c r="O88" s="86">
        <f>Fat!O32</f>
        <v>104888743.42739028</v>
      </c>
      <c r="P88" s="85">
        <f>Fat!P32</f>
        <v>-460645.22041511536</v>
      </c>
      <c r="Q88" s="87">
        <f>Fat!Q32</f>
        <v>-4.3725476372255285E-3</v>
      </c>
    </row>
    <row r="89" spans="2:17">
      <c r="B89" s="504"/>
      <c r="C89" s="179" t="s">
        <v>50</v>
      </c>
      <c r="D89" s="86">
        <f>Fat!D33</f>
        <v>900135865.89717722</v>
      </c>
      <c r="E89" s="85">
        <f>Fat!E33</f>
        <v>33680339.990727782</v>
      </c>
      <c r="F89" s="87">
        <f>Fat!F33</f>
        <v>3.8871400762887191E-2</v>
      </c>
      <c r="G89" s="102">
        <f>Fat!G33</f>
        <v>37.459959387287519</v>
      </c>
      <c r="H89" s="88">
        <f>Fat!H33</f>
        <v>-0.86375095517431788</v>
      </c>
      <c r="I89" s="404">
        <f>Fat!I33</f>
        <v>3.0168658865859652</v>
      </c>
      <c r="J89" s="424">
        <f>Fat!J33</f>
        <v>9.5999519719764503E-2</v>
      </c>
      <c r="K89" s="87">
        <f>Fat!K33</f>
        <v>3.28667962385292E-2</v>
      </c>
      <c r="L89" s="433">
        <f>Fat!L33</f>
        <v>2715589187.117713</v>
      </c>
      <c r="M89" s="449">
        <f>Fat!M33</f>
        <v>184788383.11219883</v>
      </c>
      <c r="N89" s="87">
        <f>Fat!N33</f>
        <v>7.3015775409796424E-2</v>
      </c>
      <c r="O89" s="86">
        <f>Fat!O33</f>
        <v>1282618634.8297467</v>
      </c>
      <c r="P89" s="85">
        <f>Fat!P33</f>
        <v>42645237.652523756</v>
      </c>
      <c r="Q89" s="87">
        <f>Fat!Q33</f>
        <v>3.4392058530936929E-2</v>
      </c>
    </row>
    <row r="90" spans="2:17" ht="15" thickBot="1">
      <c r="B90" s="505"/>
      <c r="C90" s="180" t="s">
        <v>15</v>
      </c>
      <c r="D90" s="112">
        <f>Fat!D34</f>
        <v>842328936.58273089</v>
      </c>
      <c r="E90" s="108">
        <f>Fat!E34</f>
        <v>53374594.560449958</v>
      </c>
      <c r="F90" s="109">
        <f>Fat!F34</f>
        <v>6.7652323737312794E-2</v>
      </c>
      <c r="G90" s="110">
        <f>Fat!G34</f>
        <v>35.054272305521664</v>
      </c>
      <c r="H90" s="111">
        <f>Fat!H34</f>
        <v>0.15847353332480907</v>
      </c>
      <c r="I90" s="410">
        <f>Fat!I34</f>
        <v>3.1522392825159757</v>
      </c>
      <c r="J90" s="430">
        <f>Fat!J34</f>
        <v>0.10941606432414552</v>
      </c>
      <c r="K90" s="109">
        <f>Fat!K34</f>
        <v>3.5958731900686963E-2</v>
      </c>
      <c r="L90" s="439">
        <f>Fat!L34</f>
        <v>2655222362.6959925</v>
      </c>
      <c r="M90" s="455">
        <f>Fat!M34</f>
        <v>254573772.69733763</v>
      </c>
      <c r="N90" s="109">
        <f>Fat!N34</f>
        <v>0.10604374740972825</v>
      </c>
      <c r="O90" s="112">
        <f>Fat!O34</f>
        <v>935076897.41796076</v>
      </c>
      <c r="P90" s="108">
        <f>Fat!P34</f>
        <v>3998145.2301994562</v>
      </c>
      <c r="Q90" s="109">
        <f>Fat!Q34</f>
        <v>4.2940999575008998E-3</v>
      </c>
    </row>
    <row r="91" spans="2:17" ht="15" hidden="1" thickBot="1">
      <c r="B91" s="506" t="s">
        <v>88</v>
      </c>
      <c r="C91" s="148" t="s">
        <v>89</v>
      </c>
      <c r="D91" s="123">
        <f>Organic!D10</f>
        <v>139242866.94868979</v>
      </c>
      <c r="E91" s="118">
        <f>Organic!E10</f>
        <v>4932278.3785224557</v>
      </c>
      <c r="F91" s="120">
        <f>Organic!F10</f>
        <v>3.6722930269534972E-2</v>
      </c>
      <c r="G91" s="121">
        <f>Organic!G10</f>
        <v>5.7947164850147512</v>
      </c>
      <c r="H91" s="122">
        <f>Organic!H10</f>
        <v>-0.1459001287506112</v>
      </c>
      <c r="I91" s="408">
        <f>Organic!I10</f>
        <v>3.8330772893663556</v>
      </c>
      <c r="J91" s="428">
        <f>Organic!J10</f>
        <v>0.34120187762064269</v>
      </c>
      <c r="K91" s="120">
        <f>Organic!K10</f>
        <v>9.7713073173496673E-2</v>
      </c>
      <c r="L91" s="437">
        <f>Organic!L10</f>
        <v>533728671.00728399</v>
      </c>
      <c r="M91" s="453">
        <f>Organic!M10</f>
        <v>64732829.242021859</v>
      </c>
      <c r="N91" s="120">
        <f>Organic!N10</f>
        <v>0.13802431381560393</v>
      </c>
      <c r="O91" s="123">
        <f>Organic!O10</f>
        <v>107803510.43612655</v>
      </c>
      <c r="P91" s="118">
        <f>Organic!P10</f>
        <v>7379938.9280146062</v>
      </c>
      <c r="Q91" s="120">
        <f>Organic!Q10</f>
        <v>7.3488114565000068E-2</v>
      </c>
    </row>
    <row r="92" spans="2:17" hidden="1">
      <c r="B92" s="504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11" t="e">
        <f>#REF!</f>
        <v>#REF!</v>
      </c>
      <c r="J92" s="431" t="e">
        <f>#REF!</f>
        <v>#REF!</v>
      </c>
      <c r="K92" s="104" t="e">
        <f>#REF!</f>
        <v>#REF!</v>
      </c>
      <c r="L92" s="440" t="e">
        <f>#REF!</f>
        <v>#REF!</v>
      </c>
      <c r="M92" s="456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07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09" t="e">
        <f>#REF!</f>
        <v>#REF!</v>
      </c>
      <c r="J93" s="429" t="e">
        <f>#REF!</f>
        <v>#REF!</v>
      </c>
      <c r="K93" s="124" t="e">
        <f>#REF!</f>
        <v>#REF!</v>
      </c>
      <c r="L93" s="438" t="e">
        <f>#REF!</f>
        <v>#REF!</v>
      </c>
      <c r="M93" s="454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03" t="s">
        <v>54</v>
      </c>
      <c r="C94" s="144" t="s">
        <v>92</v>
      </c>
      <c r="D94" s="117">
        <f>Size!D52</f>
        <v>574752891.26954234</v>
      </c>
      <c r="E94" s="113">
        <f>Size!E52</f>
        <v>-13310952.182505846</v>
      </c>
      <c r="F94" s="114">
        <f>Size!F52</f>
        <v>-2.2635216109135343E-2</v>
      </c>
      <c r="G94" s="115">
        <f>Size!G52</f>
        <v>23.918855786535826</v>
      </c>
      <c r="H94" s="116">
        <f>Size!H52</f>
        <v>-2.0914675658994568</v>
      </c>
      <c r="I94" s="406">
        <f>Size!I52</f>
        <v>3.7589745669605916</v>
      </c>
      <c r="J94" s="426">
        <f>Size!J52</f>
        <v>0.2107948640468118</v>
      </c>
      <c r="K94" s="114">
        <f>Size!K52</f>
        <v>5.9409297638929111E-2</v>
      </c>
      <c r="L94" s="435">
        <f>Size!L52</f>
        <v>2160481500.5692759</v>
      </c>
      <c r="M94" s="451">
        <f>Size!M52</f>
        <v>73925307.215251923</v>
      </c>
      <c r="N94" s="114">
        <f>Size!N52</f>
        <v>3.5429339238844594E-2</v>
      </c>
      <c r="O94" s="117">
        <f>Size!O52</f>
        <v>1711359808.2746572</v>
      </c>
      <c r="P94" s="113">
        <f>Size!P52</f>
        <v>-35837989.284101009</v>
      </c>
      <c r="Q94" s="114">
        <f>Size!Q52</f>
        <v>-2.0511695547106926E-2</v>
      </c>
    </row>
    <row r="95" spans="2:17">
      <c r="B95" s="504"/>
      <c r="C95" s="145" t="s">
        <v>93</v>
      </c>
      <c r="D95" s="86">
        <f>Size!D53</f>
        <v>255197757.94990736</v>
      </c>
      <c r="E95" s="85">
        <f>Size!E53</f>
        <v>-10061377.725676149</v>
      </c>
      <c r="F95" s="87">
        <f>Size!F53</f>
        <v>-3.7930372124794179E-2</v>
      </c>
      <c r="G95" s="102">
        <f>Size!G53</f>
        <v>10.620283015833488</v>
      </c>
      <c r="H95" s="88">
        <f>Size!H53</f>
        <v>-1.1122456337909714</v>
      </c>
      <c r="I95" s="404">
        <f>Size!I53</f>
        <v>3.4172740213258823</v>
      </c>
      <c r="J95" s="424">
        <f>Size!J53</f>
        <v>0.1249300504946067</v>
      </c>
      <c r="K95" s="87">
        <f>Size!K53</f>
        <v>3.7945625244941654E-2</v>
      </c>
      <c r="L95" s="433">
        <f>Size!L53</f>
        <v>872080668.54282904</v>
      </c>
      <c r="M95" s="449">
        <f>Size!M53</f>
        <v>-1243647.5065937042</v>
      </c>
      <c r="N95" s="87">
        <f>Size!N53</f>
        <v>-1.4240385659012435E-3</v>
      </c>
      <c r="O95" s="86">
        <f>Size!O53</f>
        <v>187937323.11371425</v>
      </c>
      <c r="P95" s="85">
        <f>Size!P53</f>
        <v>-4020357.1302343607</v>
      </c>
      <c r="Q95" s="87">
        <f>Size!Q53</f>
        <v>-2.0943976428164306E-2</v>
      </c>
    </row>
    <row r="96" spans="2:17">
      <c r="B96" s="504"/>
      <c r="C96" s="145" t="s">
        <v>94</v>
      </c>
      <c r="D96" s="86">
        <f>Size!D54</f>
        <v>447741679.75907212</v>
      </c>
      <c r="E96" s="85">
        <f>Size!E54</f>
        <v>28576937.846205175</v>
      </c>
      <c r="F96" s="87">
        <f>Size!F54</f>
        <v>6.817591030150516E-2</v>
      </c>
      <c r="G96" s="102">
        <f>Size!G54</f>
        <v>18.633170585924248</v>
      </c>
      <c r="H96" s="88">
        <f>Size!H54</f>
        <v>9.3329042371212978E-2</v>
      </c>
      <c r="I96" s="404">
        <f>Size!I54</f>
        <v>3.1829946324866012</v>
      </c>
      <c r="J96" s="424">
        <f>Size!J54</f>
        <v>8.6675341718182697E-2</v>
      </c>
      <c r="K96" s="87">
        <f>Size!K54</f>
        <v>2.7993024484458881E-2</v>
      </c>
      <c r="L96" s="433">
        <f>Size!L54</f>
        <v>1425159363.4136612</v>
      </c>
      <c r="M96" s="449">
        <f>Size!M54</f>
        <v>127291487.01888585</v>
      </c>
      <c r="N96" s="87">
        <f>Size!N54</f>
        <v>9.8077384712284318E-2</v>
      </c>
      <c r="O96" s="86">
        <f>Size!O54</f>
        <v>302830602.85817891</v>
      </c>
      <c r="P96" s="85">
        <f>Size!P54</f>
        <v>21919610.269168019</v>
      </c>
      <c r="Q96" s="87">
        <f>Size!Q54</f>
        <v>7.8030446822840008E-2</v>
      </c>
    </row>
    <row r="97" spans="2:17">
      <c r="B97" s="504"/>
      <c r="C97" s="145" t="s">
        <v>95</v>
      </c>
      <c r="D97" s="86">
        <f>Size!D55</f>
        <v>760863332.54764688</v>
      </c>
      <c r="E97" s="85">
        <f>Size!E55</f>
        <v>78973110.784537315</v>
      </c>
      <c r="F97" s="87">
        <f>Size!F55</f>
        <v>0.11581499230234274</v>
      </c>
      <c r="G97" s="102">
        <f>Size!G55</f>
        <v>31.664008308460041</v>
      </c>
      <c r="H97" s="88">
        <f>Size!H55</f>
        <v>1.5037028307291607</v>
      </c>
      <c r="I97" s="404">
        <f>Size!I55</f>
        <v>2.590552797174817</v>
      </c>
      <c r="J97" s="424">
        <f>Size!J55</f>
        <v>0.12636344040693492</v>
      </c>
      <c r="K97" s="87">
        <f>Size!K55</f>
        <v>5.1279922973402371E-2</v>
      </c>
      <c r="L97" s="433">
        <f>Size!L55</f>
        <v>1971056634.3990598</v>
      </c>
      <c r="M97" s="449">
        <f>Size!M55</f>
        <v>290750007.44631433</v>
      </c>
      <c r="N97" s="87">
        <f>Size!N55</f>
        <v>0.1730338991601745</v>
      </c>
      <c r="O97" s="86">
        <f>Size!O55</f>
        <v>380818875.17563361</v>
      </c>
      <c r="P97" s="85">
        <f>Size!P55</f>
        <v>39469779.995982349</v>
      </c>
      <c r="Q97" s="87">
        <f>Size!Q55</f>
        <v>0.11562878165887475</v>
      </c>
    </row>
    <row r="98" spans="2:17">
      <c r="B98" s="504"/>
      <c r="C98" s="145" t="s">
        <v>96</v>
      </c>
      <c r="D98" s="86">
        <f>Size!D56</f>
        <v>734795207.98657918</v>
      </c>
      <c r="E98" s="85">
        <f>Size!E56</f>
        <v>28367852.889318466</v>
      </c>
      <c r="F98" s="87">
        <f>Size!F56</f>
        <v>4.0156787084515984E-2</v>
      </c>
      <c r="G98" s="102">
        <f>Size!G56</f>
        <v>30.579159982383121</v>
      </c>
      <c r="H98" s="88">
        <f>Size!H56</f>
        <v>-0.66643373278914808</v>
      </c>
      <c r="I98" s="404">
        <f>Size!I56</f>
        <v>3.8763266716025475</v>
      </c>
      <c r="J98" s="424">
        <f>Size!J56</f>
        <v>0.22868243750160788</v>
      </c>
      <c r="K98" s="87">
        <f>Size!K56</f>
        <v>6.269318574539462E-2</v>
      </c>
      <c r="L98" s="433">
        <f>Size!L56</f>
        <v>2848306262.8841181</v>
      </c>
      <c r="M98" s="449">
        <f>Size!M56</f>
        <v>271510594.25241804</v>
      </c>
      <c r="N98" s="87">
        <f>Size!N56</f>
        <v>0.10536752974153843</v>
      </c>
      <c r="O98" s="86">
        <f>Size!O56</f>
        <v>2032956885.8356605</v>
      </c>
      <c r="P98" s="85">
        <f>Size!P56</f>
        <v>43504725.94248867</v>
      </c>
      <c r="Q98" s="87">
        <f>Size!Q56</f>
        <v>2.1867691427586152E-2</v>
      </c>
    </row>
    <row r="99" spans="2:17" ht="15" customHeight="1">
      <c r="B99" s="504"/>
      <c r="C99" s="145" t="s">
        <v>97</v>
      </c>
      <c r="D99" s="86">
        <f>Size!D57</f>
        <v>869049857.3187393</v>
      </c>
      <c r="E99" s="85">
        <f>Size!E57</f>
        <v>88241986.999496579</v>
      </c>
      <c r="F99" s="87">
        <f>Size!F57</f>
        <v>0.11301370074999087</v>
      </c>
      <c r="G99" s="102">
        <f>Size!G57</f>
        <v>36.166287328458374</v>
      </c>
      <c r="H99" s="88">
        <f>Size!H57</f>
        <v>1.6308105953340899</v>
      </c>
      <c r="I99" s="404">
        <f>Size!I57</f>
        <v>2.648193553267884</v>
      </c>
      <c r="J99" s="424">
        <f>Size!J57</f>
        <v>0.12719856966051868</v>
      </c>
      <c r="K99" s="87">
        <f>Size!K57</f>
        <v>5.0455701216234286E-2</v>
      </c>
      <c r="L99" s="433">
        <f>Size!L57</f>
        <v>2301412229.6198597</v>
      </c>
      <c r="M99" s="449">
        <f>Size!M57</f>
        <v>332999505.3838985</v>
      </c>
      <c r="N99" s="87">
        <f>Size!N57</f>
        <v>0.16917158748460751</v>
      </c>
      <c r="O99" s="86">
        <f>Size!O57</f>
        <v>442123773.69432956</v>
      </c>
      <c r="P99" s="85">
        <f>Size!P57</f>
        <v>45628529.256574988</v>
      </c>
      <c r="Q99" s="87">
        <f>Size!Q57</f>
        <v>0.11507963814617245</v>
      </c>
    </row>
    <row r="100" spans="2:17" ht="15" thickBot="1">
      <c r="B100" s="505"/>
      <c r="C100" s="146" t="s">
        <v>98</v>
      </c>
      <c r="D100" s="137">
        <f>Size!D58</f>
        <v>798491389.22301614</v>
      </c>
      <c r="E100" s="133">
        <f>Size!E58</f>
        <v>25682405.154420495</v>
      </c>
      <c r="F100" s="134">
        <f>Size!F58</f>
        <v>3.3232539584634131E-2</v>
      </c>
      <c r="G100" s="135">
        <f>Size!G58</f>
        <v>33.229933551842016</v>
      </c>
      <c r="H100" s="136">
        <f>Size!H58</f>
        <v>-0.95174891190946198</v>
      </c>
      <c r="I100" s="405">
        <f>Size!I58</f>
        <v>3.2368465878655739</v>
      </c>
      <c r="J100" s="425">
        <f>Size!J58</f>
        <v>9.9513813979073884E-2</v>
      </c>
      <c r="K100" s="134">
        <f>Size!K58</f>
        <v>3.1719240881099474E-2</v>
      </c>
      <c r="L100" s="434">
        <f>Size!L58</f>
        <v>2584594128.6465616</v>
      </c>
      <c r="M100" s="450">
        <f>Size!M58</f>
        <v>160035174.97422647</v>
      </c>
      <c r="N100" s="134">
        <f>Size!N58</f>
        <v>6.6005891393909277E-2</v>
      </c>
      <c r="O100" s="137">
        <f>Size!O58</f>
        <v>556122992.36688888</v>
      </c>
      <c r="P100" s="133">
        <f>Size!P58</f>
        <v>21520792.471113205</v>
      </c>
      <c r="Q100" s="134">
        <f>Size!Q58</f>
        <v>4.0255712519156918E-2</v>
      </c>
    </row>
    <row r="101" spans="2:17">
      <c r="B101" s="169"/>
      <c r="C101" s="141"/>
      <c r="D101" s="80"/>
      <c r="E101" s="80"/>
      <c r="F101" s="81"/>
      <c r="G101" s="82"/>
      <c r="H101" s="82"/>
      <c r="I101" s="412"/>
      <c r="J101" s="412"/>
      <c r="K101" s="81"/>
      <c r="L101" s="441"/>
      <c r="M101" s="441"/>
      <c r="N101" s="81"/>
      <c r="O101" s="80"/>
      <c r="P101" s="80"/>
      <c r="Q101" s="81"/>
    </row>
    <row r="102" spans="2:17" ht="23.4">
      <c r="B102" s="486" t="s">
        <v>125</v>
      </c>
      <c r="C102" s="486"/>
      <c r="D102" s="486"/>
      <c r="E102" s="486"/>
      <c r="F102" s="486"/>
      <c r="G102" s="486"/>
      <c r="H102" s="486"/>
      <c r="I102" s="517"/>
      <c r="J102" s="517"/>
      <c r="K102" s="486"/>
      <c r="L102" s="517"/>
      <c r="M102" s="517"/>
      <c r="N102" s="486"/>
      <c r="O102" s="486"/>
      <c r="P102" s="486"/>
      <c r="Q102" s="486"/>
    </row>
    <row r="103" spans="2:17">
      <c r="B103" s="488" t="s">
        <v>16</v>
      </c>
      <c r="C103" s="488"/>
      <c r="D103" s="488"/>
      <c r="E103" s="488"/>
      <c r="F103" s="488"/>
      <c r="G103" s="488"/>
      <c r="H103" s="488"/>
      <c r="I103" s="518"/>
      <c r="J103" s="518"/>
      <c r="K103" s="488"/>
      <c r="L103" s="518"/>
      <c r="M103" s="518"/>
      <c r="N103" s="488"/>
      <c r="O103" s="488"/>
      <c r="P103" s="488"/>
      <c r="Q103" s="488"/>
    </row>
    <row r="104" spans="2:17" ht="15" thickBot="1">
      <c r="B104" s="490" t="str">
        <f>'HOME PAGE'!H7</f>
        <v>YTD Ending 2-22-2026</v>
      </c>
      <c r="C104" s="490"/>
      <c r="D104" s="490"/>
      <c r="E104" s="490"/>
      <c r="F104" s="490"/>
      <c r="G104" s="490"/>
      <c r="H104" s="490"/>
      <c r="I104" s="519"/>
      <c r="J104" s="519"/>
      <c r="K104" s="490"/>
      <c r="L104" s="519"/>
      <c r="M104" s="519"/>
      <c r="N104" s="490"/>
      <c r="O104" s="490"/>
      <c r="P104" s="490"/>
      <c r="Q104" s="490"/>
    </row>
    <row r="105" spans="2:17">
      <c r="D105" s="502" t="s">
        <v>55</v>
      </c>
      <c r="E105" s="495"/>
      <c r="F105" s="499"/>
      <c r="G105" s="494" t="s">
        <v>20</v>
      </c>
      <c r="H105" s="496"/>
      <c r="I105" s="520" t="s">
        <v>21</v>
      </c>
      <c r="J105" s="516"/>
      <c r="K105" s="499"/>
      <c r="L105" s="515" t="s">
        <v>22</v>
      </c>
      <c r="M105" s="516"/>
      <c r="N105" s="496"/>
      <c r="O105" s="502" t="s">
        <v>23</v>
      </c>
      <c r="P105" s="495"/>
      <c r="Q105" s="499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02" t="s">
        <v>19</v>
      </c>
      <c r="J106" s="422" t="s">
        <v>25</v>
      </c>
      <c r="K106" s="17" t="s">
        <v>26</v>
      </c>
      <c r="L106" s="413" t="s">
        <v>19</v>
      </c>
      <c r="M106" s="422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Data'!D51</f>
        <v>393368840.89115804</v>
      </c>
      <c r="E107" s="214">
        <f>'Segment Data'!E51</f>
        <v>16702246.659353614</v>
      </c>
      <c r="F107" s="215">
        <f>'Segment Data'!F51</f>
        <v>4.4342256295430552E-2</v>
      </c>
      <c r="G107" s="216">
        <f>'Segment Data'!G51</f>
        <v>99.979552004347482</v>
      </c>
      <c r="H107" s="217">
        <f>'Segment Data'!H51</f>
        <v>3.8401112544192983E-3</v>
      </c>
      <c r="I107" s="403">
        <f>'Segment Data'!I51</f>
        <v>3.2224201942243749</v>
      </c>
      <c r="J107" s="423">
        <f>'Segment Data'!J51</f>
        <v>0.14161965924662034</v>
      </c>
      <c r="K107" s="215">
        <f>'Segment Data'!K51</f>
        <v>4.5968461001855462E-2</v>
      </c>
      <c r="L107" s="432">
        <f>'Segment Data'!L51</f>
        <v>1267599696.6663027</v>
      </c>
      <c r="M107" s="448">
        <f>'Segment Data'!M51</f>
        <v>107165051.64871073</v>
      </c>
      <c r="N107" s="215">
        <f>'Segment Data'!N51</f>
        <v>9.2349062576536675E-2</v>
      </c>
      <c r="O107" s="213">
        <f>'Segment Data'!O51</f>
        <v>487315515.84791094</v>
      </c>
      <c r="P107" s="214">
        <f>'Segment Data'!P51</f>
        <v>8668757.904936254</v>
      </c>
      <c r="Q107" s="215">
        <f>'Segment Data'!Q51</f>
        <v>1.8110971736633046E-2</v>
      </c>
    </row>
    <row r="108" spans="2:17">
      <c r="B108" s="512" t="s">
        <v>51</v>
      </c>
      <c r="C108" s="145" t="s">
        <v>133</v>
      </c>
      <c r="D108" s="86">
        <f>'Segment Data'!D52</f>
        <v>6497791.7729244521</v>
      </c>
      <c r="E108" s="85">
        <f>'Segment Data'!E52</f>
        <v>58702.870640117675</v>
      </c>
      <c r="F108" s="87">
        <f>'Segment Data'!F52</f>
        <v>9.1166423590288079E-3</v>
      </c>
      <c r="G108" s="102">
        <f>'Segment Data'!G52</f>
        <v>1.6514940761519881</v>
      </c>
      <c r="H108" s="88">
        <f>'Segment Data'!H52</f>
        <v>-5.7583678039878849E-2</v>
      </c>
      <c r="I108" s="404">
        <f>'Segment Data'!I52</f>
        <v>5.5866286998261092</v>
      </c>
      <c r="J108" s="424">
        <f>'Segment Data'!J52</f>
        <v>0.25793542790087098</v>
      </c>
      <c r="K108" s="87">
        <f>'Segment Data'!K52</f>
        <v>4.8405005643659391E-2</v>
      </c>
      <c r="L108" s="433">
        <f>'Segment Data'!L52</f>
        <v>36300750.004113719</v>
      </c>
      <c r="M108" s="449">
        <f>'Segment Data'!M52</f>
        <v>1988820.2931827158</v>
      </c>
      <c r="N108" s="87">
        <f>'Segment Data'!N52</f>
        <v>5.7962939127528076E-2</v>
      </c>
      <c r="O108" s="86">
        <f>'Segment Data'!O52</f>
        <v>13258200.784244386</v>
      </c>
      <c r="P108" s="85">
        <f>'Segment Data'!P52</f>
        <v>-9838.328177260235</v>
      </c>
      <c r="Q108" s="87">
        <f>'Segment Data'!Q52</f>
        <v>-7.4150581663943928E-4</v>
      </c>
    </row>
    <row r="109" spans="2:17">
      <c r="B109" s="513"/>
      <c r="C109" s="145" t="s">
        <v>137</v>
      </c>
      <c r="D109" s="86">
        <f>'Segment Data'!D53</f>
        <v>5565313.1805931982</v>
      </c>
      <c r="E109" s="85">
        <f>'Segment Data'!E53</f>
        <v>361902.51520817447</v>
      </c>
      <c r="F109" s="87">
        <f>'Segment Data'!F53</f>
        <v>6.9551019222004018E-2</v>
      </c>
      <c r="G109" s="102">
        <f>'Segment Data'!G53</f>
        <v>1.4144931187204897</v>
      </c>
      <c r="H109" s="88">
        <f>'Segment Data'!H53</f>
        <v>3.3391918055385217E-2</v>
      </c>
      <c r="I109" s="404">
        <f>'Segment Data'!I53</f>
        <v>4.357447192188542</v>
      </c>
      <c r="J109" s="424">
        <f>'Segment Data'!J53</f>
        <v>-6.3219909905545713E-2</v>
      </c>
      <c r="K109" s="87">
        <f>'Segment Data'!K53</f>
        <v>-1.4300988616762883E-2</v>
      </c>
      <c r="L109" s="433">
        <f>'Segment Data'!L53</f>
        <v>24250558.292425714</v>
      </c>
      <c r="M109" s="449">
        <f>'Segment Data'!M53</f>
        <v>1248011.9452726319</v>
      </c>
      <c r="N109" s="87">
        <f>'Segment Data'!N53</f>
        <v>5.4255382271062899E-2</v>
      </c>
      <c r="O109" s="86">
        <f>'Segment Data'!O53</f>
        <v>11353681.807259871</v>
      </c>
      <c r="P109" s="85">
        <f>'Segment Data'!P53</f>
        <v>953312.68465451151</v>
      </c>
      <c r="Q109" s="87">
        <f>'Segment Data'!Q53</f>
        <v>9.1661427918214175E-2</v>
      </c>
    </row>
    <row r="110" spans="2:17">
      <c r="B110" s="513"/>
      <c r="C110" s="145" t="s">
        <v>134</v>
      </c>
      <c r="D110" s="86">
        <f>'Segment Data'!D54</f>
        <v>221190744.62201962</v>
      </c>
      <c r="E110" s="85">
        <f>'Segment Data'!E54</f>
        <v>22192602.195875704</v>
      </c>
      <c r="F110" s="87">
        <f>'Segment Data'!F54</f>
        <v>0.11152165505319858</v>
      </c>
      <c r="G110" s="102">
        <f>'Segment Data'!G54</f>
        <v>56.218361130785318</v>
      </c>
      <c r="H110" s="88">
        <f>'Segment Data'!H54</f>
        <v>3.3998174661106404</v>
      </c>
      <c r="I110" s="404">
        <f>'Segment Data'!I54</f>
        <v>3.4500361469959304</v>
      </c>
      <c r="J110" s="424">
        <f>'Segment Data'!J54</f>
        <v>0.12376214648836159</v>
      </c>
      <c r="K110" s="87">
        <f>'Segment Data'!K54</f>
        <v>3.7207441861216557E-2</v>
      </c>
      <c r="L110" s="433">
        <f>'Segment Data'!L54</f>
        <v>763116064.32691336</v>
      </c>
      <c r="M110" s="449">
        <f>'Segment Data'!M54</f>
        <v>101193717.02552867</v>
      </c>
      <c r="N110" s="87">
        <f>'Segment Data'!N54</f>
        <v>0.15287853241107363</v>
      </c>
      <c r="O110" s="86">
        <f>'Segment Data'!O54</f>
        <v>260966366.20180908</v>
      </c>
      <c r="P110" s="85">
        <f>'Segment Data'!P54</f>
        <v>11956241.290745676</v>
      </c>
      <c r="Q110" s="87">
        <f>'Segment Data'!Q54</f>
        <v>4.801508089285917E-2</v>
      </c>
    </row>
    <row r="111" spans="2:17">
      <c r="B111" s="513"/>
      <c r="C111" s="145" t="s">
        <v>136</v>
      </c>
      <c r="D111" s="86">
        <f>'Segment Data'!D55</f>
        <v>10931125.851869928</v>
      </c>
      <c r="E111" s="85">
        <f>'Segment Data'!E55</f>
        <v>2210944.625620164</v>
      </c>
      <c r="F111" s="87">
        <f>'Segment Data'!F55</f>
        <v>0.25354342624952669</v>
      </c>
      <c r="G111" s="102">
        <f>'Segment Data'!G55</f>
        <v>2.7782807176521902</v>
      </c>
      <c r="H111" s="88">
        <f>'Segment Data'!H55</f>
        <v>0.46375020371288667</v>
      </c>
      <c r="I111" s="404">
        <f>'Segment Data'!I55</f>
        <v>4.9622981007441052</v>
      </c>
      <c r="J111" s="424">
        <f>'Segment Data'!J55</f>
        <v>0.14288766590655744</v>
      </c>
      <c r="K111" s="87">
        <f>'Segment Data'!K55</f>
        <v>2.9648370446658977E-2</v>
      </c>
      <c r="L111" s="433">
        <f>'Segment Data'!L55</f>
        <v>54243505.053728931</v>
      </c>
      <c r="M111" s="449">
        <f>'Segment Data'!M55</f>
        <v>12217372.658266336</v>
      </c>
      <c r="N111" s="87">
        <f>'Segment Data'!N55</f>
        <v>0.29070894612194675</v>
      </c>
      <c r="O111" s="86">
        <f>'Segment Data'!O55</f>
        <v>21921444.224572033</v>
      </c>
      <c r="P111" s="85">
        <f>'Segment Data'!P55</f>
        <v>2910813.7690982446</v>
      </c>
      <c r="Q111" s="87">
        <f>'Segment Data'!Q55</f>
        <v>0.15311505717371543</v>
      </c>
    </row>
    <row r="112" spans="2:17" ht="15" thickBot="1">
      <c r="B112" s="514"/>
      <c r="C112" s="145" t="s">
        <v>135</v>
      </c>
      <c r="D112" s="137">
        <f>'Segment Data'!D56</f>
        <v>149183865.46375039</v>
      </c>
      <c r="E112" s="133">
        <f>'Segment Data'!E56</f>
        <v>-8121905.5479861796</v>
      </c>
      <c r="F112" s="134">
        <f>'Segment Data'!F56</f>
        <v>-5.1631326020328938E-2</v>
      </c>
      <c r="G112" s="135">
        <f>'Segment Data'!G56</f>
        <v>37.916922961037386</v>
      </c>
      <c r="H112" s="136">
        <f>'Segment Data'!H56</f>
        <v>-3.835535798583436</v>
      </c>
      <c r="I112" s="405">
        <f>'Segment Data'!I56</f>
        <v>2.6121378325849185</v>
      </c>
      <c r="J112" s="425">
        <f>'Segment Data'!J56</f>
        <v>7.458509885286535E-2</v>
      </c>
      <c r="K112" s="134">
        <f>'Segment Data'!K56</f>
        <v>2.9392531576347129E-2</v>
      </c>
      <c r="L112" s="434">
        <f>'Segment Data'!L56</f>
        <v>389688818.98912102</v>
      </c>
      <c r="M112" s="450">
        <f>'Segment Data'!M56</f>
        <v>-9482870.2735394835</v>
      </c>
      <c r="N112" s="134">
        <f>'Segment Data'!N56</f>
        <v>-2.3756369824363029E-2</v>
      </c>
      <c r="O112" s="137">
        <f>'Segment Data'!O56</f>
        <v>179815822.83002558</v>
      </c>
      <c r="P112" s="133">
        <f>'Segment Data'!P56</f>
        <v>-7141771.5113849342</v>
      </c>
      <c r="Q112" s="134">
        <f>'Segment Data'!Q56</f>
        <v>-3.8199954040610239E-2</v>
      </c>
    </row>
    <row r="113" spans="2:17">
      <c r="B113" s="503" t="s">
        <v>52</v>
      </c>
      <c r="C113" s="144" t="s">
        <v>64</v>
      </c>
      <c r="D113" s="117">
        <f>'Type Data'!D35</f>
        <v>328720774.93912834</v>
      </c>
      <c r="E113" s="113">
        <f>'Type Data'!E35</f>
        <v>13142577.798086882</v>
      </c>
      <c r="F113" s="114">
        <f>'Type Data'!F35</f>
        <v>4.1646025983896044E-2</v>
      </c>
      <c r="G113" s="115">
        <f>'Type Data'!G35</f>
        <v>83.548447148180614</v>
      </c>
      <c r="H113" s="116">
        <f>'Type Data'!H35</f>
        <v>-0.21304219084530018</v>
      </c>
      <c r="I113" s="406">
        <f>'Type Data'!I35</f>
        <v>3.1743837162795208</v>
      </c>
      <c r="J113" s="426">
        <f>'Type Data'!J35</f>
        <v>0.12578817010809074</v>
      </c>
      <c r="K113" s="114">
        <f>'Type Data'!K35</f>
        <v>4.1261022724402206E-2</v>
      </c>
      <c r="L113" s="435">
        <f>'Type Data'!L35</f>
        <v>1043485875.1695542</v>
      </c>
      <c r="M113" s="451">
        <f>'Type Data'!M35</f>
        <v>81415588.896565676</v>
      </c>
      <c r="N113" s="114">
        <f>'Type Data'!N35</f>
        <v>8.4625406332800829E-2</v>
      </c>
      <c r="O113" s="117">
        <f>'Type Data'!O35</f>
        <v>402281217.9054209</v>
      </c>
      <c r="P113" s="113">
        <f>'Type Data'!P35</f>
        <v>4332150.8712507486</v>
      </c>
      <c r="Q113" s="114">
        <f>'Type Data'!Q35</f>
        <v>1.0886194315110094E-2</v>
      </c>
    </row>
    <row r="114" spans="2:17">
      <c r="B114" s="504"/>
      <c r="C114" s="145" t="s">
        <v>65</v>
      </c>
      <c r="D114" s="86">
        <f>'Type Data'!D36</f>
        <v>42325900.726803884</v>
      </c>
      <c r="E114" s="85">
        <f>'Type Data'!E36</f>
        <v>3492790.2099922448</v>
      </c>
      <c r="F114" s="87">
        <f>'Type Data'!F36</f>
        <v>8.9943611611543337E-2</v>
      </c>
      <c r="G114" s="102">
        <f>'Type Data'!G36</f>
        <v>10.757650715952924</v>
      </c>
      <c r="H114" s="88">
        <f>'Type Data'!H36</f>
        <v>0.45047740035978734</v>
      </c>
      <c r="I114" s="404">
        <f>'Type Data'!I36</f>
        <v>3.5184884182738663</v>
      </c>
      <c r="J114" s="424">
        <f>'Type Data'!J36</f>
        <v>0.2691033112948813</v>
      </c>
      <c r="K114" s="87">
        <f>'Type Data'!K36</f>
        <v>8.281668759941839E-2</v>
      </c>
      <c r="L114" s="433">
        <f>'Type Data'!L36</f>
        <v>148923191.50026888</v>
      </c>
      <c r="M114" s="449">
        <f>'Type Data'!M36</f>
        <v>22739460.529272139</v>
      </c>
      <c r="N114" s="87">
        <f>'Type Data'!N36</f>
        <v>0.18020913119535822</v>
      </c>
      <c r="O114" s="86">
        <f>'Type Data'!O36</f>
        <v>44915613.900435999</v>
      </c>
      <c r="P114" s="85">
        <f>'Type Data'!P36</f>
        <v>5027769.5988596827</v>
      </c>
      <c r="Q114" s="87">
        <f>'Type Data'!Q36</f>
        <v>0.12604766406644322</v>
      </c>
    </row>
    <row r="115" spans="2:17">
      <c r="B115" s="504"/>
      <c r="C115" s="145" t="s">
        <v>66</v>
      </c>
      <c r="D115" s="86">
        <f>'Type Data'!D37</f>
        <v>21041115.943644036</v>
      </c>
      <c r="E115" s="85">
        <f>'Type Data'!E37</f>
        <v>87347.623447030783</v>
      </c>
      <c r="F115" s="87">
        <f>'Type Data'!F37</f>
        <v>4.1685878221168361E-3</v>
      </c>
      <c r="G115" s="102">
        <f>'Type Data'!G37</f>
        <v>5.3478596346148706</v>
      </c>
      <c r="H115" s="88">
        <f>'Type Data'!H37</f>
        <v>-0.21373764195548972</v>
      </c>
      <c r="I115" s="404">
        <f>'Type Data'!I37</f>
        <v>3.4032476703327004</v>
      </c>
      <c r="J115" s="424">
        <f>'Type Data'!J37</f>
        <v>0.13451967868240189</v>
      </c>
      <c r="K115" s="87">
        <f>'Type Data'!K37</f>
        <v>4.1153524865336466E-2</v>
      </c>
      <c r="L115" s="433">
        <f>'Type Data'!L37</f>
        <v>71608128.816406801</v>
      </c>
      <c r="M115" s="449">
        <f>'Type Data'!M37</f>
        <v>3115959.7776235938</v>
      </c>
      <c r="N115" s="87">
        <f>'Type Data'!N37</f>
        <v>4.5493664770044052E-2</v>
      </c>
      <c r="O115" s="86">
        <f>'Type Data'!O37</f>
        <v>35449946.004427031</v>
      </c>
      <c r="P115" s="85">
        <f>'Type Data'!P37</f>
        <v>-605731.0446177125</v>
      </c>
      <c r="Q115" s="87">
        <f>'Type Data'!Q37</f>
        <v>-1.6799879913328673E-2</v>
      </c>
    </row>
    <row r="116" spans="2:17" ht="15" thickBot="1">
      <c r="B116" s="505"/>
      <c r="C116" s="146" t="s">
        <v>67</v>
      </c>
      <c r="D116" s="137">
        <f>'Type Data'!D38</f>
        <v>1156340.2453900934</v>
      </c>
      <c r="E116" s="133">
        <f>'Type Data'!E38</f>
        <v>-21442.538040928775</v>
      </c>
      <c r="F116" s="134">
        <f>'Type Data'!F38</f>
        <v>-1.8205851148939446E-2</v>
      </c>
      <c r="G116" s="135">
        <f>'Type Data'!G38</f>
        <v>0.29389816294750004</v>
      </c>
      <c r="H116" s="136">
        <f>'Type Data'!H38</f>
        <v>-1.871164644929707E-2</v>
      </c>
      <c r="I116" s="405">
        <f>'Type Data'!I38</f>
        <v>2.9689022628907535</v>
      </c>
      <c r="J116" s="425">
        <f>'Type Data'!J38</f>
        <v>-3.2803968166355002E-2</v>
      </c>
      <c r="K116" s="134">
        <f>'Type Data'!K38</f>
        <v>-1.0928440573880694E-2</v>
      </c>
      <c r="L116" s="434">
        <f>'Type Data'!L38</f>
        <v>3433061.1712102978</v>
      </c>
      <c r="M116" s="450">
        <f>'Type Data'!M38</f>
        <v>-102296.74864638643</v>
      </c>
      <c r="N116" s="134">
        <f>'Type Data'!N38</f>
        <v>-2.893533016044195E-2</v>
      </c>
      <c r="O116" s="137">
        <f>'Type Data'!O38</f>
        <v>4625360.9815603737</v>
      </c>
      <c r="P116" s="133">
        <f>'Type Data'!P38</f>
        <v>-85770.152163715102</v>
      </c>
      <c r="Q116" s="134">
        <f>'Type Data'!Q38</f>
        <v>-1.8205851148939446E-2</v>
      </c>
    </row>
    <row r="117" spans="2:17" ht="15" thickBot="1">
      <c r="B117" s="101" t="s">
        <v>68</v>
      </c>
      <c r="C117" s="147" t="s">
        <v>69</v>
      </c>
      <c r="D117" s="132">
        <f>Granola!D11</f>
        <v>0</v>
      </c>
      <c r="E117" s="128">
        <f>Granola!E11</f>
        <v>0</v>
      </c>
      <c r="F117" s="129">
        <f>Granola!F11</f>
        <v>0</v>
      </c>
      <c r="G117" s="130">
        <f>Granola!G11</f>
        <v>0</v>
      </c>
      <c r="H117" s="131">
        <f>Granola!H11</f>
        <v>0</v>
      </c>
      <c r="I117" s="407">
        <f>Granola!I11</f>
        <v>0</v>
      </c>
      <c r="J117" s="427">
        <f>Granola!J11</f>
        <v>0</v>
      </c>
      <c r="K117" s="129">
        <f>Granola!K11</f>
        <v>0</v>
      </c>
      <c r="L117" s="436">
        <f>Granola!L11</f>
        <v>0</v>
      </c>
      <c r="M117" s="452">
        <f>Granola!M11</f>
        <v>0</v>
      </c>
      <c r="N117" s="129">
        <f>Granola!N11</f>
        <v>0</v>
      </c>
      <c r="O117" s="132">
        <f>Granola!O11</f>
        <v>0</v>
      </c>
      <c r="P117" s="128">
        <f>Granola!P11</f>
        <v>0</v>
      </c>
      <c r="Q117" s="129">
        <f>Granola!Q11</f>
        <v>0</v>
      </c>
    </row>
    <row r="118" spans="2:17">
      <c r="B118" s="506" t="s">
        <v>70</v>
      </c>
      <c r="C118" s="148" t="s">
        <v>14</v>
      </c>
      <c r="D118" s="123">
        <f>'NB vs PL'!D19</f>
        <v>325706536.55148339</v>
      </c>
      <c r="E118" s="118">
        <f>'NB vs PL'!E19</f>
        <v>12825322.70912081</v>
      </c>
      <c r="F118" s="120">
        <f>'NB vs PL'!F19</f>
        <v>4.0991028357434491E-2</v>
      </c>
      <c r="G118" s="121">
        <f>'NB vs PL'!G19</f>
        <v>82.782341213230794</v>
      </c>
      <c r="H118" s="122">
        <f>'NB vs PL'!H19</f>
        <v>-0.2633086290669695</v>
      </c>
      <c r="I118" s="408">
        <f>'NB vs PL'!I19</f>
        <v>3.4825468116793683</v>
      </c>
      <c r="J118" s="428">
        <f>'NB vs PL'!J19</f>
        <v>0.16962052108904624</v>
      </c>
      <c r="K118" s="120">
        <f>'NB vs PL'!K19</f>
        <v>5.1199606091695445E-2</v>
      </c>
      <c r="L118" s="437">
        <f>'NB vs PL'!L19</f>
        <v>1134288260.4104981</v>
      </c>
      <c r="M118" s="453">
        <f>'NB vs PL'!M19</f>
        <v>97735861.24032259</v>
      </c>
      <c r="N118" s="120">
        <f>'NB vs PL'!N19</f>
        <v>9.4289358954324165E-2</v>
      </c>
      <c r="O118" s="123">
        <f>'NB vs PL'!O19</f>
        <v>425307180.72637331</v>
      </c>
      <c r="P118" s="118">
        <f>'NB vs PL'!P19</f>
        <v>9767950.7063983679</v>
      </c>
      <c r="Q118" s="120">
        <f>'NB vs PL'!Q19</f>
        <v>2.3506687216821438E-2</v>
      </c>
    </row>
    <row r="119" spans="2:17" ht="15" thickBot="1">
      <c r="B119" s="507"/>
      <c r="C119" s="149" t="s">
        <v>13</v>
      </c>
      <c r="D119" s="127">
        <f>'NB vs PL'!D20</f>
        <v>67742756.834081069</v>
      </c>
      <c r="E119" s="119">
        <f>'NB vs PL'!E20</f>
        <v>3865869.034133397</v>
      </c>
      <c r="F119" s="124">
        <f>'NB vs PL'!F20</f>
        <v>6.0520622830603277E-2</v>
      </c>
      <c r="G119" s="125">
        <f>'NB vs PL'!G20</f>
        <v>17.217658786769228</v>
      </c>
      <c r="H119" s="126">
        <f>'NB vs PL'!H20</f>
        <v>0.26330862906741004</v>
      </c>
      <c r="I119" s="409">
        <f>'NB vs PL'!I20</f>
        <v>1.964808827972609</v>
      </c>
      <c r="J119" s="429">
        <f>'NB vs PL'!J20</f>
        <v>1.8580421959538018E-2</v>
      </c>
      <c r="K119" s="124">
        <f>'NB vs PL'!K20</f>
        <v>9.5468866357781602E-3</v>
      </c>
      <c r="L119" s="438">
        <f>'NB vs PL'!L20</f>
        <v>133101566.65880427</v>
      </c>
      <c r="M119" s="454">
        <f>'NB vs PL'!M20</f>
        <v>8782553.134836331</v>
      </c>
      <c r="N119" s="124">
        <f>'NB vs PL'!N20</f>
        <v>7.0645292991671854E-2</v>
      </c>
      <c r="O119" s="127">
        <f>'NB vs PL'!O20</f>
        <v>61801225.997864254</v>
      </c>
      <c r="P119" s="119">
        <f>'NB vs PL'!P20</f>
        <v>-1396421.4157900661</v>
      </c>
      <c r="Q119" s="124">
        <f>'NB vs PL'!Q20</f>
        <v>-2.2096098081783325E-2</v>
      </c>
    </row>
    <row r="120" spans="2:17">
      <c r="B120" s="503" t="s">
        <v>53</v>
      </c>
      <c r="C120" s="144" t="s">
        <v>60</v>
      </c>
      <c r="D120" s="117">
        <f>Package!D35</f>
        <v>188649189.50506854</v>
      </c>
      <c r="E120" s="113">
        <f>Package!E35</f>
        <v>-1418621.5602699518</v>
      </c>
      <c r="F120" s="114">
        <f>Package!F35</f>
        <v>-7.4637654441249953E-3</v>
      </c>
      <c r="G120" s="115">
        <f>Package!G35</f>
        <v>47.947522762532955</v>
      </c>
      <c r="H120" s="116">
        <f>Package!H35</f>
        <v>-2.5007118571928402</v>
      </c>
      <c r="I120" s="406">
        <f>Package!I35</f>
        <v>3.4328074134716116</v>
      </c>
      <c r="J120" s="426">
        <f>Package!J35</f>
        <v>0.13736704424297441</v>
      </c>
      <c r="K120" s="114">
        <f>Package!K35</f>
        <v>4.1683972049880509E-2</v>
      </c>
      <c r="L120" s="435">
        <f>Package!L35</f>
        <v>647596336.2784102</v>
      </c>
      <c r="M120" s="451">
        <f>Package!M35</f>
        <v>21239198.802772284</v>
      </c>
      <c r="N120" s="114">
        <f>Package!N35</f>
        <v>3.3909087215595719E-2</v>
      </c>
      <c r="O120" s="117">
        <f>Package!O35</f>
        <v>343839870.27569497</v>
      </c>
      <c r="P120" s="113">
        <f>Package!P35</f>
        <v>-5237409.2006747723</v>
      </c>
      <c r="Q120" s="114">
        <f>Package!Q35</f>
        <v>-1.5003580893408764E-2</v>
      </c>
    </row>
    <row r="121" spans="2:17">
      <c r="B121" s="504"/>
      <c r="C121" s="145" t="s">
        <v>61</v>
      </c>
      <c r="D121" s="86">
        <f>Package!D36</f>
        <v>144537377.36203405</v>
      </c>
      <c r="E121" s="85">
        <f>Package!E36</f>
        <v>14130849.909244478</v>
      </c>
      <c r="F121" s="87">
        <f>Package!F36</f>
        <v>0.10835998922186008</v>
      </c>
      <c r="G121" s="102">
        <f>Package!G36</f>
        <v>36.735960590579403</v>
      </c>
      <c r="H121" s="88">
        <f>Package!H36</f>
        <v>2.1231607902992096</v>
      </c>
      <c r="I121" s="404">
        <f>Package!I36</f>
        <v>2.7359310670931776</v>
      </c>
      <c r="J121" s="424">
        <f>Package!J36</f>
        <v>0.1355620055447031</v>
      </c>
      <c r="K121" s="87">
        <f>Package!K36</f>
        <v>5.2131832957579602E-2</v>
      </c>
      <c r="L121" s="433">
        <f>Package!L36</f>
        <v>395444301.08095908</v>
      </c>
      <c r="M121" s="449">
        <f>Package!M36</f>
        <v>56339201.668753266</v>
      </c>
      <c r="N121" s="87">
        <f>Package!N36</f>
        <v>0.16614082703683866</v>
      </c>
      <c r="O121" s="86">
        <f>Package!O36</f>
        <v>75304099.774410859</v>
      </c>
      <c r="P121" s="85">
        <f>Package!P36</f>
        <v>7028049.0415500253</v>
      </c>
      <c r="Q121" s="87">
        <f>Package!Q36</f>
        <v>0.10293578738243379</v>
      </c>
    </row>
    <row r="122" spans="2:17" ht="15" customHeight="1">
      <c r="B122" s="504"/>
      <c r="C122" s="145" t="s">
        <v>62</v>
      </c>
      <c r="D122" s="86">
        <f>Package!D37</f>
        <v>9906047.7423027288</v>
      </c>
      <c r="E122" s="85">
        <f>Package!E37</f>
        <v>-946232.37411973812</v>
      </c>
      <c r="F122" s="87">
        <f>Package!F37</f>
        <v>-8.7192033744856054E-2</v>
      </c>
      <c r="G122" s="102">
        <f>Package!G37</f>
        <v>2.5177444486080707</v>
      </c>
      <c r="H122" s="88">
        <f>Package!H37</f>
        <v>-0.36269264594058193</v>
      </c>
      <c r="I122" s="404">
        <f>Package!I37</f>
        <v>2.7405382393889002</v>
      </c>
      <c r="J122" s="424">
        <f>Package!J37</f>
        <v>-2.0561612175261423E-2</v>
      </c>
      <c r="K122" s="87">
        <f>Package!K37</f>
        <v>-7.4468919201213539E-3</v>
      </c>
      <c r="L122" s="433">
        <f>Package!L37</f>
        <v>27147902.638992712</v>
      </c>
      <c r="M122" s="449">
        <f>Package!M37</f>
        <v>-2816326.3795940652</v>
      </c>
      <c r="N122" s="87">
        <f>Package!N37</f>
        <v>-9.3989616013383862E-2</v>
      </c>
      <c r="O122" s="86">
        <f>Package!O37</f>
        <v>7727477.3305399297</v>
      </c>
      <c r="P122" s="85">
        <f>Package!P37</f>
        <v>-447623.61504375283</v>
      </c>
      <c r="Q122" s="87">
        <f>Package!Q37</f>
        <v>-5.4754506155127801E-2</v>
      </c>
    </row>
    <row r="123" spans="2:17" ht="15" thickBot="1">
      <c r="B123" s="505"/>
      <c r="C123" s="146" t="s">
        <v>63</v>
      </c>
      <c r="D123" s="137">
        <f>Package!D38</f>
        <v>42334416.555450067</v>
      </c>
      <c r="E123" s="133">
        <f>Package!E38</f>
        <v>3505618.6279501393</v>
      </c>
      <c r="F123" s="134">
        <f>Package!F38</f>
        <v>9.0283985471189057E-2</v>
      </c>
      <c r="G123" s="135">
        <f>Package!G38</f>
        <v>10.759815119038491</v>
      </c>
      <c r="H123" s="136">
        <f>Package!H38</f>
        <v>0.45378646079788609</v>
      </c>
      <c r="I123" s="405">
        <f>Package!I38</f>
        <v>3.5180724867045536</v>
      </c>
      <c r="J123" s="425">
        <f>Package!J38</f>
        <v>0.2692748936140732</v>
      </c>
      <c r="K123" s="134">
        <f>Package!K38</f>
        <v>8.2884478302608061E-2</v>
      </c>
      <c r="L123" s="434">
        <f>Package!L38</f>
        <v>148935546.12441865</v>
      </c>
      <c r="M123" s="450">
        <f>Package!M38</f>
        <v>22788640.874960244</v>
      </c>
      <c r="N123" s="134">
        <f>Package!N38</f>
        <v>0.18065160480865688</v>
      </c>
      <c r="O123" s="137">
        <f>Package!O38</f>
        <v>44917742.857597545</v>
      </c>
      <c r="P123" s="133">
        <f>Package!P38</f>
        <v>5039609.0125209242</v>
      </c>
      <c r="Q123" s="134">
        <f>Package!Q38</f>
        <v>0.12637524694860106</v>
      </c>
    </row>
    <row r="124" spans="2:17">
      <c r="B124" s="506" t="s">
        <v>71</v>
      </c>
      <c r="C124" s="150" t="s">
        <v>72</v>
      </c>
      <c r="D124" s="117">
        <f>Flavor!D107</f>
        <v>35620254.338001885</v>
      </c>
      <c r="E124" s="113">
        <f>Flavor!E107</f>
        <v>-1648064.2998091802</v>
      </c>
      <c r="F124" s="114">
        <f>Flavor!F107</f>
        <v>-4.4221589812670402E-2</v>
      </c>
      <c r="G124" s="115">
        <f>Flavor!G107</f>
        <v>9.0533278205930028</v>
      </c>
      <c r="H124" s="116">
        <f>Flavor!H107</f>
        <v>-0.83851484326907766</v>
      </c>
      <c r="I124" s="406">
        <f>Flavor!I107</f>
        <v>3.1613118667680955</v>
      </c>
      <c r="J124" s="426">
        <f>Flavor!J107</f>
        <v>0.11184200342607964</v>
      </c>
      <c r="K124" s="114">
        <f>Flavor!K107</f>
        <v>3.6675884149747998E-2</v>
      </c>
      <c r="L124" s="435">
        <f>Flavor!L107</f>
        <v>112606732.73602308</v>
      </c>
      <c r="M124" s="451">
        <f>Flavor!M107</f>
        <v>-1041881.8074093312</v>
      </c>
      <c r="N124" s="114">
        <f>Flavor!N107</f>
        <v>-9.1675715678096667E-3</v>
      </c>
      <c r="O124" s="117">
        <f>Flavor!O107</f>
        <v>47328038.641555175</v>
      </c>
      <c r="P124" s="113">
        <f>Flavor!P107</f>
        <v>-2580640.8141231984</v>
      </c>
      <c r="Q124" s="114">
        <f>Flavor!Q107</f>
        <v>-5.1707254975859422E-2</v>
      </c>
    </row>
    <row r="125" spans="2:17">
      <c r="B125" s="504"/>
      <c r="C125" s="145" t="s">
        <v>73</v>
      </c>
      <c r="D125" s="86">
        <f>Flavor!D108</f>
        <v>47815987.927918091</v>
      </c>
      <c r="E125" s="85">
        <f>Flavor!E108</f>
        <v>407083.99586564302</v>
      </c>
      <c r="F125" s="87">
        <f>Flavor!F108</f>
        <v>8.5866569800703545E-3</v>
      </c>
      <c r="G125" s="102">
        <f>Flavor!G108</f>
        <v>12.153024222376823</v>
      </c>
      <c r="H125" s="88">
        <f>Flavor!H108</f>
        <v>-0.43035586298673145</v>
      </c>
      <c r="I125" s="404">
        <f>Flavor!I108</f>
        <v>3.0170009982771702</v>
      </c>
      <c r="J125" s="424">
        <f>Flavor!J108</f>
        <v>0.11852667477102896</v>
      </c>
      <c r="K125" s="87">
        <f>Flavor!K108</f>
        <v>4.0892780663881509E-2</v>
      </c>
      <c r="L125" s="433">
        <f>Flavor!L108</f>
        <v>144260883.31213799</v>
      </c>
      <c r="M125" s="449">
        <f>Flavor!M108</f>
        <v>6847392.5595146418</v>
      </c>
      <c r="N125" s="87">
        <f>Flavor!N108</f>
        <v>4.9830569924473871E-2</v>
      </c>
      <c r="O125" s="86">
        <f>Flavor!O108</f>
        <v>51110706.166393176</v>
      </c>
      <c r="P125" s="85">
        <f>Flavor!P108</f>
        <v>440103.64376698434</v>
      </c>
      <c r="Q125" s="87">
        <f>Flavor!Q108</f>
        <v>8.6855814191367214E-3</v>
      </c>
    </row>
    <row r="126" spans="2:17">
      <c r="B126" s="504"/>
      <c r="C126" s="145" t="s">
        <v>74</v>
      </c>
      <c r="D126" s="86">
        <f>Flavor!D109</f>
        <v>74617996.61601539</v>
      </c>
      <c r="E126" s="85">
        <f>Flavor!E109</f>
        <v>4083324.8017866462</v>
      </c>
      <c r="F126" s="87">
        <f>Flavor!F109</f>
        <v>5.7891029996441121E-2</v>
      </c>
      <c r="G126" s="102">
        <f>Flavor!G109</f>
        <v>18.965085938759781</v>
      </c>
      <c r="H126" s="88">
        <f>Flavor!H109</f>
        <v>0.24361146833333436</v>
      </c>
      <c r="I126" s="404">
        <f>Flavor!I109</f>
        <v>3.1931508460679519</v>
      </c>
      <c r="J126" s="424">
        <f>Flavor!J109</f>
        <v>0.1587290829915311</v>
      </c>
      <c r="K126" s="87">
        <f>Flavor!K109</f>
        <v>5.2309499267038304E-2</v>
      </c>
      <c r="L126" s="433">
        <f>Flavor!L109</f>
        <v>238266519.02632511</v>
      </c>
      <c r="M126" s="449">
        <f>Flavor!M109</f>
        <v>24234575.82177639</v>
      </c>
      <c r="N126" s="87">
        <f>Flavor!N109</f>
        <v>0.11322878005464627</v>
      </c>
      <c r="O126" s="86">
        <f>Flavor!O109</f>
        <v>68603340.690731689</v>
      </c>
      <c r="P126" s="85">
        <f>Flavor!P109</f>
        <v>1680254.8024353758</v>
      </c>
      <c r="Q126" s="87">
        <f>Flavor!Q109</f>
        <v>2.5107252305130525E-2</v>
      </c>
    </row>
    <row r="127" spans="2:17">
      <c r="B127" s="504"/>
      <c r="C127" s="145" t="s">
        <v>75</v>
      </c>
      <c r="D127" s="86">
        <f>Flavor!D110</f>
        <v>10319058.468763841</v>
      </c>
      <c r="E127" s="85">
        <f>Flavor!E110</f>
        <v>1382942.7389015574</v>
      </c>
      <c r="F127" s="87">
        <f>Flavor!F110</f>
        <v>0.15475882147319395</v>
      </c>
      <c r="G127" s="102">
        <f>Flavor!G110</f>
        <v>2.6227162285564409</v>
      </c>
      <c r="H127" s="88">
        <f>Flavor!H110</f>
        <v>0.25087188309732467</v>
      </c>
      <c r="I127" s="404">
        <f>Flavor!I110</f>
        <v>3.7487610927984987</v>
      </c>
      <c r="J127" s="424">
        <f>Flavor!J110</f>
        <v>0.25320593431900029</v>
      </c>
      <c r="K127" s="87">
        <f>Flavor!K110</f>
        <v>7.2436543793272648E-2</v>
      </c>
      <c r="L127" s="433">
        <f>Flavor!L110</f>
        <v>38683684.90201474</v>
      </c>
      <c r="M127" s="449">
        <f>Flavor!M110</f>
        <v>7446999.4657248445</v>
      </c>
      <c r="N127" s="87">
        <f>Flavor!N110</f>
        <v>0.23840555941550481</v>
      </c>
      <c r="O127" s="86">
        <f>Flavor!O110</f>
        <v>14559943.764892267</v>
      </c>
      <c r="P127" s="85">
        <f>Flavor!P110</f>
        <v>2263223.0364046823</v>
      </c>
      <c r="Q127" s="87">
        <f>Flavor!Q110</f>
        <v>0.18405094222897292</v>
      </c>
    </row>
    <row r="128" spans="2:17">
      <c r="B128" s="504"/>
      <c r="C128" s="145" t="s">
        <v>76</v>
      </c>
      <c r="D128" s="86">
        <f>Flavor!D111</f>
        <v>83761081.024626538</v>
      </c>
      <c r="E128" s="85">
        <f>Flavor!E111</f>
        <v>11180300.304822817</v>
      </c>
      <c r="F128" s="87">
        <f>Flavor!F111</f>
        <v>0.15403940539003136</v>
      </c>
      <c r="G128" s="102">
        <f>Flavor!G111</f>
        <v>21.288913827720126</v>
      </c>
      <c r="H128" s="88">
        <f>Flavor!H111</f>
        <v>2.0243564357437869</v>
      </c>
      <c r="I128" s="404">
        <f>Flavor!I111</f>
        <v>2.968568903415056</v>
      </c>
      <c r="J128" s="424">
        <f>Flavor!J111</f>
        <v>0.12356748429301767</v>
      </c>
      <c r="K128" s="87">
        <f>Flavor!K111</f>
        <v>4.3433188982784532E-2</v>
      </c>
      <c r="L128" s="433">
        <f>Flavor!L111</f>
        <v>248650540.44613525</v>
      </c>
      <c r="M128" s="449">
        <f>Flavor!M111</f>
        <v>42158116.297308207</v>
      </c>
      <c r="N128" s="87">
        <f>Flavor!N111</f>
        <v>0.20416301697791697</v>
      </c>
      <c r="O128" s="86">
        <f>Flavor!O111</f>
        <v>58609271.213060461</v>
      </c>
      <c r="P128" s="85">
        <f>Flavor!P111</f>
        <v>6823106.5009763688</v>
      </c>
      <c r="Q128" s="87">
        <f>Flavor!Q111</f>
        <v>0.13175539333547565</v>
      </c>
    </row>
    <row r="129" spans="2:17">
      <c r="B129" s="504"/>
      <c r="C129" s="145" t="s">
        <v>77</v>
      </c>
      <c r="D129" s="86">
        <f>Flavor!D112</f>
        <v>15528098.360292992</v>
      </c>
      <c r="E129" s="85">
        <f>Flavor!E112</f>
        <v>-1000203.1765334103</v>
      </c>
      <c r="F129" s="87">
        <f>Flavor!F112</f>
        <v>-6.0514577030487751E-2</v>
      </c>
      <c r="G129" s="102">
        <f>Flavor!G112</f>
        <v>3.9466580881811586</v>
      </c>
      <c r="H129" s="88">
        <f>Flavor!H112</f>
        <v>-0.4403216382742281</v>
      </c>
      <c r="I129" s="404">
        <f>Flavor!I112</f>
        <v>3.1486313165504685</v>
      </c>
      <c r="J129" s="424">
        <f>Flavor!J112</f>
        <v>0.10968588963864212</v>
      </c>
      <c r="K129" s="87">
        <f>Flavor!K112</f>
        <v>3.6093405517355681E-2</v>
      </c>
      <c r="L129" s="433">
        <f>Flavor!L112</f>
        <v>48892256.783694491</v>
      </c>
      <c r="M129" s="449">
        <f>Flavor!M112</f>
        <v>-1336349.5862638131</v>
      </c>
      <c r="N129" s="87">
        <f>Flavor!N112</f>
        <v>-2.6605348681604728E-2</v>
      </c>
      <c r="O129" s="86">
        <f>Flavor!O112</f>
        <v>31241563.638745625</v>
      </c>
      <c r="P129" s="85">
        <f>Flavor!P112</f>
        <v>-1591498.4921309538</v>
      </c>
      <c r="Q129" s="87">
        <f>Flavor!Q112</f>
        <v>-4.8472435674353102E-2</v>
      </c>
    </row>
    <row r="130" spans="2:17">
      <c r="B130" s="504"/>
      <c r="C130" s="145" t="s">
        <v>78</v>
      </c>
      <c r="D130" s="86">
        <f>Flavor!D113</f>
        <v>2210014.569139678</v>
      </c>
      <c r="E130" s="85">
        <f>Flavor!E113</f>
        <v>393103.03432398313</v>
      </c>
      <c r="F130" s="87">
        <f>Flavor!F113</f>
        <v>0.21635782854109017</v>
      </c>
      <c r="G130" s="102">
        <f>Flavor!G113</f>
        <v>0.56170251320643572</v>
      </c>
      <c r="H130" s="88">
        <f>Flavor!H113</f>
        <v>7.945368381281015E-2</v>
      </c>
      <c r="I130" s="404">
        <f>Flavor!I113</f>
        <v>3.954703464467948</v>
      </c>
      <c r="J130" s="424">
        <f>Flavor!J113</f>
        <v>0.22061296634173333</v>
      </c>
      <c r="K130" s="87">
        <f>Flavor!K113</f>
        <v>5.9080776551194467E-2</v>
      </c>
      <c r="L130" s="433">
        <f>Flavor!L113</f>
        <v>8739952.2731013242</v>
      </c>
      <c r="M130" s="449">
        <f>Flavor!M113</f>
        <v>1955440.1750101205</v>
      </c>
      <c r="N130" s="87">
        <f>Flavor!N113</f>
        <v>0.28822119361542242</v>
      </c>
      <c r="O130" s="86">
        <f>Flavor!O113</f>
        <v>3697348.857765873</v>
      </c>
      <c r="P130" s="85">
        <f>Flavor!P113</f>
        <v>343419.37446835171</v>
      </c>
      <c r="Q130" s="87">
        <f>Flavor!Q113</f>
        <v>0.10239314099433842</v>
      </c>
    </row>
    <row r="131" spans="2:17">
      <c r="B131" s="504"/>
      <c r="C131" s="145" t="s">
        <v>79</v>
      </c>
      <c r="D131" s="86">
        <f>Flavor!D114</f>
        <v>11237922.64575408</v>
      </c>
      <c r="E131" s="85">
        <f>Flavor!E114</f>
        <v>-300414.82850808091</v>
      </c>
      <c r="F131" s="87">
        <f>Flavor!F114</f>
        <v>-2.6036231751601756E-2</v>
      </c>
      <c r="G131" s="102">
        <f>Flavor!G114</f>
        <v>2.8562569140876231</v>
      </c>
      <c r="H131" s="88">
        <f>Flavor!H114</f>
        <v>-0.20627509888458251</v>
      </c>
      <c r="I131" s="404">
        <f>Flavor!I114</f>
        <v>3.4015035172708581</v>
      </c>
      <c r="J131" s="424">
        <f>Flavor!J114</f>
        <v>0.15294084966864352</v>
      </c>
      <c r="K131" s="87">
        <f>Flavor!K114</f>
        <v>4.7079544191625571E-2</v>
      </c>
      <c r="L131" s="433">
        <f>Flavor!L114</f>
        <v>38225833.40635033</v>
      </c>
      <c r="M131" s="449">
        <f>Flavor!M114</f>
        <v>742821.04126664251</v>
      </c>
      <c r="N131" s="87">
        <f>Flavor!N114</f>
        <v>1.9817538516690773E-2</v>
      </c>
      <c r="O131" s="86">
        <f>Flavor!O114</f>
        <v>22222458.761596207</v>
      </c>
      <c r="P131" s="85">
        <f>Flavor!P114</f>
        <v>-677392.54162904248</v>
      </c>
      <c r="Q131" s="87">
        <f>Flavor!Q114</f>
        <v>-2.9580652409460732E-2</v>
      </c>
    </row>
    <row r="132" spans="2:17">
      <c r="B132" s="504"/>
      <c r="C132" s="145" t="s">
        <v>80</v>
      </c>
      <c r="D132" s="86">
        <f>Flavor!D115</f>
        <v>3752371.7883578385</v>
      </c>
      <c r="E132" s="85">
        <f>Flavor!E115</f>
        <v>-507346.18443132052</v>
      </c>
      <c r="F132" s="87">
        <f>Flavor!F115</f>
        <v>-0.11910323351738769</v>
      </c>
      <c r="G132" s="102">
        <f>Flavor!G115</f>
        <v>0.95371166029282095</v>
      </c>
      <c r="H132" s="88">
        <f>Flavor!H115</f>
        <v>-0.17691246012311301</v>
      </c>
      <c r="I132" s="404">
        <f>Flavor!I115</f>
        <v>2.7793588526064563</v>
      </c>
      <c r="J132" s="424">
        <f>Flavor!J115</f>
        <v>0.12968744208676464</v>
      </c>
      <c r="K132" s="87">
        <f>Flavor!K115</f>
        <v>4.8944726343002835E-2</v>
      </c>
      <c r="L132" s="433">
        <f>Flavor!L115</f>
        <v>10429187.748243079</v>
      </c>
      <c r="M132" s="449">
        <f>Flavor!M115</f>
        <v>-857665.1811332535</v>
      </c>
      <c r="N132" s="87">
        <f>Flavor!N115</f>
        <v>-7.5987982345460114E-2</v>
      </c>
      <c r="O132" s="86">
        <f>Flavor!O115</f>
        <v>3858696.7912380816</v>
      </c>
      <c r="P132" s="85">
        <f>Flavor!P115</f>
        <v>-328767.5225500362</v>
      </c>
      <c r="Q132" s="87">
        <f>Flavor!Q115</f>
        <v>-7.8512316264403526E-2</v>
      </c>
    </row>
    <row r="133" spans="2:17">
      <c r="B133" s="504"/>
      <c r="C133" s="145" t="s">
        <v>81</v>
      </c>
      <c r="D133" s="86">
        <f>Flavor!D116</f>
        <v>5170524.9499825994</v>
      </c>
      <c r="E133" s="85">
        <f>Flavor!E116</f>
        <v>-1040387.476268149</v>
      </c>
      <c r="F133" s="87">
        <f>Flavor!F116</f>
        <v>-0.16750960323814848</v>
      </c>
      <c r="G133" s="102">
        <f>Flavor!G116</f>
        <v>1.3141528112787064</v>
      </c>
      <c r="H133" s="88">
        <f>Flavor!H116</f>
        <v>-0.33436181897794826</v>
      </c>
      <c r="I133" s="404">
        <f>Flavor!I116</f>
        <v>3.2712305443913916</v>
      </c>
      <c r="J133" s="424">
        <f>Flavor!J116</f>
        <v>0.16130405367333633</v>
      </c>
      <c r="K133" s="87">
        <f>Flavor!K116</f>
        <v>5.1867481162261371E-2</v>
      </c>
      <c r="L133" s="433">
        <f>Flavor!L116</f>
        <v>16913979.146920852</v>
      </c>
      <c r="M133" s="449">
        <f>Flavor!M116</f>
        <v>-2401501.9390062988</v>
      </c>
      <c r="N133" s="87">
        <f>Flavor!N116</f>
        <v>-0.12433042326633956</v>
      </c>
      <c r="O133" s="86">
        <f>Flavor!O116</f>
        <v>11040977.97845597</v>
      </c>
      <c r="P133" s="85">
        <f>Flavor!P116</f>
        <v>-1558822.4852718767</v>
      </c>
      <c r="Q133" s="87">
        <f>Flavor!Q116</f>
        <v>-0.12371802948462525</v>
      </c>
    </row>
    <row r="134" spans="2:17">
      <c r="B134" s="504"/>
      <c r="C134" s="145" t="s">
        <v>82</v>
      </c>
      <c r="D134" s="86">
        <f>Flavor!D117</f>
        <v>1809478.7831158622</v>
      </c>
      <c r="E134" s="85">
        <f>Flavor!E117</f>
        <v>422734.47730715969</v>
      </c>
      <c r="F134" s="87">
        <f>Flavor!F117</f>
        <v>0.30483952631818106</v>
      </c>
      <c r="G134" s="102">
        <f>Flavor!G117</f>
        <v>0.45990139353043552</v>
      </c>
      <c r="H134" s="88">
        <f>Flavor!H117</f>
        <v>9.1828537296210377E-2</v>
      </c>
      <c r="I134" s="404">
        <f>Flavor!I117</f>
        <v>3.4804457466553478</v>
      </c>
      <c r="J134" s="424">
        <f>Flavor!J117</f>
        <v>9.186782790164516E-2</v>
      </c>
      <c r="K134" s="87">
        <f>Flavor!K117</f>
        <v>2.7111027134188954E-2</v>
      </c>
      <c r="L134" s="433">
        <f>Flavor!L117</f>
        <v>6297792.7343586972</v>
      </c>
      <c r="M134" s="449">
        <f>Flavor!M117</f>
        <v>1598701.6007378958</v>
      </c>
      <c r="N134" s="87">
        <f>Flavor!N117</f>
        <v>0.34021506612195551</v>
      </c>
      <c r="O134" s="86">
        <f>Flavor!O117</f>
        <v>2975142.7994901948</v>
      </c>
      <c r="P134" s="85">
        <f>Flavor!P117</f>
        <v>601473.61764945742</v>
      </c>
      <c r="Q134" s="87">
        <f>Flavor!Q117</f>
        <v>0.2533940374888406</v>
      </c>
    </row>
    <row r="135" spans="2:17">
      <c r="B135" s="504"/>
      <c r="C135" s="145" t="s">
        <v>83</v>
      </c>
      <c r="D135" s="86">
        <f>Flavor!D118</f>
        <v>4619794.4252236625</v>
      </c>
      <c r="E135" s="85">
        <f>Flavor!E118</f>
        <v>16588.467971597798</v>
      </c>
      <c r="F135" s="87">
        <f>Flavor!F118</f>
        <v>3.6036771166981347E-3</v>
      </c>
      <c r="G135" s="102">
        <f>Flavor!G118</f>
        <v>1.1741778427077898</v>
      </c>
      <c r="H135" s="88">
        <f>Flavor!H118</f>
        <v>-4.761564685126829E-2</v>
      </c>
      <c r="I135" s="404">
        <f>Flavor!I118</f>
        <v>3.0071408045764025</v>
      </c>
      <c r="J135" s="424">
        <f>Flavor!J118</f>
        <v>7.6834367595114639E-2</v>
      </c>
      <c r="K135" s="87">
        <f>Flavor!K118</f>
        <v>2.6220591343432003E-2</v>
      </c>
      <c r="L135" s="433">
        <f>Flavor!L118</f>
        <v>13892372.324844664</v>
      </c>
      <c r="M135" s="449">
        <f>Flavor!M118</f>
        <v>403568.27755832672</v>
      </c>
      <c r="N135" s="87">
        <f>Flavor!N118</f>
        <v>2.9918759005140721E-2</v>
      </c>
      <c r="O135" s="86">
        <f>Flavor!O118</f>
        <v>7779660.9179001832</v>
      </c>
      <c r="P135" s="85">
        <f>Flavor!P118</f>
        <v>-342063.09771221969</v>
      </c>
      <c r="Q135" s="87">
        <f>Flavor!Q118</f>
        <v>-4.2117055080260209E-2</v>
      </c>
    </row>
    <row r="136" spans="2:17" ht="15" thickBot="1">
      <c r="B136" s="507"/>
      <c r="C136" s="151" t="s">
        <v>84</v>
      </c>
      <c r="D136" s="137">
        <f>Flavor!D119</f>
        <v>4231537.3653642274</v>
      </c>
      <c r="E136" s="133">
        <f>Flavor!E119</f>
        <v>1234318.2340221275</v>
      </c>
      <c r="F136" s="134">
        <f>Flavor!F119</f>
        <v>0.41182115151834836</v>
      </c>
      <c r="G136" s="135">
        <f>Flavor!G119</f>
        <v>1.0754975130219619</v>
      </c>
      <c r="H136" s="136">
        <f>Flavor!H119</f>
        <v>0.27996873254530164</v>
      </c>
      <c r="I136" s="405">
        <f>Flavor!I119</f>
        <v>3.2980153281205449</v>
      </c>
      <c r="J136" s="425">
        <f>Flavor!J119</f>
        <v>0.42048502203142224</v>
      </c>
      <c r="K136" s="134">
        <f>Flavor!K119</f>
        <v>0.14612705247330904</v>
      </c>
      <c r="L136" s="434">
        <f>Flavor!L119</f>
        <v>13955675.092486048</v>
      </c>
      <c r="M136" s="450">
        <f>Flavor!M119</f>
        <v>5331086.2080590408</v>
      </c>
      <c r="N136" s="134">
        <f>Flavor!N119</f>
        <v>0.61812641500919763</v>
      </c>
      <c r="O136" s="137">
        <f>Flavor!O119</f>
        <v>8887960.9346054457</v>
      </c>
      <c r="P136" s="133">
        <f>Flavor!P119</f>
        <v>1598025.2968444079</v>
      </c>
      <c r="Q136" s="134">
        <f>Flavor!Q119</f>
        <v>0.21920979501750584</v>
      </c>
    </row>
    <row r="137" spans="2:17">
      <c r="B137" s="503" t="s">
        <v>85</v>
      </c>
      <c r="C137" s="178" t="s">
        <v>132</v>
      </c>
      <c r="D137" s="117">
        <f>Fat!D35</f>
        <v>97992663.743281573</v>
      </c>
      <c r="E137" s="113">
        <f>Fat!E35</f>
        <v>8890135.7747587711</v>
      </c>
      <c r="F137" s="114">
        <f>Fat!F35</f>
        <v>9.9774226135305427E-2</v>
      </c>
      <c r="G137" s="115">
        <f>Fat!G35</f>
        <v>24.906046443766954</v>
      </c>
      <c r="H137" s="116">
        <f>Fat!H35</f>
        <v>1.2562489795268057</v>
      </c>
      <c r="I137" s="406">
        <f>Fat!I35</f>
        <v>3.6026373571777905</v>
      </c>
      <c r="J137" s="426">
        <f>Fat!J35</f>
        <v>0.24201011142032325</v>
      </c>
      <c r="K137" s="114">
        <f>Fat!K35</f>
        <v>7.2013375397655996E-2</v>
      </c>
      <c r="L137" s="435">
        <f>Fat!L35</f>
        <v>353032031.13090783</v>
      </c>
      <c r="M137" s="451">
        <f>Fat!M35</f>
        <v>53591647.974023342</v>
      </c>
      <c r="N137" s="114">
        <f>Fat!N35</f>
        <v>0.1789726803346538</v>
      </c>
      <c r="O137" s="117">
        <f>Fat!O35</f>
        <v>115651118.63429008</v>
      </c>
      <c r="P137" s="113">
        <f>Fat!P35</f>
        <v>10475357.521810353</v>
      </c>
      <c r="Q137" s="114">
        <f>Fat!Q35</f>
        <v>9.9598590121991418E-2</v>
      </c>
    </row>
    <row r="138" spans="2:17">
      <c r="B138" s="504"/>
      <c r="C138" s="179" t="s">
        <v>87</v>
      </c>
      <c r="D138" s="86">
        <f>Fat!D36</f>
        <v>10407579.570468822</v>
      </c>
      <c r="E138" s="85">
        <f>Fat!E36</f>
        <v>-174495.43605910055</v>
      </c>
      <c r="F138" s="87">
        <f>Fat!F36</f>
        <v>-1.6489718316252431E-2</v>
      </c>
      <c r="G138" s="102">
        <f>Fat!G36</f>
        <v>2.6452149604624697</v>
      </c>
      <c r="H138" s="88">
        <f>Fat!H36</f>
        <v>-0.16350367369562901</v>
      </c>
      <c r="I138" s="404">
        <f>Fat!I36</f>
        <v>4.0455082791291224</v>
      </c>
      <c r="J138" s="424">
        <f>Fat!J36</f>
        <v>0.30909095595590896</v>
      </c>
      <c r="K138" s="87">
        <f>Fat!K36</f>
        <v>8.272388473282434E-2</v>
      </c>
      <c r="L138" s="433">
        <f>Fat!L36</f>
        <v>42103949.318026736</v>
      </c>
      <c r="M138" s="449">
        <f>Fat!M36</f>
        <v>2564900.9485175088</v>
      </c>
      <c r="N138" s="87">
        <f>Fat!N36</f>
        <v>6.4870072859301478E-2</v>
      </c>
      <c r="O138" s="86">
        <f>Fat!O36</f>
        <v>16753121.414629472</v>
      </c>
      <c r="P138" s="85">
        <f>Fat!P36</f>
        <v>-1881722.1406203825</v>
      </c>
      <c r="Q138" s="87">
        <f>Fat!Q36</f>
        <v>-0.10097869268616741</v>
      </c>
    </row>
    <row r="139" spans="2:17">
      <c r="B139" s="504"/>
      <c r="C139" s="179" t="s">
        <v>50</v>
      </c>
      <c r="D139" s="86">
        <f>Fat!D37</f>
        <v>147193643.23863333</v>
      </c>
      <c r="E139" s="85">
        <f>Fat!E37</f>
        <v>3442654.2251301408</v>
      </c>
      <c r="F139" s="87">
        <f>Fat!F37</f>
        <v>2.3948734187886223E-2</v>
      </c>
      <c r="G139" s="102">
        <f>Fat!G37</f>
        <v>37.411083388168528</v>
      </c>
      <c r="H139" s="88">
        <f>Fat!H37</f>
        <v>-0.74363402517540322</v>
      </c>
      <c r="I139" s="404">
        <f>Fat!I37</f>
        <v>2.999549841283276</v>
      </c>
      <c r="J139" s="424">
        <f>Fat!J37</f>
        <v>9.6671528121245576E-2</v>
      </c>
      <c r="K139" s="87">
        <f>Fat!K37</f>
        <v>3.3301956779560549E-2</v>
      </c>
      <c r="L139" s="433">
        <f>Fat!L37</f>
        <v>441514669.21434975</v>
      </c>
      <c r="M139" s="449">
        <f>Fat!M37</f>
        <v>24223040.711458027</v>
      </c>
      <c r="N139" s="87">
        <f>Fat!N37</f>
        <v>5.804823067829689E-2</v>
      </c>
      <c r="O139" s="86">
        <f>Fat!O37</f>
        <v>204273921.77472845</v>
      </c>
      <c r="P139" s="85">
        <f>Fat!P37</f>
        <v>-417913.59822466969</v>
      </c>
      <c r="Q139" s="87">
        <f>Fat!Q37</f>
        <v>-2.0416720455079303E-3</v>
      </c>
    </row>
    <row r="140" spans="2:17" ht="15" thickBot="1">
      <c r="B140" s="505"/>
      <c r="C140" s="180" t="s">
        <v>15</v>
      </c>
      <c r="D140" s="112">
        <f>Fat!D38</f>
        <v>137774954.3387745</v>
      </c>
      <c r="E140" s="108">
        <f>Fat!E38</f>
        <v>4543952.0955284983</v>
      </c>
      <c r="F140" s="109">
        <f>Fat!F38</f>
        <v>3.4105816356709492E-2</v>
      </c>
      <c r="G140" s="110">
        <f>Fat!G38</f>
        <v>35.017207211949582</v>
      </c>
      <c r="H140" s="111">
        <f>Fat!H38</f>
        <v>-0.34527116940009961</v>
      </c>
      <c r="I140" s="410">
        <f>Fat!I38</f>
        <v>3.127920085847816</v>
      </c>
      <c r="J140" s="430">
        <f>Fat!J38</f>
        <v>9.436499594159109E-2</v>
      </c>
      <c r="K140" s="109">
        <f>Fat!K38</f>
        <v>3.1107065190798349E-2</v>
      </c>
      <c r="L140" s="439">
        <f>Fat!L38</f>
        <v>430949047.0030185</v>
      </c>
      <c r="M140" s="455">
        <f>Fat!M38</f>
        <v>26785462.014711916</v>
      </c>
      <c r="N140" s="109">
        <f>Fat!N38</f>
        <v>6.6273813400301473E-2</v>
      </c>
      <c r="O140" s="112">
        <f>Fat!O38</f>
        <v>150637354.02426293</v>
      </c>
      <c r="P140" s="108">
        <f>Fat!P38</f>
        <v>493036.12197092175</v>
      </c>
      <c r="Q140" s="109">
        <f>Fat!Q38</f>
        <v>3.2837481222018016E-3</v>
      </c>
    </row>
    <row r="141" spans="2:17" ht="15" hidden="1" thickBot="1">
      <c r="B141" s="506" t="s">
        <v>88</v>
      </c>
      <c r="C141" s="148" t="s">
        <v>89</v>
      </c>
      <c r="D141" s="123">
        <f>Organic!D11</f>
        <v>22019132.276740886</v>
      </c>
      <c r="E141" s="118">
        <f>Organic!E11</f>
        <v>-128041.98141176999</v>
      </c>
      <c r="F141" s="120">
        <f>Organic!F11</f>
        <v>-5.7814139139956465E-3</v>
      </c>
      <c r="G141" s="121">
        <f>Organic!G11</f>
        <v>5.5964345715987918</v>
      </c>
      <c r="H141" s="122">
        <f>Organic!H11</f>
        <v>-0.28191924789752498</v>
      </c>
      <c r="I141" s="408">
        <f>Organic!I11</f>
        <v>3.9518833652831353</v>
      </c>
      <c r="J141" s="428">
        <f>Organic!J11</f>
        <v>0.4232766284484879</v>
      </c>
      <c r="K141" s="120">
        <f>Organic!K11</f>
        <v>0.11995573891246099</v>
      </c>
      <c r="L141" s="437">
        <f>Organic!L11</f>
        <v>87017042.562421277</v>
      </c>
      <c r="M141" s="453">
        <f>Organic!M11</f>
        <v>8868374.2732529342</v>
      </c>
      <c r="N141" s="120">
        <f>Organic!N11</f>
        <v>0.11348081122045325</v>
      </c>
      <c r="O141" s="123">
        <f>Organic!O11</f>
        <v>17293974.236614756</v>
      </c>
      <c r="P141" s="118">
        <f>Organic!P11</f>
        <v>771288.22092377581</v>
      </c>
      <c r="Q141" s="120">
        <f>Organic!Q11</f>
        <v>4.6680559092590154E-2</v>
      </c>
    </row>
    <row r="142" spans="2:17" hidden="1">
      <c r="B142" s="504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11" t="e">
        <f>#REF!</f>
        <v>#REF!</v>
      </c>
      <c r="J142" s="431" t="e">
        <f>#REF!</f>
        <v>#REF!</v>
      </c>
      <c r="K142" s="104" t="e">
        <f>#REF!</f>
        <v>#REF!</v>
      </c>
      <c r="L142" s="440" t="e">
        <f>#REF!</f>
        <v>#REF!</v>
      </c>
      <c r="M142" s="456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07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09" t="e">
        <f>#REF!</f>
        <v>#REF!</v>
      </c>
      <c r="J143" s="429" t="e">
        <f>#REF!</f>
        <v>#REF!</v>
      </c>
      <c r="K143" s="124" t="e">
        <f>#REF!</f>
        <v>#REF!</v>
      </c>
      <c r="L143" s="438" t="e">
        <f>#REF!</f>
        <v>#REF!</v>
      </c>
      <c r="M143" s="454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03" t="s">
        <v>54</v>
      </c>
      <c r="C144" s="144" t="s">
        <v>92</v>
      </c>
      <c r="D144" s="117">
        <f>Size!D59</f>
        <v>90867985.438399449</v>
      </c>
      <c r="E144" s="113">
        <f>Size!E59</f>
        <v>-2667928.33748281</v>
      </c>
      <c r="F144" s="114">
        <f>Size!F59</f>
        <v>-2.8523037085790692E-2</v>
      </c>
      <c r="G144" s="115">
        <f>Size!G59</f>
        <v>23.095221408709584</v>
      </c>
      <c r="H144" s="116">
        <f>Size!H59</f>
        <v>-1.7312954911668683</v>
      </c>
      <c r="I144" s="406">
        <f>Size!I59</f>
        <v>3.7513989224073776</v>
      </c>
      <c r="J144" s="426">
        <f>Size!J59</f>
        <v>0.19678842343527414</v>
      </c>
      <c r="K144" s="114">
        <f>Size!K59</f>
        <v>5.5361459009975918E-2</v>
      </c>
      <c r="L144" s="435">
        <f>Size!L59</f>
        <v>340882062.65494096</v>
      </c>
      <c r="M144" s="451">
        <f>Size!M59</f>
        <v>8398321.5162404776</v>
      </c>
      <c r="N144" s="114">
        <f>Size!N59</f>
        <v>2.5259344975720164E-2</v>
      </c>
      <c r="O144" s="117">
        <f>Size!O59</f>
        <v>270497363.67312056</v>
      </c>
      <c r="P144" s="113">
        <f>Size!P59</f>
        <v>-7290904.3231945038</v>
      </c>
      <c r="Q144" s="114">
        <f>Size!Q59</f>
        <v>-2.6246264378923374E-2</v>
      </c>
    </row>
    <row r="145" spans="1:17">
      <c r="B145" s="504"/>
      <c r="C145" s="145" t="s">
        <v>93</v>
      </c>
      <c r="D145" s="86">
        <f>Size!D60</f>
        <v>39684712.255346552</v>
      </c>
      <c r="E145" s="85">
        <f>Size!E60</f>
        <v>-2813705.5206783339</v>
      </c>
      <c r="F145" s="87">
        <f>Size!F60</f>
        <v>-6.6207300598980459E-2</v>
      </c>
      <c r="G145" s="102">
        <f>Size!G60</f>
        <v>10.086360027201049</v>
      </c>
      <c r="H145" s="88">
        <f>Size!H60</f>
        <v>-1.1936675530345582</v>
      </c>
      <c r="I145" s="404">
        <f>Size!I60</f>
        <v>3.4609267771429417</v>
      </c>
      <c r="J145" s="424">
        <f>Size!J60</f>
        <v>0.16697313484201226</v>
      </c>
      <c r="K145" s="87">
        <f>Size!K60</f>
        <v>5.0690796827783012E-2</v>
      </c>
      <c r="L145" s="433">
        <f>Size!L60</f>
        <v>137345883.28774154</v>
      </c>
      <c r="M145" s="449">
        <f>Size!M60</f>
        <v>-2641934.7376222014</v>
      </c>
      <c r="N145" s="87">
        <f>Size!N60</f>
        <v>-1.8872604594376358E-2</v>
      </c>
      <c r="O145" s="86">
        <f>Size!O60</f>
        <v>29977397.788928933</v>
      </c>
      <c r="P145" s="85">
        <f>Size!P60</f>
        <v>-982107.32378762215</v>
      </c>
      <c r="Q145" s="87">
        <f>Size!Q60</f>
        <v>-3.1722319856599498E-2</v>
      </c>
    </row>
    <row r="146" spans="1:17">
      <c r="B146" s="504"/>
      <c r="C146" s="145" t="s">
        <v>94</v>
      </c>
      <c r="D146" s="86">
        <f>Size!D61</f>
        <v>73470489.554253265</v>
      </c>
      <c r="E146" s="85">
        <f>Size!E61</f>
        <v>1516521.0459011793</v>
      </c>
      <c r="F146" s="87">
        <f>Size!F61</f>
        <v>2.1076266915356426E-2</v>
      </c>
      <c r="G146" s="102">
        <f>Size!G61</f>
        <v>18.673432838588212</v>
      </c>
      <c r="H146" s="88">
        <f>Size!H61</f>
        <v>-0.42475461768685818</v>
      </c>
      <c r="I146" s="404">
        <f>Size!I61</f>
        <v>3.1479621241578468</v>
      </c>
      <c r="J146" s="424">
        <f>Size!J61</f>
        <v>9.0805892139316668E-2</v>
      </c>
      <c r="K146" s="87">
        <f>Size!K61</f>
        <v>2.9702731966485339E-2</v>
      </c>
      <c r="L146" s="433">
        <f>Size!L61</f>
        <v>231282318.36012399</v>
      </c>
      <c r="M146" s="449">
        <f>Size!M61</f>
        <v>11307795.116350353</v>
      </c>
      <c r="N146" s="87">
        <f>Size!N61</f>
        <v>5.1405021588882653E-2</v>
      </c>
      <c r="O146" s="86">
        <f>Size!O61</f>
        <v>49566608.413154453</v>
      </c>
      <c r="P146" s="85">
        <f>Size!P61</f>
        <v>1240217.4992687032</v>
      </c>
      <c r="Q146" s="87">
        <f>Size!Q61</f>
        <v>2.5663358587623149E-2</v>
      </c>
    </row>
    <row r="147" spans="1:17">
      <c r="B147" s="504"/>
      <c r="C147" s="145" t="s">
        <v>95</v>
      </c>
      <c r="D147" s="86">
        <f>Size!D62</f>
        <v>128859546.01946929</v>
      </c>
      <c r="E147" s="85">
        <f>Size!E62</f>
        <v>12900857.916524798</v>
      </c>
      <c r="F147" s="87">
        <f>Size!F62</f>
        <v>0.11125391402386184</v>
      </c>
      <c r="G147" s="102">
        <f>Size!G62</f>
        <v>32.751246014614686</v>
      </c>
      <c r="H147" s="88">
        <f>Size!H62</f>
        <v>1.9732248924481297</v>
      </c>
      <c r="I147" s="404">
        <f>Size!I62</f>
        <v>2.6189027385554602</v>
      </c>
      <c r="J147" s="424">
        <f>Size!J62</f>
        <v>0.13402278588263572</v>
      </c>
      <c r="K147" s="87">
        <f>Size!K62</f>
        <v>5.3935316166270363E-2</v>
      </c>
      <c r="L147" s="433">
        <f>Size!L62</f>
        <v>337470617.95940149</v>
      </c>
      <c r="M147" s="449">
        <f>Size!M62</f>
        <v>49327198.554153979</v>
      </c>
      <c r="N147" s="87">
        <f>Size!N62</f>
        <v>0.17118974521774435</v>
      </c>
      <c r="O147" s="86">
        <f>Size!O62</f>
        <v>64489630.795483477</v>
      </c>
      <c r="P147" s="85">
        <f>Size!P62</f>
        <v>6446709.2853277698</v>
      </c>
      <c r="Q147" s="87">
        <f>Size!Q62</f>
        <v>0.11106796690445356</v>
      </c>
    </row>
    <row r="148" spans="1:17">
      <c r="B148" s="504"/>
      <c r="C148" s="145" t="s">
        <v>96</v>
      </c>
      <c r="D148" s="86">
        <f>Size!D63</f>
        <v>116454435.00618207</v>
      </c>
      <c r="E148" s="85">
        <f>Size!E63</f>
        <v>1094125.2125551701</v>
      </c>
      <c r="F148" s="87">
        <f>Size!F63</f>
        <v>9.4844163864720755E-3</v>
      </c>
      <c r="G148" s="102">
        <f>Size!G63</f>
        <v>29.598333753280233</v>
      </c>
      <c r="H148" s="88">
        <f>Size!H63</f>
        <v>-1.0208644247454473</v>
      </c>
      <c r="I148" s="404">
        <f>Size!I63</f>
        <v>3.8868593234426401</v>
      </c>
      <c r="J148" s="424">
        <f>Size!J63</f>
        <v>0.22310062881859105</v>
      </c>
      <c r="K148" s="87">
        <f>Size!K63</f>
        <v>6.0893919991497743E-2</v>
      </c>
      <c r="L148" s="433">
        <f>Size!L63</f>
        <v>452642006.46002376</v>
      </c>
      <c r="M148" s="449">
        <f>Size!M63</f>
        <v>29989668.439099371</v>
      </c>
      <c r="N148" s="87">
        <f>Size!N63</f>
        <v>7.0955879670573749E-2</v>
      </c>
      <c r="O148" s="86">
        <f>Size!O63</f>
        <v>321586289.64772213</v>
      </c>
      <c r="P148" s="85">
        <f>Size!P63</f>
        <v>-314186.23611664772</v>
      </c>
      <c r="Q148" s="87">
        <f>Size!Q63</f>
        <v>-9.760353266145067E-4</v>
      </c>
    </row>
    <row r="149" spans="1:17" ht="15" customHeight="1">
      <c r="B149" s="504"/>
      <c r="C149" s="145" t="s">
        <v>97</v>
      </c>
      <c r="D149" s="86">
        <f>Size!D64</f>
        <v>146527752.34168464</v>
      </c>
      <c r="E149" s="85">
        <f>Size!E64</f>
        <v>14336300.8568535</v>
      </c>
      <c r="F149" s="87">
        <f>Size!F64</f>
        <v>0.10845104351167957</v>
      </c>
      <c r="G149" s="102">
        <f>Size!G64</f>
        <v>37.241838987900628</v>
      </c>
      <c r="H149" s="88">
        <f>Size!H64</f>
        <v>2.1552805546246248</v>
      </c>
      <c r="I149" s="404">
        <f>Size!I64</f>
        <v>2.6790615802561519</v>
      </c>
      <c r="J149" s="424">
        <f>Size!J64</f>
        <v>0.1409821920058989</v>
      </c>
      <c r="K149" s="87">
        <f>Size!K64</f>
        <v>5.5546801513995096E-2</v>
      </c>
      <c r="L149" s="433">
        <f>Size!L64</f>
        <v>392556871.7398957</v>
      </c>
      <c r="M149" s="449">
        <f>Size!M64</f>
        <v>57044473.423362494</v>
      </c>
      <c r="N149" s="87">
        <f>Size!N64</f>
        <v>0.17002195361360356</v>
      </c>
      <c r="O149" s="86">
        <f>Size!O64</f>
        <v>74728136.118010968</v>
      </c>
      <c r="P149" s="85">
        <f>Size!P64</f>
        <v>7514336.6210214496</v>
      </c>
      <c r="Q149" s="87">
        <f>Size!Q64</f>
        <v>0.11179752784780474</v>
      </c>
    </row>
    <row r="150" spans="1:17" ht="15" thickBot="1">
      <c r="B150" s="505"/>
      <c r="C150" s="146" t="s">
        <v>98</v>
      </c>
      <c r="D150" s="137">
        <f>Size!D65</f>
        <v>130386653.54329149</v>
      </c>
      <c r="E150" s="133">
        <f>Size!E65</f>
        <v>1271820.5899494141</v>
      </c>
      <c r="F150" s="134">
        <f>Size!F65</f>
        <v>9.8503058158237247E-3</v>
      </c>
      <c r="G150" s="135">
        <f>Size!G65</f>
        <v>33.139379263166667</v>
      </c>
      <c r="H150" s="136">
        <f>Size!H65</f>
        <v>-1.1305760186235645</v>
      </c>
      <c r="I150" s="405">
        <f>Size!I65</f>
        <v>3.2396016539080521</v>
      </c>
      <c r="J150" s="425">
        <f>Size!J65</f>
        <v>0.12400370533229443</v>
      </c>
      <c r="K150" s="134">
        <f>Size!K65</f>
        <v>3.9800933040471609E-2</v>
      </c>
      <c r="L150" s="434">
        <f>Size!L65</f>
        <v>422400818.46638328</v>
      </c>
      <c r="M150" s="450">
        <f>Size!M65</f>
        <v>20130909.786249042</v>
      </c>
      <c r="N150" s="134">
        <f>Size!N65</f>
        <v>5.0043290218498987E-2</v>
      </c>
      <c r="O150" s="137">
        <f>Size!O65</f>
        <v>91001090.082177833</v>
      </c>
      <c r="P150" s="133">
        <f>Size!P65</f>
        <v>1468607.5200314522</v>
      </c>
      <c r="Q150" s="134">
        <f>Size!Q65</f>
        <v>1.6403069344269113E-2</v>
      </c>
    </row>
    <row r="151" spans="1:17">
      <c r="A151" s="59"/>
      <c r="B151" s="492"/>
      <c r="C151" s="492"/>
      <c r="D151" s="492"/>
      <c r="E151" s="492"/>
      <c r="F151" s="492"/>
      <c r="G151" s="492"/>
      <c r="H151" s="492"/>
      <c r="I151" s="521"/>
      <c r="J151" s="521"/>
      <c r="K151" s="492"/>
      <c r="L151" s="521"/>
      <c r="M151" s="521"/>
      <c r="N151" s="492"/>
      <c r="O151" s="492"/>
      <c r="P151" s="492"/>
      <c r="Q151" s="492"/>
    </row>
    <row r="152" spans="1:17">
      <c r="A152" s="59"/>
      <c r="B152" s="492"/>
      <c r="C152" s="492"/>
      <c r="D152" s="492"/>
      <c r="E152" s="492"/>
      <c r="F152" s="492"/>
      <c r="G152" s="492"/>
      <c r="H152" s="492"/>
      <c r="I152" s="521"/>
      <c r="J152" s="521"/>
      <c r="K152" s="492"/>
      <c r="L152" s="521"/>
      <c r="M152" s="521"/>
      <c r="N152" s="492"/>
      <c r="O152" s="492"/>
      <c r="P152" s="492"/>
      <c r="Q152" s="492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14"/>
      <c r="J153" s="414"/>
      <c r="K153" s="170"/>
      <c r="L153" s="522"/>
      <c r="M153" s="522"/>
      <c r="N153" s="485"/>
      <c r="O153" s="509"/>
      <c r="P153" s="485"/>
      <c r="Q153" s="48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15"/>
      <c r="J154" s="415"/>
      <c r="K154" s="61"/>
      <c r="L154" s="415"/>
      <c r="M154" s="415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416"/>
      <c r="J155" s="416"/>
      <c r="K155" s="64"/>
      <c r="L155" s="442"/>
      <c r="M155" s="442"/>
      <c r="N155" s="64"/>
      <c r="O155" s="63"/>
      <c r="P155" s="63"/>
      <c r="Q155" s="64"/>
    </row>
    <row r="156" spans="1:17">
      <c r="A156" s="59"/>
      <c r="B156" s="508"/>
      <c r="C156" s="66"/>
      <c r="D156" s="67"/>
      <c r="E156" s="67"/>
      <c r="F156" s="68"/>
      <c r="G156" s="69"/>
      <c r="H156" s="69"/>
      <c r="I156" s="417"/>
      <c r="J156" s="417"/>
      <c r="K156" s="68"/>
      <c r="L156" s="443"/>
      <c r="M156" s="443"/>
      <c r="N156" s="68"/>
      <c r="O156" s="67"/>
      <c r="P156" s="67"/>
      <c r="Q156" s="68"/>
    </row>
    <row r="157" spans="1:17">
      <c r="A157" s="59"/>
      <c r="B157" s="508"/>
      <c r="C157" s="66"/>
      <c r="D157" s="67"/>
      <c r="E157" s="67"/>
      <c r="F157" s="68"/>
      <c r="G157" s="69"/>
      <c r="H157" s="69"/>
      <c r="I157" s="417"/>
      <c r="J157" s="417"/>
      <c r="K157" s="68"/>
      <c r="L157" s="443"/>
      <c r="M157" s="443"/>
      <c r="N157" s="68"/>
      <c r="O157" s="67"/>
      <c r="P157" s="67"/>
      <c r="Q157" s="68"/>
    </row>
    <row r="158" spans="1:17">
      <c r="A158" s="59"/>
      <c r="B158" s="508"/>
      <c r="C158" s="66"/>
      <c r="D158" s="67"/>
      <c r="E158" s="67"/>
      <c r="F158" s="68"/>
      <c r="G158" s="69"/>
      <c r="H158" s="69"/>
      <c r="I158" s="417"/>
      <c r="J158" s="417"/>
      <c r="K158" s="68"/>
      <c r="L158" s="443"/>
      <c r="M158" s="443"/>
      <c r="N158" s="68"/>
      <c r="O158" s="67"/>
      <c r="P158" s="67"/>
      <c r="Q158" s="68"/>
    </row>
    <row r="159" spans="1:17">
      <c r="A159" s="59"/>
      <c r="B159" s="508"/>
      <c r="C159" s="73"/>
      <c r="D159" s="70"/>
      <c r="E159" s="70"/>
      <c r="F159" s="71"/>
      <c r="G159" s="72"/>
      <c r="H159" s="72"/>
      <c r="I159" s="418"/>
      <c r="J159" s="418"/>
      <c r="K159" s="71"/>
      <c r="L159" s="444"/>
      <c r="M159" s="444"/>
      <c r="N159" s="71"/>
      <c r="O159" s="70"/>
      <c r="P159" s="70"/>
      <c r="Q159" s="71"/>
    </row>
    <row r="160" spans="1:17">
      <c r="A160" s="59"/>
      <c r="B160" s="508"/>
      <c r="C160" s="73"/>
      <c r="D160" s="70"/>
      <c r="E160" s="70"/>
      <c r="F160" s="71"/>
      <c r="G160" s="72"/>
      <c r="H160" s="72"/>
      <c r="I160" s="418"/>
      <c r="J160" s="418"/>
      <c r="K160" s="71"/>
      <c r="L160" s="444"/>
      <c r="M160" s="444"/>
      <c r="N160" s="71"/>
      <c r="O160" s="70"/>
      <c r="P160" s="70"/>
      <c r="Q160" s="71"/>
    </row>
    <row r="161" spans="1:17">
      <c r="A161" s="59"/>
      <c r="B161" s="508"/>
      <c r="C161" s="73"/>
      <c r="D161" s="70"/>
      <c r="E161" s="70"/>
      <c r="F161" s="71"/>
      <c r="G161" s="72"/>
      <c r="H161" s="72"/>
      <c r="I161" s="418"/>
      <c r="J161" s="418"/>
      <c r="K161" s="71"/>
      <c r="L161" s="444"/>
      <c r="M161" s="444"/>
      <c r="N161" s="71"/>
      <c r="O161" s="70"/>
      <c r="P161" s="70"/>
      <c r="Q161" s="71"/>
    </row>
    <row r="162" spans="1:17">
      <c r="A162" s="59"/>
      <c r="B162" s="508"/>
      <c r="C162" s="73"/>
      <c r="D162" s="70"/>
      <c r="E162" s="70"/>
      <c r="F162" s="71"/>
      <c r="G162" s="72"/>
      <c r="H162" s="72"/>
      <c r="I162" s="418"/>
      <c r="J162" s="418"/>
      <c r="K162" s="71"/>
      <c r="L162" s="444"/>
      <c r="M162" s="444"/>
      <c r="N162" s="71"/>
      <c r="O162" s="70"/>
      <c r="P162" s="70"/>
      <c r="Q162" s="71"/>
    </row>
    <row r="163" spans="1:17">
      <c r="A163" s="59"/>
      <c r="B163" s="508"/>
      <c r="C163" s="73"/>
      <c r="D163" s="70"/>
      <c r="E163" s="70"/>
      <c r="F163" s="71"/>
      <c r="G163" s="72"/>
      <c r="H163" s="72"/>
      <c r="I163" s="418"/>
      <c r="J163" s="418"/>
      <c r="K163" s="71"/>
      <c r="L163" s="444"/>
      <c r="M163" s="444"/>
      <c r="N163" s="71"/>
      <c r="O163" s="70"/>
      <c r="P163" s="70"/>
      <c r="Q163" s="71"/>
    </row>
    <row r="164" spans="1:17">
      <c r="A164" s="59"/>
      <c r="B164" s="508"/>
      <c r="C164" s="73"/>
      <c r="D164" s="70"/>
      <c r="E164" s="70"/>
      <c r="F164" s="71"/>
      <c r="G164" s="72"/>
      <c r="H164" s="72"/>
      <c r="I164" s="418"/>
      <c r="J164" s="418"/>
      <c r="K164" s="71"/>
      <c r="L164" s="444"/>
      <c r="M164" s="444"/>
      <c r="N164" s="71"/>
      <c r="O164" s="70"/>
      <c r="P164" s="70"/>
      <c r="Q164" s="71"/>
    </row>
    <row r="165" spans="1:17">
      <c r="A165" s="59"/>
      <c r="B165" s="508"/>
      <c r="C165" s="73"/>
      <c r="D165" s="70"/>
      <c r="E165" s="70"/>
      <c r="F165" s="71"/>
      <c r="G165" s="72"/>
      <c r="H165" s="72"/>
      <c r="I165" s="418"/>
      <c r="J165" s="418"/>
      <c r="K165" s="71"/>
      <c r="L165" s="444"/>
      <c r="M165" s="444"/>
      <c r="N165" s="71"/>
      <c r="O165" s="70"/>
      <c r="P165" s="70"/>
      <c r="Q165" s="71"/>
    </row>
    <row r="166" spans="1:17">
      <c r="A166" s="59"/>
      <c r="B166" s="508"/>
      <c r="C166" s="73"/>
      <c r="D166" s="70"/>
      <c r="E166" s="70"/>
      <c r="F166" s="71"/>
      <c r="G166" s="72"/>
      <c r="H166" s="72"/>
      <c r="I166" s="418"/>
      <c r="J166" s="418"/>
      <c r="K166" s="71"/>
      <c r="L166" s="444"/>
      <c r="M166" s="444"/>
      <c r="N166" s="71"/>
      <c r="O166" s="70"/>
      <c r="P166" s="70"/>
      <c r="Q166" s="71"/>
    </row>
    <row r="167" spans="1:17">
      <c r="A167" s="59"/>
      <c r="B167" s="508"/>
      <c r="C167" s="73"/>
      <c r="D167" s="70"/>
      <c r="E167" s="70"/>
      <c r="F167" s="71"/>
      <c r="G167" s="72"/>
      <c r="H167" s="72"/>
      <c r="I167" s="418"/>
      <c r="J167" s="418"/>
      <c r="K167" s="71"/>
      <c r="L167" s="444"/>
      <c r="M167" s="444"/>
      <c r="N167" s="71"/>
      <c r="O167" s="70"/>
      <c r="P167" s="70"/>
      <c r="Q167" s="71"/>
    </row>
    <row r="168" spans="1:17">
      <c r="A168" s="59"/>
      <c r="B168" s="508"/>
      <c r="C168" s="73"/>
      <c r="D168" s="70"/>
      <c r="E168" s="70"/>
      <c r="F168" s="71"/>
      <c r="G168" s="72"/>
      <c r="H168" s="72"/>
      <c r="I168" s="418"/>
      <c r="J168" s="418"/>
      <c r="K168" s="71"/>
      <c r="L168" s="444"/>
      <c r="M168" s="444"/>
      <c r="N168" s="71"/>
      <c r="O168" s="70"/>
      <c r="P168" s="70"/>
      <c r="Q168" s="71"/>
    </row>
    <row r="169" spans="1:17">
      <c r="A169" s="59"/>
      <c r="B169" s="508"/>
      <c r="C169" s="73"/>
      <c r="D169" s="70"/>
      <c r="E169" s="70"/>
      <c r="F169" s="71"/>
      <c r="G169" s="72"/>
      <c r="H169" s="72"/>
      <c r="I169" s="418"/>
      <c r="J169" s="418"/>
      <c r="K169" s="71"/>
      <c r="L169" s="444"/>
      <c r="M169" s="444"/>
      <c r="N169" s="71"/>
      <c r="O169" s="70"/>
      <c r="P169" s="70"/>
      <c r="Q169" s="71"/>
    </row>
    <row r="170" spans="1:17">
      <c r="A170" s="59"/>
      <c r="B170" s="508"/>
      <c r="C170" s="73"/>
      <c r="D170" s="70"/>
      <c r="E170" s="70"/>
      <c r="F170" s="71"/>
      <c r="G170" s="72"/>
      <c r="H170" s="72"/>
      <c r="I170" s="418"/>
      <c r="J170" s="418"/>
      <c r="K170" s="71"/>
      <c r="L170" s="444"/>
      <c r="M170" s="444"/>
      <c r="N170" s="71"/>
      <c r="O170" s="70"/>
      <c r="P170" s="70"/>
      <c r="Q170" s="71"/>
    </row>
    <row r="171" spans="1:17">
      <c r="A171" s="59"/>
      <c r="B171" s="508"/>
      <c r="C171" s="73"/>
      <c r="D171" s="70"/>
      <c r="E171" s="70"/>
      <c r="F171" s="71"/>
      <c r="G171" s="72"/>
      <c r="H171" s="72"/>
      <c r="I171" s="418"/>
      <c r="J171" s="418"/>
      <c r="K171" s="71"/>
      <c r="L171" s="444"/>
      <c r="M171" s="444"/>
      <c r="N171" s="71"/>
      <c r="O171" s="70"/>
      <c r="P171" s="70"/>
      <c r="Q171" s="71"/>
    </row>
    <row r="172" spans="1:17">
      <c r="A172" s="59"/>
      <c r="B172" s="508"/>
      <c r="C172" s="73"/>
      <c r="D172" s="70"/>
      <c r="E172" s="70"/>
      <c r="F172" s="71"/>
      <c r="G172" s="72"/>
      <c r="H172" s="72"/>
      <c r="I172" s="418"/>
      <c r="J172" s="418"/>
      <c r="K172" s="71"/>
      <c r="L172" s="444"/>
      <c r="M172" s="444"/>
      <c r="N172" s="71"/>
      <c r="O172" s="70"/>
      <c r="P172" s="70"/>
      <c r="Q172" s="71"/>
    </row>
    <row r="173" spans="1:17">
      <c r="A173" s="59"/>
      <c r="B173" s="508"/>
      <c r="C173" s="73"/>
      <c r="D173" s="70"/>
      <c r="E173" s="70"/>
      <c r="F173" s="71"/>
      <c r="G173" s="72"/>
      <c r="H173" s="72"/>
      <c r="I173" s="418"/>
      <c r="J173" s="418"/>
      <c r="K173" s="71"/>
      <c r="L173" s="444"/>
      <c r="M173" s="444"/>
      <c r="N173" s="71"/>
      <c r="O173" s="70"/>
      <c r="P173" s="70"/>
      <c r="Q173" s="71"/>
    </row>
    <row r="174" spans="1:17">
      <c r="A174" s="59"/>
      <c r="B174" s="508"/>
      <c r="C174" s="73"/>
      <c r="D174" s="70"/>
      <c r="E174" s="70"/>
      <c r="F174" s="71"/>
      <c r="G174" s="72"/>
      <c r="H174" s="72"/>
      <c r="I174" s="418"/>
      <c r="J174" s="418"/>
      <c r="K174" s="71"/>
      <c r="L174" s="444"/>
      <c r="M174" s="444"/>
      <c r="N174" s="71"/>
      <c r="O174" s="70"/>
      <c r="P174" s="70"/>
      <c r="Q174" s="71"/>
    </row>
    <row r="175" spans="1:17">
      <c r="A175" s="59"/>
      <c r="B175" s="508"/>
      <c r="C175" s="73"/>
      <c r="D175" s="70"/>
      <c r="E175" s="70"/>
      <c r="F175" s="71"/>
      <c r="G175" s="72"/>
      <c r="H175" s="72"/>
      <c r="I175" s="418"/>
      <c r="J175" s="418"/>
      <c r="K175" s="71"/>
      <c r="L175" s="444"/>
      <c r="M175" s="444"/>
      <c r="N175" s="71"/>
      <c r="O175" s="70"/>
      <c r="P175" s="70"/>
      <c r="Q175" s="71"/>
    </row>
    <row r="176" spans="1:17">
      <c r="A176" s="59"/>
      <c r="B176" s="508"/>
      <c r="C176" s="73"/>
      <c r="D176" s="70"/>
      <c r="E176" s="70"/>
      <c r="F176" s="71"/>
      <c r="G176" s="72"/>
      <c r="H176" s="72"/>
      <c r="I176" s="418"/>
      <c r="J176" s="418"/>
      <c r="K176" s="71"/>
      <c r="L176" s="444"/>
      <c r="M176" s="444"/>
      <c r="N176" s="71"/>
      <c r="O176" s="70"/>
      <c r="P176" s="70"/>
      <c r="Q176" s="71"/>
    </row>
    <row r="177" spans="1:17">
      <c r="A177" s="59"/>
      <c r="B177" s="508"/>
      <c r="C177" s="73"/>
      <c r="D177" s="70"/>
      <c r="E177" s="70"/>
      <c r="F177" s="71"/>
      <c r="G177" s="72"/>
      <c r="H177" s="72"/>
      <c r="I177" s="418"/>
      <c r="J177" s="418"/>
      <c r="K177" s="71"/>
      <c r="L177" s="444"/>
      <c r="M177" s="444"/>
      <c r="N177" s="71"/>
      <c r="O177" s="70"/>
      <c r="P177" s="70"/>
      <c r="Q177" s="71"/>
    </row>
    <row r="178" spans="1:17">
      <c r="A178" s="59"/>
      <c r="B178" s="508"/>
      <c r="C178" s="73"/>
      <c r="D178" s="70"/>
      <c r="E178" s="70"/>
      <c r="F178" s="71"/>
      <c r="G178" s="72"/>
      <c r="H178" s="72"/>
      <c r="I178" s="418"/>
      <c r="J178" s="418"/>
      <c r="K178" s="71"/>
      <c r="L178" s="444"/>
      <c r="M178" s="444"/>
      <c r="N178" s="71"/>
      <c r="O178" s="70"/>
      <c r="P178" s="70"/>
      <c r="Q178" s="71"/>
    </row>
    <row r="179" spans="1:17">
      <c r="A179" s="59"/>
      <c r="B179" s="508"/>
      <c r="C179" s="73"/>
      <c r="D179" s="70"/>
      <c r="E179" s="70"/>
      <c r="F179" s="71"/>
      <c r="G179" s="72"/>
      <c r="H179" s="72"/>
      <c r="I179" s="418"/>
      <c r="J179" s="418"/>
      <c r="K179" s="71"/>
      <c r="L179" s="444"/>
      <c r="M179" s="444"/>
      <c r="N179" s="71"/>
      <c r="O179" s="70"/>
      <c r="P179" s="70"/>
      <c r="Q179" s="71"/>
    </row>
    <row r="180" spans="1:17">
      <c r="A180" s="59"/>
      <c r="B180" s="508"/>
      <c r="C180" s="73"/>
      <c r="D180" s="70"/>
      <c r="E180" s="70"/>
      <c r="F180" s="71"/>
      <c r="G180" s="72"/>
      <c r="H180" s="72"/>
      <c r="I180" s="418"/>
      <c r="J180" s="418"/>
      <c r="K180" s="71"/>
      <c r="L180" s="444"/>
      <c r="M180" s="444"/>
      <c r="N180" s="71"/>
      <c r="O180" s="70"/>
      <c r="P180" s="70"/>
      <c r="Q180" s="71"/>
    </row>
    <row r="181" spans="1:17">
      <c r="A181" s="59"/>
      <c r="B181" s="508"/>
      <c r="C181" s="73"/>
      <c r="D181" s="70"/>
      <c r="E181" s="70"/>
      <c r="F181" s="71"/>
      <c r="G181" s="72"/>
      <c r="H181" s="72"/>
      <c r="I181" s="418"/>
      <c r="J181" s="418"/>
      <c r="K181" s="71"/>
      <c r="L181" s="444"/>
      <c r="M181" s="444"/>
      <c r="N181" s="71"/>
      <c r="O181" s="70"/>
      <c r="P181" s="70"/>
      <c r="Q181" s="71"/>
    </row>
    <row r="182" spans="1:17">
      <c r="A182" s="59"/>
      <c r="B182" s="508"/>
      <c r="C182" s="73"/>
      <c r="D182" s="70"/>
      <c r="E182" s="70"/>
      <c r="F182" s="71"/>
      <c r="G182" s="72"/>
      <c r="H182" s="72"/>
      <c r="I182" s="418"/>
      <c r="J182" s="418"/>
      <c r="K182" s="71"/>
      <c r="L182" s="444"/>
      <c r="M182" s="444"/>
      <c r="N182" s="71"/>
      <c r="O182" s="70"/>
      <c r="P182" s="70"/>
      <c r="Q182" s="71"/>
    </row>
    <row r="183" spans="1:17">
      <c r="A183" s="59"/>
      <c r="B183" s="508"/>
      <c r="C183" s="73"/>
      <c r="D183" s="70"/>
      <c r="E183" s="70"/>
      <c r="F183" s="71"/>
      <c r="G183" s="72"/>
      <c r="H183" s="72"/>
      <c r="I183" s="418"/>
      <c r="J183" s="418"/>
      <c r="K183" s="71"/>
      <c r="L183" s="444"/>
      <c r="M183" s="444"/>
      <c r="N183" s="71"/>
      <c r="O183" s="70"/>
      <c r="P183" s="70"/>
      <c r="Q183" s="71"/>
    </row>
    <row r="184" spans="1:17">
      <c r="A184" s="59"/>
      <c r="B184" s="508"/>
      <c r="C184" s="73"/>
      <c r="D184" s="70"/>
      <c r="E184" s="70"/>
      <c r="F184" s="71"/>
      <c r="G184" s="72"/>
      <c r="H184" s="72"/>
      <c r="I184" s="418"/>
      <c r="J184" s="418"/>
      <c r="K184" s="71"/>
      <c r="L184" s="444"/>
      <c r="M184" s="444"/>
      <c r="N184" s="71"/>
      <c r="O184" s="70"/>
      <c r="P184" s="70"/>
      <c r="Q184" s="71"/>
    </row>
    <row r="185" spans="1:17">
      <c r="A185" s="59"/>
      <c r="B185" s="508"/>
      <c r="C185" s="73"/>
      <c r="D185" s="70"/>
      <c r="E185" s="70"/>
      <c r="F185" s="71"/>
      <c r="G185" s="72"/>
      <c r="H185" s="72"/>
      <c r="I185" s="418"/>
      <c r="J185" s="418"/>
      <c r="K185" s="71"/>
      <c r="L185" s="444"/>
      <c r="M185" s="444"/>
      <c r="N185" s="71"/>
      <c r="O185" s="70"/>
      <c r="P185" s="70"/>
      <c r="Q185" s="71"/>
    </row>
    <row r="186" spans="1:17">
      <c r="A186" s="59"/>
      <c r="B186" s="508"/>
      <c r="C186" s="73"/>
      <c r="D186" s="70"/>
      <c r="E186" s="70"/>
      <c r="F186" s="71"/>
      <c r="G186" s="72"/>
      <c r="H186" s="72"/>
      <c r="I186" s="418"/>
      <c r="J186" s="418"/>
      <c r="K186" s="71"/>
      <c r="L186" s="444"/>
      <c r="M186" s="444"/>
      <c r="N186" s="71"/>
      <c r="O186" s="70"/>
      <c r="P186" s="70"/>
      <c r="Q186" s="71"/>
    </row>
    <row r="187" spans="1:17">
      <c r="A187" s="59"/>
      <c r="B187" s="508"/>
      <c r="C187" s="73"/>
      <c r="D187" s="70"/>
      <c r="E187" s="70"/>
      <c r="F187" s="71"/>
      <c r="G187" s="72"/>
      <c r="H187" s="72"/>
      <c r="I187" s="418"/>
      <c r="J187" s="418"/>
      <c r="K187" s="71"/>
      <c r="L187" s="444"/>
      <c r="M187" s="444"/>
      <c r="N187" s="71"/>
      <c r="O187" s="70"/>
      <c r="P187" s="70"/>
      <c r="Q187" s="71"/>
    </row>
    <row r="188" spans="1:17">
      <c r="A188" s="59"/>
      <c r="B188" s="508"/>
      <c r="C188" s="73"/>
      <c r="D188" s="70"/>
      <c r="E188" s="70"/>
      <c r="F188" s="71"/>
      <c r="G188" s="72"/>
      <c r="H188" s="72"/>
      <c r="I188" s="418"/>
      <c r="J188" s="418"/>
      <c r="K188" s="71"/>
      <c r="L188" s="444"/>
      <c r="M188" s="444"/>
      <c r="N188" s="71"/>
      <c r="O188" s="70"/>
      <c r="P188" s="70"/>
      <c r="Q188" s="71"/>
    </row>
    <row r="189" spans="1:17">
      <c r="A189" s="59"/>
      <c r="B189" s="508"/>
      <c r="C189" s="73"/>
      <c r="D189" s="70"/>
      <c r="E189" s="70"/>
      <c r="F189" s="71"/>
      <c r="G189" s="72"/>
      <c r="H189" s="72"/>
      <c r="I189" s="418"/>
      <c r="J189" s="418"/>
      <c r="K189" s="71"/>
      <c r="L189" s="444"/>
      <c r="M189" s="444"/>
      <c r="N189" s="71"/>
      <c r="O189" s="70"/>
      <c r="P189" s="70"/>
      <c r="Q189" s="71"/>
    </row>
    <row r="190" spans="1:17">
      <c r="A190" s="59"/>
      <c r="B190" s="508"/>
      <c r="C190" s="73"/>
      <c r="D190" s="70"/>
      <c r="E190" s="70"/>
      <c r="F190" s="71"/>
      <c r="G190" s="72"/>
      <c r="H190" s="72"/>
      <c r="I190" s="418"/>
      <c r="J190" s="418"/>
      <c r="K190" s="71"/>
      <c r="L190" s="444"/>
      <c r="M190" s="444"/>
      <c r="N190" s="71"/>
      <c r="O190" s="70"/>
      <c r="P190" s="70"/>
      <c r="Q190" s="71"/>
    </row>
    <row r="191" spans="1:17">
      <c r="A191" s="59"/>
      <c r="B191" s="508"/>
      <c r="C191" s="73"/>
      <c r="D191" s="70"/>
      <c r="E191" s="70"/>
      <c r="F191" s="71"/>
      <c r="G191" s="72"/>
      <c r="H191" s="72"/>
      <c r="I191" s="418"/>
      <c r="J191" s="418"/>
      <c r="K191" s="71"/>
      <c r="L191" s="444"/>
      <c r="M191" s="444"/>
      <c r="N191" s="71"/>
      <c r="O191" s="70"/>
      <c r="P191" s="70"/>
      <c r="Q191" s="71"/>
    </row>
    <row r="192" spans="1:17">
      <c r="A192" s="59"/>
      <c r="B192" s="508"/>
      <c r="C192" s="73"/>
      <c r="D192" s="70"/>
      <c r="E192" s="70"/>
      <c r="F192" s="71"/>
      <c r="G192" s="72"/>
      <c r="H192" s="72"/>
      <c r="I192" s="418"/>
      <c r="J192" s="418"/>
      <c r="K192" s="71"/>
      <c r="L192" s="444"/>
      <c r="M192" s="444"/>
      <c r="N192" s="71"/>
      <c r="O192" s="70"/>
      <c r="P192" s="70"/>
      <c r="Q192" s="71"/>
    </row>
    <row r="193" spans="1:17">
      <c r="A193" s="59"/>
      <c r="B193" s="508"/>
      <c r="C193" s="73"/>
      <c r="D193" s="70"/>
      <c r="E193" s="70"/>
      <c r="F193" s="71"/>
      <c r="G193" s="72"/>
      <c r="H193" s="72"/>
      <c r="I193" s="418"/>
      <c r="J193" s="418"/>
      <c r="K193" s="71"/>
      <c r="L193" s="444"/>
      <c r="M193" s="444"/>
      <c r="N193" s="71"/>
      <c r="O193" s="70"/>
      <c r="P193" s="70"/>
      <c r="Q193" s="71"/>
    </row>
    <row r="194" spans="1:17">
      <c r="A194" s="59"/>
      <c r="B194" s="508"/>
      <c r="C194" s="143"/>
      <c r="D194" s="70"/>
      <c r="E194" s="70"/>
      <c r="F194" s="71"/>
      <c r="G194" s="72"/>
      <c r="H194" s="72"/>
      <c r="I194" s="418"/>
      <c r="J194" s="418"/>
      <c r="K194" s="71"/>
      <c r="L194" s="444"/>
      <c r="M194" s="444"/>
      <c r="N194" s="71"/>
      <c r="O194" s="70"/>
      <c r="P194" s="70"/>
      <c r="Q194" s="71"/>
    </row>
    <row r="195" spans="1:17">
      <c r="A195" s="59"/>
      <c r="B195" s="510"/>
      <c r="C195" s="73"/>
      <c r="D195" s="70"/>
      <c r="E195" s="70"/>
      <c r="F195" s="71"/>
      <c r="G195" s="72"/>
      <c r="H195" s="72"/>
      <c r="I195" s="418"/>
      <c r="J195" s="418"/>
      <c r="K195" s="71"/>
      <c r="L195" s="444"/>
      <c r="M195" s="444"/>
      <c r="N195" s="71"/>
      <c r="O195" s="70"/>
      <c r="P195" s="70"/>
      <c r="Q195" s="71"/>
    </row>
    <row r="196" spans="1:17">
      <c r="A196" s="59"/>
      <c r="B196" s="510"/>
      <c r="C196" s="73"/>
      <c r="D196" s="70"/>
      <c r="E196" s="70"/>
      <c r="F196" s="71"/>
      <c r="G196" s="72"/>
      <c r="H196" s="72"/>
      <c r="I196" s="418"/>
      <c r="J196" s="418"/>
      <c r="K196" s="71"/>
      <c r="L196" s="444"/>
      <c r="M196" s="444"/>
      <c r="N196" s="71"/>
      <c r="O196" s="70"/>
      <c r="P196" s="70"/>
      <c r="Q196" s="71"/>
    </row>
    <row r="197" spans="1:17">
      <c r="A197" s="59"/>
      <c r="B197" s="510"/>
      <c r="C197" s="74"/>
      <c r="D197" s="70"/>
      <c r="E197" s="70"/>
      <c r="F197" s="71"/>
      <c r="G197" s="72"/>
      <c r="H197" s="72"/>
      <c r="I197" s="418"/>
      <c r="J197" s="418"/>
      <c r="K197" s="71"/>
      <c r="L197" s="444"/>
      <c r="M197" s="444"/>
      <c r="N197" s="71"/>
      <c r="O197" s="70"/>
      <c r="P197" s="70"/>
      <c r="Q197" s="71"/>
    </row>
    <row r="198" spans="1:17">
      <c r="A198" s="59"/>
      <c r="B198" s="510"/>
      <c r="C198" s="74"/>
      <c r="D198" s="70"/>
      <c r="E198" s="70"/>
      <c r="F198" s="71"/>
      <c r="G198" s="72"/>
      <c r="H198" s="72"/>
      <c r="I198" s="418"/>
      <c r="J198" s="418"/>
      <c r="K198" s="71"/>
      <c r="L198" s="444"/>
      <c r="M198" s="444"/>
      <c r="N198" s="71"/>
      <c r="O198" s="70"/>
      <c r="P198" s="70"/>
      <c r="Q198" s="71"/>
    </row>
    <row r="199" spans="1:17">
      <c r="A199" s="59"/>
      <c r="B199" s="510"/>
      <c r="C199" s="74"/>
      <c r="D199" s="70"/>
      <c r="E199" s="70"/>
      <c r="F199" s="71"/>
      <c r="G199" s="72"/>
      <c r="H199" s="72"/>
      <c r="I199" s="418"/>
      <c r="J199" s="418"/>
      <c r="K199" s="71"/>
      <c r="L199" s="444"/>
      <c r="M199" s="444"/>
      <c r="N199" s="71"/>
      <c r="O199" s="70"/>
      <c r="P199" s="70"/>
      <c r="Q199" s="71"/>
    </row>
    <row r="200" spans="1:17">
      <c r="A200" s="59"/>
      <c r="B200" s="510"/>
      <c r="C200" s="74"/>
      <c r="D200" s="70"/>
      <c r="E200" s="70"/>
      <c r="F200" s="71"/>
      <c r="G200" s="72"/>
      <c r="H200" s="72"/>
      <c r="I200" s="418"/>
      <c r="J200" s="418"/>
      <c r="K200" s="71"/>
      <c r="L200" s="444"/>
      <c r="M200" s="444"/>
      <c r="N200" s="71"/>
      <c r="O200" s="70"/>
      <c r="P200" s="70"/>
      <c r="Q200" s="71"/>
    </row>
    <row r="201" spans="1:17">
      <c r="A201" s="59"/>
      <c r="B201" s="510"/>
      <c r="C201" s="74"/>
      <c r="D201" s="70"/>
      <c r="E201" s="70"/>
      <c r="F201" s="71"/>
      <c r="G201" s="72"/>
      <c r="H201" s="72"/>
      <c r="I201" s="418"/>
      <c r="J201" s="418"/>
      <c r="K201" s="71"/>
      <c r="L201" s="444"/>
      <c r="M201" s="444"/>
      <c r="N201" s="71"/>
      <c r="O201" s="70"/>
      <c r="P201" s="70"/>
      <c r="Q201" s="71"/>
    </row>
    <row r="202" spans="1:17">
      <c r="A202" s="59"/>
      <c r="B202" s="510"/>
      <c r="C202" s="74"/>
      <c r="D202" s="70"/>
      <c r="E202" s="70"/>
      <c r="F202" s="71"/>
      <c r="G202" s="72"/>
      <c r="H202" s="72"/>
      <c r="I202" s="418"/>
      <c r="J202" s="418"/>
      <c r="K202" s="71"/>
      <c r="L202" s="444"/>
      <c r="M202" s="444"/>
      <c r="N202" s="71"/>
      <c r="O202" s="70"/>
      <c r="P202" s="70"/>
      <c r="Q202" s="71"/>
    </row>
    <row r="203" spans="1:17">
      <c r="A203" s="59"/>
      <c r="B203" s="510"/>
      <c r="C203" s="74"/>
      <c r="D203" s="70"/>
      <c r="E203" s="70"/>
      <c r="F203" s="71"/>
      <c r="G203" s="72"/>
      <c r="H203" s="72"/>
      <c r="I203" s="418"/>
      <c r="J203" s="418"/>
      <c r="K203" s="71"/>
      <c r="L203" s="444"/>
      <c r="M203" s="444"/>
      <c r="N203" s="71"/>
      <c r="O203" s="70"/>
      <c r="P203" s="70"/>
      <c r="Q203" s="71"/>
    </row>
    <row r="204" spans="1:17">
      <c r="A204" s="59"/>
      <c r="B204" s="510"/>
      <c r="C204" s="74"/>
      <c r="D204" s="70"/>
      <c r="E204" s="70"/>
      <c r="F204" s="71"/>
      <c r="G204" s="72"/>
      <c r="H204" s="72"/>
      <c r="I204" s="418"/>
      <c r="J204" s="418"/>
      <c r="K204" s="71"/>
      <c r="L204" s="444"/>
      <c r="M204" s="444"/>
      <c r="N204" s="71"/>
      <c r="O204" s="70"/>
      <c r="P204" s="70"/>
      <c r="Q204" s="71"/>
    </row>
    <row r="205" spans="1:17">
      <c r="A205" s="59"/>
      <c r="B205" s="510"/>
      <c r="C205" s="74"/>
      <c r="D205" s="70"/>
      <c r="E205" s="70"/>
      <c r="F205" s="71"/>
      <c r="G205" s="72"/>
      <c r="H205" s="72"/>
      <c r="I205" s="418"/>
      <c r="J205" s="418"/>
      <c r="K205" s="71"/>
      <c r="L205" s="444"/>
      <c r="M205" s="444"/>
      <c r="N205" s="71"/>
      <c r="O205" s="70"/>
      <c r="P205" s="70"/>
      <c r="Q205" s="71"/>
    </row>
    <row r="206" spans="1:17">
      <c r="A206" s="59"/>
      <c r="B206" s="510"/>
      <c r="C206" s="74"/>
      <c r="D206" s="70"/>
      <c r="E206" s="70"/>
      <c r="F206" s="71"/>
      <c r="G206" s="72"/>
      <c r="H206" s="72"/>
      <c r="I206" s="418"/>
      <c r="J206" s="418"/>
      <c r="K206" s="71"/>
      <c r="L206" s="444"/>
      <c r="M206" s="444"/>
      <c r="N206" s="71"/>
      <c r="O206" s="70"/>
      <c r="P206" s="70"/>
      <c r="Q206" s="71"/>
    </row>
    <row r="207" spans="1:17">
      <c r="A207" s="59"/>
      <c r="B207" s="510"/>
      <c r="C207" s="74"/>
      <c r="D207" s="70"/>
      <c r="E207" s="70"/>
      <c r="F207" s="71"/>
      <c r="G207" s="72"/>
      <c r="H207" s="72"/>
      <c r="I207" s="418"/>
      <c r="J207" s="418"/>
      <c r="K207" s="71"/>
      <c r="L207" s="444"/>
      <c r="M207" s="444"/>
      <c r="N207" s="71"/>
      <c r="O207" s="70"/>
      <c r="P207" s="70"/>
      <c r="Q207" s="71"/>
    </row>
    <row r="208" spans="1:17">
      <c r="A208" s="59"/>
      <c r="B208" s="510"/>
      <c r="C208" s="73"/>
      <c r="D208" s="70"/>
      <c r="E208" s="70"/>
      <c r="F208" s="71"/>
      <c r="G208" s="72"/>
      <c r="H208" s="72"/>
      <c r="I208" s="418"/>
      <c r="J208" s="418"/>
      <c r="K208" s="71"/>
      <c r="L208" s="444"/>
      <c r="M208" s="444"/>
      <c r="N208" s="71"/>
      <c r="O208" s="70"/>
      <c r="P208" s="70"/>
      <c r="Q208" s="71"/>
    </row>
    <row r="209" spans="1:17">
      <c r="A209" s="59"/>
      <c r="B209" s="510"/>
      <c r="C209" s="66"/>
      <c r="D209" s="70"/>
      <c r="E209" s="70"/>
      <c r="F209" s="71"/>
      <c r="G209" s="72"/>
      <c r="H209" s="72"/>
      <c r="I209" s="418"/>
      <c r="J209" s="418"/>
      <c r="K209" s="71"/>
      <c r="L209" s="444"/>
      <c r="M209" s="444"/>
      <c r="N209" s="71"/>
      <c r="O209" s="70"/>
      <c r="P209" s="70"/>
      <c r="Q209" s="71"/>
    </row>
    <row r="210" spans="1:17">
      <c r="A210" s="59"/>
      <c r="B210" s="510"/>
      <c r="C210" s="66"/>
      <c r="D210" s="70"/>
      <c r="E210" s="70"/>
      <c r="F210" s="71"/>
      <c r="G210" s="72"/>
      <c r="H210" s="72"/>
      <c r="I210" s="418"/>
      <c r="J210" s="418"/>
      <c r="K210" s="71"/>
      <c r="L210" s="444"/>
      <c r="M210" s="444"/>
      <c r="N210" s="71"/>
      <c r="O210" s="70"/>
      <c r="P210" s="70"/>
      <c r="Q210" s="71"/>
    </row>
    <row r="211" spans="1:17">
      <c r="A211" s="59"/>
      <c r="B211" s="510"/>
      <c r="C211" s="66"/>
      <c r="D211" s="70"/>
      <c r="E211" s="70"/>
      <c r="F211" s="71"/>
      <c r="G211" s="72"/>
      <c r="H211" s="72"/>
      <c r="I211" s="418"/>
      <c r="J211" s="418"/>
      <c r="K211" s="71"/>
      <c r="L211" s="444"/>
      <c r="M211" s="444"/>
      <c r="N211" s="71"/>
      <c r="O211" s="70"/>
      <c r="P211" s="70"/>
      <c r="Q211" s="71"/>
    </row>
    <row r="212" spans="1:17">
      <c r="A212" s="59"/>
      <c r="B212" s="510"/>
      <c r="C212" s="66"/>
      <c r="D212" s="70"/>
      <c r="E212" s="70"/>
      <c r="F212" s="71"/>
      <c r="G212" s="72"/>
      <c r="H212" s="72"/>
      <c r="I212" s="418"/>
      <c r="J212" s="418"/>
      <c r="K212" s="71"/>
      <c r="L212" s="444"/>
      <c r="M212" s="444"/>
      <c r="N212" s="71"/>
      <c r="O212" s="70"/>
      <c r="P212" s="70"/>
      <c r="Q212" s="71"/>
    </row>
    <row r="213" spans="1:17">
      <c r="A213" s="59"/>
      <c r="B213" s="508"/>
      <c r="C213" s="74"/>
      <c r="D213" s="70"/>
      <c r="E213" s="70"/>
      <c r="F213" s="71"/>
      <c r="G213" s="72"/>
      <c r="H213" s="72"/>
      <c r="I213" s="418"/>
      <c r="J213" s="418"/>
      <c r="K213" s="71"/>
      <c r="L213" s="444"/>
      <c r="M213" s="444"/>
      <c r="N213" s="71"/>
      <c r="O213" s="70"/>
      <c r="P213" s="70"/>
      <c r="Q213" s="71"/>
    </row>
    <row r="214" spans="1:17">
      <c r="A214" s="59"/>
      <c r="B214" s="508"/>
      <c r="C214" s="74"/>
      <c r="D214" s="70"/>
      <c r="E214" s="70"/>
      <c r="F214" s="71"/>
      <c r="G214" s="72"/>
      <c r="H214" s="72"/>
      <c r="I214" s="418"/>
      <c r="J214" s="418"/>
      <c r="K214" s="71"/>
      <c r="L214" s="444"/>
      <c r="M214" s="444"/>
      <c r="N214" s="71"/>
      <c r="O214" s="70"/>
      <c r="P214" s="70"/>
      <c r="Q214" s="71"/>
    </row>
    <row r="215" spans="1:17">
      <c r="A215" s="59"/>
      <c r="B215" s="508"/>
      <c r="C215" s="74"/>
      <c r="D215" s="70"/>
      <c r="E215" s="70"/>
      <c r="F215" s="71"/>
      <c r="G215" s="72"/>
      <c r="H215" s="72"/>
      <c r="I215" s="418"/>
      <c r="J215" s="418"/>
      <c r="K215" s="71"/>
      <c r="L215" s="444"/>
      <c r="M215" s="444"/>
      <c r="N215" s="71"/>
      <c r="O215" s="70"/>
      <c r="P215" s="70"/>
      <c r="Q215" s="71"/>
    </row>
    <row r="216" spans="1:17">
      <c r="A216" s="59"/>
      <c r="B216" s="508"/>
      <c r="C216" s="74"/>
      <c r="D216" s="70"/>
      <c r="E216" s="70"/>
      <c r="F216" s="71"/>
      <c r="G216" s="72"/>
      <c r="H216" s="72"/>
      <c r="I216" s="418"/>
      <c r="J216" s="418"/>
      <c r="K216" s="71"/>
      <c r="L216" s="444"/>
      <c r="M216" s="444"/>
      <c r="N216" s="71"/>
      <c r="O216" s="70"/>
      <c r="P216" s="70"/>
      <c r="Q216" s="71"/>
    </row>
    <row r="217" spans="1:17">
      <c r="A217" s="59"/>
      <c r="B217" s="508"/>
      <c r="C217" s="74"/>
      <c r="D217" s="70"/>
      <c r="E217" s="70"/>
      <c r="F217" s="71"/>
      <c r="G217" s="72"/>
      <c r="H217" s="72"/>
      <c r="I217" s="418"/>
      <c r="J217" s="418"/>
      <c r="K217" s="71"/>
      <c r="L217" s="444"/>
      <c r="M217" s="444"/>
      <c r="N217" s="71"/>
      <c r="O217" s="70"/>
      <c r="P217" s="70"/>
      <c r="Q217" s="71"/>
    </row>
    <row r="218" spans="1:17">
      <c r="A218" s="59"/>
      <c r="B218" s="508"/>
      <c r="C218" s="143"/>
      <c r="D218" s="75"/>
      <c r="E218" s="75"/>
      <c r="F218" s="76"/>
      <c r="G218" s="77"/>
      <c r="H218" s="77"/>
      <c r="I218" s="419"/>
      <c r="J218" s="419"/>
      <c r="K218" s="76"/>
      <c r="L218" s="445"/>
      <c r="M218" s="445"/>
      <c r="N218" s="76"/>
      <c r="O218" s="75"/>
      <c r="P218" s="75"/>
      <c r="Q218" s="76"/>
    </row>
    <row r="219" spans="1:17">
      <c r="A219" s="59"/>
      <c r="B219" s="508"/>
      <c r="C219" s="143"/>
      <c r="D219" s="75"/>
      <c r="E219" s="75"/>
      <c r="F219" s="76"/>
      <c r="G219" s="77"/>
      <c r="H219" s="77"/>
      <c r="I219" s="419"/>
      <c r="J219" s="419"/>
      <c r="K219" s="76"/>
      <c r="L219" s="445"/>
      <c r="M219" s="445"/>
      <c r="N219" s="76"/>
      <c r="O219" s="75"/>
      <c r="P219" s="75"/>
      <c r="Q219" s="76"/>
    </row>
    <row r="220" spans="1:17">
      <c r="A220" s="59"/>
      <c r="B220" s="508"/>
      <c r="C220" s="143"/>
      <c r="D220" s="75"/>
      <c r="E220" s="75"/>
      <c r="F220" s="76"/>
      <c r="G220" s="77"/>
      <c r="H220" s="77"/>
      <c r="I220" s="419"/>
      <c r="J220" s="419"/>
      <c r="K220" s="76"/>
      <c r="L220" s="445"/>
      <c r="M220" s="445"/>
      <c r="N220" s="76"/>
      <c r="O220" s="75"/>
      <c r="P220" s="75"/>
      <c r="Q220" s="76"/>
    </row>
    <row r="221" spans="1:17">
      <c r="A221" s="59"/>
      <c r="B221" s="508"/>
      <c r="C221" s="143"/>
      <c r="D221" s="75"/>
      <c r="E221" s="75"/>
      <c r="F221" s="76"/>
      <c r="G221" s="77"/>
      <c r="H221" s="77"/>
      <c r="I221" s="419"/>
      <c r="J221" s="419"/>
      <c r="K221" s="76"/>
      <c r="L221" s="445"/>
      <c r="M221" s="445"/>
      <c r="N221" s="76"/>
      <c r="O221" s="75"/>
      <c r="P221" s="75"/>
      <c r="Q221" s="76"/>
    </row>
    <row r="222" spans="1:17">
      <c r="A222" s="59"/>
      <c r="B222" s="508"/>
      <c r="C222" s="143"/>
      <c r="D222" s="75"/>
      <c r="E222" s="75"/>
      <c r="F222" s="76"/>
      <c r="G222" s="77"/>
      <c r="H222" s="77"/>
      <c r="I222" s="419"/>
      <c r="J222" s="419"/>
      <c r="K222" s="76"/>
      <c r="L222" s="445"/>
      <c r="M222" s="445"/>
      <c r="N222" s="76"/>
      <c r="O222" s="75"/>
      <c r="P222" s="75"/>
      <c r="Q222" s="76"/>
    </row>
    <row r="223" spans="1:17">
      <c r="A223" s="59"/>
      <c r="B223" s="508"/>
      <c r="C223" s="143"/>
      <c r="D223" s="75"/>
      <c r="E223" s="75"/>
      <c r="F223" s="76"/>
      <c r="G223" s="77"/>
      <c r="H223" s="77"/>
      <c r="I223" s="419"/>
      <c r="J223" s="419"/>
      <c r="K223" s="76"/>
      <c r="L223" s="445"/>
      <c r="M223" s="445"/>
      <c r="N223" s="76"/>
      <c r="O223" s="75"/>
      <c r="P223" s="75"/>
      <c r="Q223" s="76"/>
    </row>
    <row r="224" spans="1:17">
      <c r="A224" s="59"/>
      <c r="B224" s="508"/>
      <c r="C224" s="143"/>
      <c r="D224" s="75"/>
      <c r="E224" s="75"/>
      <c r="F224" s="76"/>
      <c r="G224" s="77"/>
      <c r="H224" s="77"/>
      <c r="I224" s="419"/>
      <c r="J224" s="419"/>
      <c r="K224" s="76"/>
      <c r="L224" s="445"/>
      <c r="M224" s="445"/>
      <c r="N224" s="76"/>
      <c r="O224" s="75"/>
      <c r="P224" s="75"/>
      <c r="Q224" s="76"/>
    </row>
    <row r="225" spans="1:17">
      <c r="A225" s="59"/>
      <c r="B225" s="508"/>
      <c r="C225" s="143"/>
      <c r="D225" s="75"/>
      <c r="E225" s="75"/>
      <c r="F225" s="76"/>
      <c r="G225" s="77"/>
      <c r="H225" s="77"/>
      <c r="I225" s="419"/>
      <c r="J225" s="419"/>
      <c r="K225" s="76"/>
      <c r="L225" s="445"/>
      <c r="M225" s="445"/>
      <c r="N225" s="76"/>
      <c r="O225" s="75"/>
      <c r="P225" s="75"/>
      <c r="Q225" s="76"/>
    </row>
    <row r="226" spans="1:17">
      <c r="A226" s="59"/>
      <c r="B226" s="508"/>
      <c r="C226" s="143"/>
      <c r="D226" s="75"/>
      <c r="E226" s="75"/>
      <c r="F226" s="76"/>
      <c r="G226" s="77"/>
      <c r="H226" s="77"/>
      <c r="I226" s="419"/>
      <c r="J226" s="419"/>
      <c r="K226" s="76"/>
      <c r="L226" s="445"/>
      <c r="M226" s="445"/>
      <c r="N226" s="76"/>
      <c r="O226" s="75"/>
      <c r="P226" s="75"/>
      <c r="Q226" s="76"/>
    </row>
    <row r="227" spans="1:17">
      <c r="A227" s="59"/>
      <c r="B227" s="508"/>
      <c r="C227" s="143"/>
      <c r="D227" s="75"/>
      <c r="E227" s="75"/>
      <c r="F227" s="76"/>
      <c r="G227" s="77"/>
      <c r="H227" s="77"/>
      <c r="I227" s="419"/>
      <c r="J227" s="419"/>
      <c r="K227" s="76"/>
      <c r="L227" s="445"/>
      <c r="M227" s="445"/>
      <c r="N227" s="76"/>
      <c r="O227" s="75"/>
      <c r="P227" s="75"/>
      <c r="Q227" s="76"/>
    </row>
    <row r="228" spans="1:17">
      <c r="A228" s="59"/>
      <c r="B228" s="508"/>
      <c r="C228" s="143"/>
      <c r="D228" s="75"/>
      <c r="E228" s="75"/>
      <c r="F228" s="76"/>
      <c r="G228" s="77"/>
      <c r="H228" s="77"/>
      <c r="I228" s="419"/>
      <c r="J228" s="419"/>
      <c r="K228" s="76"/>
      <c r="L228" s="445"/>
      <c r="M228" s="445"/>
      <c r="N228" s="76"/>
      <c r="O228" s="75"/>
      <c r="P228" s="75"/>
      <c r="Q228" s="76"/>
    </row>
    <row r="229" spans="1:17">
      <c r="A229" s="59"/>
      <c r="B229" s="508"/>
      <c r="C229" s="143"/>
      <c r="D229" s="75"/>
      <c r="E229" s="75"/>
      <c r="F229" s="76"/>
      <c r="G229" s="77"/>
      <c r="H229" s="77"/>
      <c r="I229" s="419"/>
      <c r="J229" s="419"/>
      <c r="K229" s="76"/>
      <c r="L229" s="445"/>
      <c r="M229" s="445"/>
      <c r="N229" s="76"/>
      <c r="O229" s="75"/>
      <c r="P229" s="75"/>
      <c r="Q229" s="76"/>
    </row>
    <row r="230" spans="1:17">
      <c r="A230" s="59"/>
      <c r="B230" s="508"/>
      <c r="C230" s="143"/>
      <c r="D230" s="75"/>
      <c r="E230" s="75"/>
      <c r="F230" s="76"/>
      <c r="G230" s="77"/>
      <c r="H230" s="77"/>
      <c r="I230" s="419"/>
      <c r="J230" s="419"/>
      <c r="K230" s="76"/>
      <c r="L230" s="445"/>
      <c r="M230" s="445"/>
      <c r="N230" s="76"/>
      <c r="O230" s="75"/>
      <c r="P230" s="75"/>
      <c r="Q230" s="76"/>
    </row>
    <row r="231" spans="1:17">
      <c r="A231" s="59"/>
      <c r="B231" s="508"/>
      <c r="C231" s="143"/>
      <c r="D231" s="75"/>
      <c r="E231" s="75"/>
      <c r="F231" s="76"/>
      <c r="G231" s="77"/>
      <c r="H231" s="77"/>
      <c r="I231" s="419"/>
      <c r="J231" s="419"/>
      <c r="K231" s="76"/>
      <c r="L231" s="445"/>
      <c r="M231" s="445"/>
      <c r="N231" s="76"/>
      <c r="O231" s="75"/>
      <c r="P231" s="75"/>
      <c r="Q231" s="76"/>
    </row>
    <row r="232" spans="1:17">
      <c r="A232" s="59"/>
      <c r="B232" s="508"/>
      <c r="C232" s="143"/>
      <c r="D232" s="75"/>
      <c r="E232" s="75"/>
      <c r="F232" s="76"/>
      <c r="G232" s="77"/>
      <c r="H232" s="77"/>
      <c r="I232" s="419"/>
      <c r="J232" s="419"/>
      <c r="K232" s="76"/>
      <c r="L232" s="445"/>
      <c r="M232" s="445"/>
      <c r="N232" s="76"/>
      <c r="O232" s="75"/>
      <c r="P232" s="75"/>
      <c r="Q232" s="76"/>
    </row>
    <row r="233" spans="1:17">
      <c r="A233" s="59"/>
      <c r="B233" s="508"/>
      <c r="C233" s="143"/>
      <c r="D233" s="75"/>
      <c r="E233" s="75"/>
      <c r="F233" s="76"/>
      <c r="G233" s="77"/>
      <c r="H233" s="77"/>
      <c r="I233" s="419"/>
      <c r="J233" s="419"/>
      <c r="K233" s="76"/>
      <c r="L233" s="445"/>
      <c r="M233" s="445"/>
      <c r="N233" s="76"/>
      <c r="O233" s="75"/>
      <c r="P233" s="75"/>
      <c r="Q233" s="76"/>
    </row>
    <row r="234" spans="1:17">
      <c r="A234" s="59"/>
      <c r="B234" s="508"/>
      <c r="C234" s="143"/>
      <c r="D234" s="75"/>
      <c r="E234" s="75"/>
      <c r="F234" s="76"/>
      <c r="G234" s="77"/>
      <c r="H234" s="77"/>
      <c r="I234" s="419"/>
      <c r="J234" s="419"/>
      <c r="K234" s="76"/>
      <c r="L234" s="445"/>
      <c r="M234" s="445"/>
      <c r="N234" s="76"/>
      <c r="O234" s="75"/>
      <c r="P234" s="75"/>
      <c r="Q234" s="76"/>
    </row>
    <row r="235" spans="1:17">
      <c r="A235" s="59"/>
      <c r="B235" s="508"/>
      <c r="C235" s="143"/>
      <c r="D235" s="75"/>
      <c r="E235" s="75"/>
      <c r="F235" s="76"/>
      <c r="G235" s="77"/>
      <c r="H235" s="77"/>
      <c r="I235" s="419"/>
      <c r="J235" s="419"/>
      <c r="K235" s="76"/>
      <c r="L235" s="445"/>
      <c r="M235" s="445"/>
      <c r="N235" s="76"/>
      <c r="O235" s="75"/>
      <c r="P235" s="75"/>
      <c r="Q235" s="76"/>
    </row>
    <row r="236" spans="1:17">
      <c r="A236" s="59"/>
      <c r="B236" s="508"/>
      <c r="C236" s="143"/>
      <c r="D236" s="75"/>
      <c r="E236" s="75"/>
      <c r="F236" s="76"/>
      <c r="G236" s="77"/>
      <c r="H236" s="77"/>
      <c r="I236" s="419"/>
      <c r="J236" s="419"/>
      <c r="K236" s="76"/>
      <c r="L236" s="445"/>
      <c r="M236" s="445"/>
      <c r="N236" s="76"/>
      <c r="O236" s="75"/>
      <c r="P236" s="75"/>
      <c r="Q236" s="76"/>
    </row>
    <row r="237" spans="1:17">
      <c r="A237" s="59"/>
      <c r="B237" s="508"/>
      <c r="C237" s="143"/>
      <c r="D237" s="75"/>
      <c r="E237" s="75"/>
      <c r="F237" s="76"/>
      <c r="G237" s="77"/>
      <c r="H237" s="77"/>
      <c r="I237" s="419"/>
      <c r="J237" s="419"/>
      <c r="K237" s="76"/>
      <c r="L237" s="445"/>
      <c r="M237" s="445"/>
      <c r="N237" s="76"/>
      <c r="O237" s="75"/>
      <c r="P237" s="75"/>
      <c r="Q237" s="76"/>
    </row>
    <row r="238" spans="1:17">
      <c r="A238" s="59"/>
      <c r="B238" s="508"/>
      <c r="C238" s="143"/>
      <c r="D238" s="75"/>
      <c r="E238" s="75"/>
      <c r="F238" s="76"/>
      <c r="G238" s="77"/>
      <c r="H238" s="77"/>
      <c r="I238" s="419"/>
      <c r="J238" s="419"/>
      <c r="K238" s="76"/>
      <c r="L238" s="445"/>
      <c r="M238" s="445"/>
      <c r="N238" s="76"/>
      <c r="O238" s="75"/>
      <c r="P238" s="75"/>
      <c r="Q238" s="76"/>
    </row>
    <row r="239" spans="1:17">
      <c r="A239" s="59"/>
      <c r="B239" s="508"/>
      <c r="C239" s="143"/>
      <c r="D239" s="75"/>
      <c r="E239" s="75"/>
      <c r="F239" s="76"/>
      <c r="G239" s="77"/>
      <c r="H239" s="77"/>
      <c r="I239" s="419"/>
      <c r="J239" s="419"/>
      <c r="K239" s="76"/>
      <c r="L239" s="445"/>
      <c r="M239" s="445"/>
      <c r="N239" s="76"/>
      <c r="O239" s="75"/>
      <c r="P239" s="75"/>
      <c r="Q239" s="76"/>
    </row>
    <row r="240" spans="1:17">
      <c r="A240" s="59"/>
      <c r="B240" s="508"/>
      <c r="C240" s="143"/>
      <c r="D240" s="75"/>
      <c r="E240" s="75"/>
      <c r="F240" s="76"/>
      <c r="G240" s="77"/>
      <c r="H240" s="77"/>
      <c r="I240" s="419"/>
      <c r="J240" s="419"/>
      <c r="K240" s="76"/>
      <c r="L240" s="445"/>
      <c r="M240" s="445"/>
      <c r="N240" s="76"/>
      <c r="O240" s="75"/>
      <c r="P240" s="75"/>
      <c r="Q240" s="76"/>
    </row>
    <row r="241" spans="1:17">
      <c r="A241" s="59"/>
      <c r="B241" s="508"/>
      <c r="C241" s="143"/>
      <c r="D241" s="75"/>
      <c r="E241" s="75"/>
      <c r="F241" s="76"/>
      <c r="G241" s="77"/>
      <c r="H241" s="77"/>
      <c r="I241" s="419"/>
      <c r="J241" s="419"/>
      <c r="K241" s="76"/>
      <c r="L241" s="445"/>
      <c r="M241" s="445"/>
      <c r="N241" s="76"/>
      <c r="O241" s="75"/>
      <c r="P241" s="75"/>
      <c r="Q241" s="76"/>
    </row>
    <row r="242" spans="1:17">
      <c r="A242" s="59"/>
      <c r="B242" s="508"/>
      <c r="C242" s="143"/>
      <c r="D242" s="75"/>
      <c r="E242" s="75"/>
      <c r="F242" s="76"/>
      <c r="G242" s="77"/>
      <c r="H242" s="77"/>
      <c r="I242" s="419"/>
      <c r="J242" s="419"/>
      <c r="K242" s="76"/>
      <c r="L242" s="445"/>
      <c r="M242" s="445"/>
      <c r="N242" s="76"/>
      <c r="O242" s="75"/>
      <c r="P242" s="75"/>
      <c r="Q242" s="76"/>
    </row>
    <row r="243" spans="1:17">
      <c r="A243" s="59"/>
      <c r="B243" s="508"/>
      <c r="C243" s="143"/>
      <c r="D243" s="75"/>
      <c r="E243" s="75"/>
      <c r="F243" s="76"/>
      <c r="G243" s="77"/>
      <c r="H243" s="77"/>
      <c r="I243" s="419"/>
      <c r="J243" s="419"/>
      <c r="K243" s="76"/>
      <c r="L243" s="445"/>
      <c r="M243" s="445"/>
      <c r="N243" s="76"/>
      <c r="O243" s="75"/>
      <c r="P243" s="75"/>
      <c r="Q243" s="76"/>
    </row>
    <row r="244" spans="1:17">
      <c r="A244" s="59"/>
      <c r="B244" s="508"/>
      <c r="C244" s="143"/>
      <c r="D244" s="75"/>
      <c r="E244" s="75"/>
      <c r="F244" s="76"/>
      <c r="G244" s="77"/>
      <c r="H244" s="77"/>
      <c r="I244" s="419"/>
      <c r="J244" s="419"/>
      <c r="K244" s="76"/>
      <c r="L244" s="445"/>
      <c r="M244" s="445"/>
      <c r="N244" s="76"/>
      <c r="O244" s="75"/>
      <c r="P244" s="75"/>
      <c r="Q244" s="76"/>
    </row>
    <row r="245" spans="1:17">
      <c r="A245" s="59"/>
      <c r="B245" s="508"/>
      <c r="C245" s="143"/>
      <c r="D245" s="75"/>
      <c r="E245" s="75"/>
      <c r="F245" s="76"/>
      <c r="G245" s="77"/>
      <c r="H245" s="77"/>
      <c r="I245" s="419"/>
      <c r="J245" s="419"/>
      <c r="K245" s="76"/>
      <c r="L245" s="445"/>
      <c r="M245" s="445"/>
      <c r="N245" s="76"/>
      <c r="O245" s="75"/>
      <c r="P245" s="75"/>
      <c r="Q245" s="76"/>
    </row>
    <row r="246" spans="1:17">
      <c r="A246" s="59"/>
      <c r="B246" s="508"/>
      <c r="C246" s="143"/>
      <c r="D246" s="75"/>
      <c r="E246" s="75"/>
      <c r="F246" s="76"/>
      <c r="G246" s="77"/>
      <c r="H246" s="77"/>
      <c r="I246" s="419"/>
      <c r="J246" s="419"/>
      <c r="K246" s="76"/>
      <c r="L246" s="445"/>
      <c r="M246" s="445"/>
      <c r="N246" s="76"/>
      <c r="O246" s="75"/>
      <c r="P246" s="75"/>
      <c r="Q246" s="76"/>
    </row>
    <row r="247" spans="1:17">
      <c r="A247" s="59"/>
      <c r="B247" s="508"/>
      <c r="C247" s="143"/>
      <c r="D247" s="75"/>
      <c r="E247" s="75"/>
      <c r="F247" s="76"/>
      <c r="G247" s="77"/>
      <c r="H247" s="77"/>
      <c r="I247" s="419"/>
      <c r="J247" s="419"/>
      <c r="K247" s="76"/>
      <c r="L247" s="445"/>
      <c r="M247" s="445"/>
      <c r="N247" s="76"/>
      <c r="O247" s="75"/>
      <c r="P247" s="75"/>
      <c r="Q247" s="76"/>
    </row>
    <row r="248" spans="1:17">
      <c r="A248" s="59"/>
      <c r="B248" s="508"/>
      <c r="C248" s="143"/>
      <c r="D248" s="75"/>
      <c r="E248" s="75"/>
      <c r="F248" s="76"/>
      <c r="G248" s="77"/>
      <c r="H248" s="77"/>
      <c r="I248" s="419"/>
      <c r="J248" s="419"/>
      <c r="K248" s="76"/>
      <c r="L248" s="445"/>
      <c r="M248" s="445"/>
      <c r="N248" s="76"/>
      <c r="O248" s="75"/>
      <c r="P248" s="75"/>
      <c r="Q248" s="76"/>
    </row>
    <row r="249" spans="1:17">
      <c r="A249" s="59"/>
      <c r="B249" s="508"/>
      <c r="C249" s="143"/>
      <c r="D249" s="75"/>
      <c r="E249" s="75"/>
      <c r="F249" s="76"/>
      <c r="G249" s="77"/>
      <c r="H249" s="77"/>
      <c r="I249" s="419"/>
      <c r="J249" s="419"/>
      <c r="K249" s="76"/>
      <c r="L249" s="445"/>
      <c r="M249" s="445"/>
      <c r="N249" s="76"/>
      <c r="O249" s="75"/>
      <c r="P249" s="75"/>
      <c r="Q249" s="76"/>
    </row>
    <row r="250" spans="1:17">
      <c r="A250" s="59"/>
      <c r="B250" s="508"/>
      <c r="C250" s="143"/>
      <c r="D250" s="75"/>
      <c r="E250" s="75"/>
      <c r="F250" s="76"/>
      <c r="G250" s="77"/>
      <c r="H250" s="77"/>
      <c r="I250" s="419"/>
      <c r="J250" s="419"/>
      <c r="K250" s="76"/>
      <c r="L250" s="445"/>
      <c r="M250" s="445"/>
      <c r="N250" s="76"/>
      <c r="O250" s="75"/>
      <c r="P250" s="75"/>
      <c r="Q250" s="76"/>
    </row>
    <row r="251" spans="1:17">
      <c r="A251" s="59"/>
      <c r="B251" s="508"/>
      <c r="C251" s="143"/>
      <c r="D251" s="75"/>
      <c r="E251" s="75"/>
      <c r="F251" s="76"/>
      <c r="G251" s="77"/>
      <c r="H251" s="77"/>
      <c r="I251" s="419"/>
      <c r="J251" s="419"/>
      <c r="K251" s="76"/>
      <c r="L251" s="445"/>
      <c r="M251" s="445"/>
      <c r="N251" s="76"/>
      <c r="O251" s="75"/>
      <c r="P251" s="75"/>
      <c r="Q251" s="76"/>
    </row>
    <row r="252" spans="1:17">
      <c r="A252" s="59"/>
      <c r="B252" s="508"/>
      <c r="C252" s="143"/>
      <c r="D252" s="75"/>
      <c r="E252" s="75"/>
      <c r="F252" s="76"/>
      <c r="G252" s="77"/>
      <c r="H252" s="77"/>
      <c r="I252" s="419"/>
      <c r="J252" s="419"/>
      <c r="K252" s="76"/>
      <c r="L252" s="445"/>
      <c r="M252" s="445"/>
      <c r="N252" s="76"/>
      <c r="O252" s="75"/>
      <c r="P252" s="75"/>
      <c r="Q252" s="76"/>
    </row>
    <row r="253" spans="1:17">
      <c r="A253" s="59"/>
      <c r="B253" s="508"/>
      <c r="C253" s="143"/>
      <c r="D253" s="75"/>
      <c r="E253" s="75"/>
      <c r="F253" s="76"/>
      <c r="G253" s="77"/>
      <c r="H253" s="77"/>
      <c r="I253" s="419"/>
      <c r="J253" s="419"/>
      <c r="K253" s="76"/>
      <c r="L253" s="445"/>
      <c r="M253" s="445"/>
      <c r="N253" s="76"/>
      <c r="O253" s="75"/>
      <c r="P253" s="75"/>
      <c r="Q253" s="76"/>
    </row>
    <row r="254" spans="1:17">
      <c r="A254" s="59"/>
      <c r="B254" s="508"/>
      <c r="C254" s="143"/>
      <c r="D254" s="75"/>
      <c r="E254" s="75"/>
      <c r="F254" s="76"/>
      <c r="G254" s="77"/>
      <c r="H254" s="77"/>
      <c r="I254" s="419"/>
      <c r="J254" s="419"/>
      <c r="K254" s="76"/>
      <c r="L254" s="445"/>
      <c r="M254" s="445"/>
      <c r="N254" s="76"/>
      <c r="O254" s="75"/>
      <c r="P254" s="75"/>
      <c r="Q254" s="76"/>
    </row>
    <row r="255" spans="1:17">
      <c r="A255" s="59"/>
      <c r="B255" s="508"/>
      <c r="C255" s="143"/>
      <c r="D255" s="75"/>
      <c r="E255" s="75"/>
      <c r="F255" s="76"/>
      <c r="G255" s="77"/>
      <c r="H255" s="77"/>
      <c r="I255" s="419"/>
      <c r="J255" s="419"/>
      <c r="K255" s="76"/>
      <c r="L255" s="445"/>
      <c r="M255" s="445"/>
      <c r="N255" s="76"/>
      <c r="O255" s="75"/>
      <c r="P255" s="75"/>
      <c r="Q255" s="76"/>
    </row>
    <row r="256" spans="1:17">
      <c r="A256" s="59"/>
      <c r="B256" s="508"/>
      <c r="C256" s="143"/>
      <c r="D256" s="75"/>
      <c r="E256" s="75"/>
      <c r="F256" s="76"/>
      <c r="G256" s="77"/>
      <c r="H256" s="77"/>
      <c r="I256" s="419"/>
      <c r="J256" s="419"/>
      <c r="K256" s="76"/>
      <c r="L256" s="445"/>
      <c r="M256" s="445"/>
      <c r="N256" s="76"/>
      <c r="O256" s="75"/>
      <c r="P256" s="75"/>
      <c r="Q256" s="76"/>
    </row>
    <row r="257" spans="1:17">
      <c r="A257" s="59"/>
      <c r="B257" s="508"/>
      <c r="C257" s="143"/>
      <c r="D257" s="75"/>
      <c r="E257" s="75"/>
      <c r="F257" s="76"/>
      <c r="G257" s="77"/>
      <c r="H257" s="77"/>
      <c r="I257" s="419"/>
      <c r="J257" s="419"/>
      <c r="K257" s="76"/>
      <c r="L257" s="445"/>
      <c r="M257" s="445"/>
      <c r="N257" s="76"/>
      <c r="O257" s="75"/>
      <c r="P257" s="75"/>
      <c r="Q257" s="76"/>
    </row>
    <row r="258" spans="1:17">
      <c r="A258" s="59"/>
      <c r="B258" s="508"/>
      <c r="C258" s="143"/>
      <c r="D258" s="75"/>
      <c r="E258" s="75"/>
      <c r="F258" s="76"/>
      <c r="G258" s="77"/>
      <c r="H258" s="77"/>
      <c r="I258" s="419"/>
      <c r="J258" s="419"/>
      <c r="K258" s="76"/>
      <c r="L258" s="445"/>
      <c r="M258" s="445"/>
      <c r="N258" s="76"/>
      <c r="O258" s="75"/>
      <c r="P258" s="75"/>
      <c r="Q258" s="76"/>
    </row>
    <row r="259" spans="1:17">
      <c r="A259" s="59"/>
      <c r="B259" s="508"/>
      <c r="C259" s="143"/>
      <c r="D259" s="75"/>
      <c r="E259" s="75"/>
      <c r="F259" s="76"/>
      <c r="G259" s="77"/>
      <c r="H259" s="77"/>
      <c r="I259" s="419"/>
      <c r="J259" s="419"/>
      <c r="K259" s="76"/>
      <c r="L259" s="445"/>
      <c r="M259" s="445"/>
      <c r="N259" s="76"/>
      <c r="O259" s="75"/>
      <c r="P259" s="75"/>
      <c r="Q259" s="76"/>
    </row>
    <row r="260" spans="1:17">
      <c r="A260" s="59"/>
      <c r="B260" s="508"/>
      <c r="C260" s="143"/>
      <c r="D260" s="75"/>
      <c r="E260" s="75"/>
      <c r="F260" s="76"/>
      <c r="G260" s="77"/>
      <c r="H260" s="77"/>
      <c r="I260" s="419"/>
      <c r="J260" s="419"/>
      <c r="K260" s="76"/>
      <c r="L260" s="445"/>
      <c r="M260" s="445"/>
      <c r="N260" s="76"/>
      <c r="O260" s="75"/>
      <c r="P260" s="75"/>
      <c r="Q260" s="76"/>
    </row>
    <row r="261" spans="1:17">
      <c r="A261" s="59"/>
      <c r="B261" s="508"/>
      <c r="C261" s="143"/>
      <c r="D261" s="75"/>
      <c r="E261" s="75"/>
      <c r="F261" s="76"/>
      <c r="G261" s="77"/>
      <c r="H261" s="77"/>
      <c r="I261" s="419"/>
      <c r="J261" s="419"/>
      <c r="K261" s="76"/>
      <c r="L261" s="445"/>
      <c r="M261" s="445"/>
      <c r="N261" s="76"/>
      <c r="O261" s="75"/>
      <c r="P261" s="75"/>
      <c r="Q261" s="76"/>
    </row>
    <row r="262" spans="1:17">
      <c r="A262" s="59"/>
      <c r="B262" s="508"/>
      <c r="C262" s="143"/>
      <c r="D262" s="75"/>
      <c r="E262" s="75"/>
      <c r="F262" s="76"/>
      <c r="G262" s="77"/>
      <c r="H262" s="77"/>
      <c r="I262" s="419"/>
      <c r="J262" s="419"/>
      <c r="K262" s="76"/>
      <c r="L262" s="445"/>
      <c r="M262" s="445"/>
      <c r="N262" s="76"/>
      <c r="O262" s="75"/>
      <c r="P262" s="75"/>
      <c r="Q262" s="76"/>
    </row>
    <row r="263" spans="1:17">
      <c r="A263" s="59"/>
      <c r="B263" s="508"/>
      <c r="C263" s="143"/>
      <c r="D263" s="75"/>
      <c r="E263" s="75"/>
      <c r="F263" s="76"/>
      <c r="G263" s="77"/>
      <c r="H263" s="77"/>
      <c r="I263" s="419"/>
      <c r="J263" s="419"/>
      <c r="K263" s="76"/>
      <c r="L263" s="445"/>
      <c r="M263" s="445"/>
      <c r="N263" s="76"/>
      <c r="O263" s="75"/>
      <c r="P263" s="75"/>
      <c r="Q263" s="76"/>
    </row>
    <row r="264" spans="1:17">
      <c r="A264" s="59"/>
      <c r="B264" s="508"/>
      <c r="C264" s="143"/>
      <c r="D264" s="75"/>
      <c r="E264" s="75"/>
      <c r="F264" s="76"/>
      <c r="G264" s="77"/>
      <c r="H264" s="77"/>
      <c r="I264" s="419"/>
      <c r="J264" s="419"/>
      <c r="K264" s="76"/>
      <c r="L264" s="445"/>
      <c r="M264" s="445"/>
      <c r="N264" s="76"/>
      <c r="O264" s="75"/>
      <c r="P264" s="75"/>
      <c r="Q264" s="76"/>
    </row>
    <row r="265" spans="1:17">
      <c r="A265" s="59"/>
      <c r="B265" s="508"/>
      <c r="C265" s="143"/>
      <c r="D265" s="75"/>
      <c r="E265" s="75"/>
      <c r="F265" s="76"/>
      <c r="G265" s="77"/>
      <c r="H265" s="77"/>
      <c r="I265" s="419"/>
      <c r="J265" s="419"/>
      <c r="K265" s="76"/>
      <c r="L265" s="445"/>
      <c r="M265" s="445"/>
      <c r="N265" s="76"/>
      <c r="O265" s="75"/>
      <c r="P265" s="75"/>
      <c r="Q265" s="76"/>
    </row>
    <row r="266" spans="1:17">
      <c r="A266" s="59"/>
      <c r="B266" s="508"/>
      <c r="C266" s="143"/>
      <c r="D266" s="75"/>
      <c r="E266" s="75"/>
      <c r="F266" s="76"/>
      <c r="G266" s="77"/>
      <c r="H266" s="77"/>
      <c r="I266" s="419"/>
      <c r="J266" s="419"/>
      <c r="K266" s="76"/>
      <c r="L266" s="445"/>
      <c r="M266" s="445"/>
      <c r="N266" s="76"/>
      <c r="O266" s="75"/>
      <c r="P266" s="75"/>
      <c r="Q266" s="76"/>
    </row>
    <row r="267" spans="1:17">
      <c r="A267" s="59"/>
      <c r="B267" s="508"/>
      <c r="C267" s="143"/>
      <c r="D267" s="75"/>
      <c r="E267" s="75"/>
      <c r="F267" s="76"/>
      <c r="G267" s="77"/>
      <c r="H267" s="77"/>
      <c r="I267" s="419"/>
      <c r="J267" s="419"/>
      <c r="K267" s="76"/>
      <c r="L267" s="445"/>
      <c r="M267" s="445"/>
      <c r="N267" s="76"/>
      <c r="O267" s="75"/>
      <c r="P267" s="75"/>
      <c r="Q267" s="76"/>
    </row>
    <row r="268" spans="1:17">
      <c r="A268" s="59"/>
      <c r="B268" s="508"/>
      <c r="C268" s="143"/>
      <c r="D268" s="75"/>
      <c r="E268" s="75"/>
      <c r="F268" s="76"/>
      <c r="G268" s="77"/>
      <c r="H268" s="77"/>
      <c r="I268" s="419"/>
      <c r="J268" s="419"/>
      <c r="K268" s="76"/>
      <c r="L268" s="445"/>
      <c r="M268" s="445"/>
      <c r="N268" s="76"/>
      <c r="O268" s="75"/>
      <c r="P268" s="75"/>
      <c r="Q268" s="76"/>
    </row>
    <row r="269" spans="1:17">
      <c r="A269" s="59"/>
      <c r="B269" s="508"/>
      <c r="C269" s="143"/>
      <c r="D269" s="75"/>
      <c r="E269" s="75"/>
      <c r="F269" s="76"/>
      <c r="G269" s="77"/>
      <c r="H269" s="77"/>
      <c r="I269" s="419"/>
      <c r="J269" s="419"/>
      <c r="K269" s="76"/>
      <c r="L269" s="445"/>
      <c r="M269" s="445"/>
      <c r="N269" s="76"/>
      <c r="O269" s="75"/>
      <c r="P269" s="75"/>
      <c r="Q269" s="76"/>
    </row>
    <row r="270" spans="1:17">
      <c r="A270" s="59"/>
      <c r="B270" s="508"/>
      <c r="C270" s="143"/>
      <c r="D270" s="75"/>
      <c r="E270" s="75"/>
      <c r="F270" s="76"/>
      <c r="G270" s="77"/>
      <c r="H270" s="77"/>
      <c r="I270" s="419"/>
      <c r="J270" s="419"/>
      <c r="K270" s="76"/>
      <c r="L270" s="445"/>
      <c r="M270" s="445"/>
      <c r="N270" s="76"/>
      <c r="O270" s="75"/>
      <c r="P270" s="75"/>
      <c r="Q270" s="76"/>
    </row>
    <row r="271" spans="1:17">
      <c r="A271" s="59"/>
      <c r="B271" s="508"/>
      <c r="C271" s="143"/>
      <c r="D271" s="75"/>
      <c r="E271" s="75"/>
      <c r="F271" s="76"/>
      <c r="G271" s="77"/>
      <c r="H271" s="77"/>
      <c r="I271" s="419"/>
      <c r="J271" s="419"/>
      <c r="K271" s="76"/>
      <c r="L271" s="445"/>
      <c r="M271" s="445"/>
      <c r="N271" s="76"/>
      <c r="O271" s="75"/>
      <c r="P271" s="75"/>
      <c r="Q271" s="76"/>
    </row>
    <row r="272" spans="1:17">
      <c r="A272" s="59"/>
      <c r="B272" s="508"/>
      <c r="C272" s="143"/>
      <c r="D272" s="75"/>
      <c r="E272" s="75"/>
      <c r="F272" s="76"/>
      <c r="G272" s="77"/>
      <c r="H272" s="77"/>
      <c r="I272" s="419"/>
      <c r="J272" s="419"/>
      <c r="K272" s="76"/>
      <c r="L272" s="445"/>
      <c r="M272" s="445"/>
      <c r="N272" s="76"/>
      <c r="O272" s="75"/>
      <c r="P272" s="75"/>
      <c r="Q272" s="76"/>
    </row>
    <row r="273" spans="1:17">
      <c r="A273" s="59"/>
      <c r="B273" s="508"/>
      <c r="C273" s="143"/>
      <c r="D273" s="75"/>
      <c r="E273" s="75"/>
      <c r="F273" s="76"/>
      <c r="G273" s="77"/>
      <c r="H273" s="77"/>
      <c r="I273" s="419"/>
      <c r="J273" s="419"/>
      <c r="K273" s="76"/>
      <c r="L273" s="445"/>
      <c r="M273" s="445"/>
      <c r="N273" s="76"/>
      <c r="O273" s="75"/>
      <c r="P273" s="75"/>
      <c r="Q273" s="76"/>
    </row>
    <row r="274" spans="1:17">
      <c r="A274" s="59"/>
      <c r="B274" s="508"/>
      <c r="C274" s="143"/>
      <c r="D274" s="75"/>
      <c r="E274" s="75"/>
      <c r="F274" s="76"/>
      <c r="G274" s="77"/>
      <c r="H274" s="77"/>
      <c r="I274" s="419"/>
      <c r="J274" s="419"/>
      <c r="K274" s="76"/>
      <c r="L274" s="445"/>
      <c r="M274" s="445"/>
      <c r="N274" s="76"/>
      <c r="O274" s="75"/>
      <c r="P274" s="75"/>
      <c r="Q274" s="76"/>
    </row>
    <row r="275" spans="1:17">
      <c r="A275" s="59"/>
      <c r="B275" s="508"/>
      <c r="C275" s="143"/>
      <c r="D275" s="75"/>
      <c r="E275" s="75"/>
      <c r="F275" s="76"/>
      <c r="G275" s="77"/>
      <c r="H275" s="77"/>
      <c r="I275" s="419"/>
      <c r="J275" s="419"/>
      <c r="K275" s="76"/>
      <c r="L275" s="445"/>
      <c r="M275" s="445"/>
      <c r="N275" s="76"/>
      <c r="O275" s="75"/>
      <c r="P275" s="75"/>
      <c r="Q275" s="76"/>
    </row>
    <row r="276" spans="1:17">
      <c r="A276" s="59"/>
      <c r="B276" s="508"/>
      <c r="C276" s="143"/>
      <c r="D276" s="75"/>
      <c r="E276" s="75"/>
      <c r="F276" s="76"/>
      <c r="G276" s="77"/>
      <c r="H276" s="77"/>
      <c r="I276" s="419"/>
      <c r="J276" s="419"/>
      <c r="K276" s="76"/>
      <c r="L276" s="445"/>
      <c r="M276" s="445"/>
      <c r="N276" s="76"/>
      <c r="O276" s="75"/>
      <c r="P276" s="75"/>
      <c r="Q276" s="76"/>
    </row>
    <row r="277" spans="1:17">
      <c r="A277" s="59"/>
      <c r="B277" s="508"/>
      <c r="C277" s="143"/>
      <c r="D277" s="75"/>
      <c r="E277" s="75"/>
      <c r="F277" s="76"/>
      <c r="G277" s="77"/>
      <c r="H277" s="77"/>
      <c r="I277" s="419"/>
      <c r="J277" s="419"/>
      <c r="K277" s="76"/>
      <c r="L277" s="445"/>
      <c r="M277" s="445"/>
      <c r="N277" s="76"/>
      <c r="O277" s="75"/>
      <c r="P277" s="75"/>
      <c r="Q277" s="76"/>
    </row>
    <row r="278" spans="1:17">
      <c r="A278" s="59"/>
      <c r="B278" s="508"/>
      <c r="C278" s="143"/>
      <c r="D278" s="75"/>
      <c r="E278" s="75"/>
      <c r="F278" s="76"/>
      <c r="G278" s="77"/>
      <c r="H278" s="77"/>
      <c r="I278" s="419"/>
      <c r="J278" s="419"/>
      <c r="K278" s="76"/>
      <c r="L278" s="445"/>
      <c r="M278" s="445"/>
      <c r="N278" s="76"/>
      <c r="O278" s="75"/>
      <c r="P278" s="75"/>
      <c r="Q278" s="76"/>
    </row>
    <row r="279" spans="1:17">
      <c r="A279" s="59"/>
      <c r="B279" s="508"/>
      <c r="C279" s="143"/>
      <c r="D279" s="75"/>
      <c r="E279" s="75"/>
      <c r="F279" s="76"/>
      <c r="G279" s="77"/>
      <c r="H279" s="77"/>
      <c r="I279" s="419"/>
      <c r="J279" s="419"/>
      <c r="K279" s="76"/>
      <c r="L279" s="445"/>
      <c r="M279" s="445"/>
      <c r="N279" s="76"/>
      <c r="O279" s="75"/>
      <c r="P279" s="75"/>
      <c r="Q279" s="76"/>
    </row>
    <row r="280" spans="1:17">
      <c r="A280" s="59"/>
      <c r="B280" s="508"/>
      <c r="C280" s="143"/>
      <c r="D280" s="75"/>
      <c r="E280" s="75"/>
      <c r="F280" s="76"/>
      <c r="G280" s="77"/>
      <c r="H280" s="77"/>
      <c r="I280" s="419"/>
      <c r="J280" s="419"/>
      <c r="K280" s="76"/>
      <c r="L280" s="445"/>
      <c r="M280" s="445"/>
      <c r="N280" s="76"/>
      <c r="O280" s="75"/>
      <c r="P280" s="75"/>
      <c r="Q280" s="76"/>
    </row>
    <row r="281" spans="1:17">
      <c r="A281" s="59"/>
      <c r="B281" s="508"/>
      <c r="C281" s="143"/>
      <c r="D281" s="75"/>
      <c r="E281" s="75"/>
      <c r="F281" s="76"/>
      <c r="G281" s="77"/>
      <c r="H281" s="77"/>
      <c r="I281" s="419"/>
      <c r="J281" s="419"/>
      <c r="K281" s="76"/>
      <c r="L281" s="445"/>
      <c r="M281" s="445"/>
      <c r="N281" s="76"/>
      <c r="O281" s="75"/>
      <c r="P281" s="75"/>
      <c r="Q281" s="76"/>
    </row>
    <row r="282" spans="1:17">
      <c r="A282" s="59"/>
      <c r="B282" s="508"/>
      <c r="C282" s="143"/>
      <c r="D282" s="75"/>
      <c r="E282" s="75"/>
      <c r="F282" s="76"/>
      <c r="G282" s="77"/>
      <c r="H282" s="77"/>
      <c r="I282" s="419"/>
      <c r="J282" s="419"/>
      <c r="K282" s="76"/>
      <c r="L282" s="445"/>
      <c r="M282" s="445"/>
      <c r="N282" s="76"/>
      <c r="O282" s="75"/>
      <c r="P282" s="75"/>
      <c r="Q282" s="76"/>
    </row>
    <row r="283" spans="1:17">
      <c r="A283" s="59"/>
      <c r="B283" s="508"/>
      <c r="C283" s="143"/>
      <c r="D283" s="75"/>
      <c r="E283" s="75"/>
      <c r="F283" s="76"/>
      <c r="G283" s="77"/>
      <c r="H283" s="77"/>
      <c r="I283" s="419"/>
      <c r="J283" s="419"/>
      <c r="K283" s="76"/>
      <c r="L283" s="445"/>
      <c r="M283" s="445"/>
      <c r="N283" s="76"/>
      <c r="O283" s="75"/>
      <c r="P283" s="75"/>
      <c r="Q283" s="76"/>
    </row>
    <row r="284" spans="1:17">
      <c r="A284" s="59"/>
      <c r="B284" s="508"/>
      <c r="C284" s="143"/>
      <c r="D284" s="75"/>
      <c r="E284" s="75"/>
      <c r="F284" s="76"/>
      <c r="G284" s="77"/>
      <c r="H284" s="77"/>
      <c r="I284" s="419"/>
      <c r="J284" s="419"/>
      <c r="K284" s="76"/>
      <c r="L284" s="445"/>
      <c r="M284" s="445"/>
      <c r="N284" s="76"/>
      <c r="O284" s="75"/>
      <c r="P284" s="75"/>
      <c r="Q284" s="76"/>
    </row>
    <row r="285" spans="1:17">
      <c r="A285" s="59"/>
      <c r="B285" s="508"/>
      <c r="C285" s="143"/>
      <c r="D285" s="75"/>
      <c r="E285" s="75"/>
      <c r="F285" s="76"/>
      <c r="G285" s="77"/>
      <c r="H285" s="77"/>
      <c r="I285" s="419"/>
      <c r="J285" s="419"/>
      <c r="K285" s="76"/>
      <c r="L285" s="445"/>
      <c r="M285" s="445"/>
      <c r="N285" s="76"/>
      <c r="O285" s="75"/>
      <c r="P285" s="75"/>
      <c r="Q285" s="76"/>
    </row>
    <row r="286" spans="1:17">
      <c r="A286" s="59"/>
      <c r="B286" s="508"/>
      <c r="C286" s="143"/>
      <c r="D286" s="75"/>
      <c r="E286" s="75"/>
      <c r="F286" s="76"/>
      <c r="G286" s="77"/>
      <c r="H286" s="77"/>
      <c r="I286" s="419"/>
      <c r="J286" s="419"/>
      <c r="K286" s="76"/>
      <c r="L286" s="445"/>
      <c r="M286" s="445"/>
      <c r="N286" s="76"/>
      <c r="O286" s="75"/>
      <c r="P286" s="75"/>
      <c r="Q286" s="76"/>
    </row>
    <row r="287" spans="1:17">
      <c r="A287" s="59"/>
      <c r="B287" s="508"/>
      <c r="C287" s="143"/>
      <c r="D287" s="75"/>
      <c r="E287" s="75"/>
      <c r="F287" s="76"/>
      <c r="G287" s="77"/>
      <c r="H287" s="77"/>
      <c r="I287" s="419"/>
      <c r="J287" s="419"/>
      <c r="K287" s="76"/>
      <c r="L287" s="445"/>
      <c r="M287" s="445"/>
      <c r="N287" s="76"/>
      <c r="O287" s="75"/>
      <c r="P287" s="75"/>
      <c r="Q287" s="76"/>
    </row>
    <row r="288" spans="1:17">
      <c r="A288" s="59"/>
      <c r="B288" s="508"/>
      <c r="C288" s="143"/>
      <c r="D288" s="75"/>
      <c r="E288" s="75"/>
      <c r="F288" s="76"/>
      <c r="G288" s="77"/>
      <c r="H288" s="77"/>
      <c r="I288" s="419"/>
      <c r="J288" s="419"/>
      <c r="K288" s="76"/>
      <c r="L288" s="445"/>
      <c r="M288" s="445"/>
      <c r="N288" s="76"/>
      <c r="O288" s="75"/>
      <c r="P288" s="75"/>
      <c r="Q288" s="76"/>
    </row>
    <row r="289" spans="1:17">
      <c r="A289" s="59"/>
      <c r="B289" s="508"/>
      <c r="C289" s="143"/>
      <c r="D289" s="75"/>
      <c r="E289" s="75"/>
      <c r="F289" s="76"/>
      <c r="G289" s="77"/>
      <c r="H289" s="77"/>
      <c r="I289" s="419"/>
      <c r="J289" s="419"/>
      <c r="K289" s="76"/>
      <c r="L289" s="445"/>
      <c r="M289" s="445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420"/>
      <c r="J290" s="420"/>
      <c r="K290" s="171"/>
      <c r="L290" s="446"/>
      <c r="M290" s="446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420"/>
      <c r="J291" s="420"/>
      <c r="K291" s="171"/>
      <c r="L291" s="446"/>
      <c r="M291" s="446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420"/>
      <c r="J292" s="420"/>
      <c r="K292" s="171"/>
      <c r="L292" s="446"/>
      <c r="M292" s="446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420"/>
      <c r="J293" s="420"/>
      <c r="K293" s="171"/>
      <c r="L293" s="446"/>
      <c r="M293" s="446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420"/>
      <c r="J294" s="420"/>
      <c r="K294" s="171"/>
      <c r="L294" s="446"/>
      <c r="M294" s="446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420"/>
      <c r="J295" s="420"/>
      <c r="K295" s="171"/>
      <c r="L295" s="446"/>
      <c r="M295" s="446"/>
      <c r="N295" s="171"/>
      <c r="O295" s="59"/>
      <c r="P295" s="5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8:B112"/>
    <mergeCell ref="B3:Q3"/>
    <mergeCell ref="B2:Q2"/>
    <mergeCell ref="B4:Q4"/>
    <mergeCell ref="G5:H5"/>
    <mergeCell ref="I5:K5"/>
    <mergeCell ref="L5:N5"/>
    <mergeCell ref="O5:Q5"/>
    <mergeCell ref="B41:B43"/>
    <mergeCell ref="O105:Q105"/>
    <mergeCell ref="D5:F5"/>
    <mergeCell ref="G105:H105"/>
    <mergeCell ref="I105:K105"/>
    <mergeCell ref="L55:N55"/>
    <mergeCell ref="O55:Q55"/>
    <mergeCell ref="B104:Q104"/>
    <mergeCell ref="B13:B16"/>
    <mergeCell ref="D105:F105"/>
    <mergeCell ref="L105:N105"/>
    <mergeCell ref="B52:Q52"/>
    <mergeCell ref="B53:Q53"/>
    <mergeCell ref="B54:Q54"/>
    <mergeCell ref="D55:F55"/>
    <mergeCell ref="G55:H55"/>
    <mergeCell ref="B8:B12"/>
    <mergeCell ref="B44:B50"/>
    <mergeCell ref="B63:B66"/>
    <mergeCell ref="B102:Q102"/>
    <mergeCell ref="B103:Q103"/>
    <mergeCell ref="I55:K55"/>
    <mergeCell ref="B68:B69"/>
    <mergeCell ref="B70:B73"/>
    <mergeCell ref="B74:B86"/>
    <mergeCell ref="B87:B90"/>
    <mergeCell ref="B91:B93"/>
    <mergeCell ref="B58:B62"/>
    <mergeCell ref="B18:B19"/>
    <mergeCell ref="B20:B23"/>
    <mergeCell ref="B24:B36"/>
    <mergeCell ref="B37:B40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{18F35815-F652-402B-BAE2-17F12C6B8C30}</x14:id>
        </ext>
      </extLst>
    </cfRule>
  </conditionalFormatting>
  <conditionalFormatting sqref="D218">
    <cfRule type="cellIs" dxfId="9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{FC82ED07-C46D-4099-BE78-2BB5BD461EE6}</x14:id>
        </ext>
      </extLst>
    </cfRule>
  </conditionalFormatting>
  <conditionalFormatting sqref="D7:Q51">
    <cfRule type="cellIs" dxfId="92" priority="3" operator="lessThan">
      <formula>0</formula>
    </cfRule>
  </conditionalFormatting>
  <conditionalFormatting sqref="D57:Q101">
    <cfRule type="cellIs" dxfId="91" priority="2" operator="lessThan">
      <formula>0</formula>
    </cfRule>
  </conditionalFormatting>
  <conditionalFormatting sqref="D107:Q150">
    <cfRule type="cellIs" dxfId="90" priority="1" operator="lessThan">
      <formula>0</formula>
    </cfRule>
  </conditionalFormatting>
  <conditionalFormatting sqref="D155:Q289">
    <cfRule type="cellIs" dxfId="8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F35815-F652-402B-BAE2-17F12C6B8C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FC82ED07-C46D-4099-BE78-2BB5BD461E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>
    <tabColor rgb="FFC00000"/>
    <pageSetUpPr fitToPage="1"/>
  </sheetPr>
  <dimension ref="A2:Q295"/>
  <sheetViews>
    <sheetView showGridLines="0" zoomScale="80" zoomScaleNormal="80" workbookViewId="0">
      <selection activeCell="S29" sqref="S29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43.6640625" style="139" customWidth="1"/>
    <col min="4" max="4" width="11.88671875" style="1" bestFit="1" customWidth="1"/>
    <col min="5" max="5" width="11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421" bestFit="1" customWidth="1"/>
    <col min="10" max="10" width="9.88671875" style="421" bestFit="1" customWidth="1"/>
    <col min="11" max="11" width="11.77734375" style="138" bestFit="1" customWidth="1"/>
    <col min="12" max="13" width="15.77734375" style="447" bestFit="1" customWidth="1"/>
    <col min="14" max="14" width="11.77734375" style="138" bestFit="1" customWidth="1"/>
    <col min="15" max="15" width="11.88671875" style="1" bestFit="1" customWidth="1"/>
    <col min="16" max="16" width="11.6640625" style="1" bestFit="1" customWidth="1"/>
    <col min="17" max="17" width="11.77734375" style="138" bestFit="1" customWidth="1"/>
    <col min="18" max="16384" width="9.21875" style="1"/>
  </cols>
  <sheetData>
    <row r="2" spans="2:17" ht="23.4">
      <c r="B2" s="486" t="s">
        <v>125</v>
      </c>
      <c r="C2" s="486"/>
      <c r="D2" s="486"/>
      <c r="E2" s="486"/>
      <c r="F2" s="486"/>
      <c r="G2" s="486"/>
      <c r="H2" s="486"/>
      <c r="I2" s="517"/>
      <c r="J2" s="517"/>
      <c r="K2" s="486"/>
      <c r="L2" s="517"/>
      <c r="M2" s="517"/>
      <c r="N2" s="486"/>
      <c r="O2" s="486"/>
      <c r="P2" s="486"/>
      <c r="Q2" s="486"/>
    </row>
    <row r="3" spans="2:17">
      <c r="B3" s="488" t="s">
        <v>17</v>
      </c>
      <c r="C3" s="488"/>
      <c r="D3" s="488"/>
      <c r="E3" s="488"/>
      <c r="F3" s="488"/>
      <c r="G3" s="488"/>
      <c r="H3" s="488"/>
      <c r="I3" s="518"/>
      <c r="J3" s="518"/>
      <c r="K3" s="488"/>
      <c r="L3" s="518"/>
      <c r="M3" s="518"/>
      <c r="N3" s="488"/>
      <c r="O3" s="488"/>
      <c r="P3" s="488"/>
      <c r="Q3" s="488"/>
    </row>
    <row r="4" spans="2:17" ht="15" thickBot="1">
      <c r="B4" s="490" t="str">
        <f>'HOME PAGE'!H5</f>
        <v>4 WEEKS  ENDING 2-22-2026</v>
      </c>
      <c r="C4" s="490"/>
      <c r="D4" s="490"/>
      <c r="E4" s="490"/>
      <c r="F4" s="490"/>
      <c r="G4" s="490"/>
      <c r="H4" s="490"/>
      <c r="I4" s="519"/>
      <c r="J4" s="519"/>
      <c r="K4" s="490"/>
      <c r="L4" s="519"/>
      <c r="M4" s="519"/>
      <c r="N4" s="490"/>
      <c r="O4" s="490"/>
      <c r="P4" s="490"/>
      <c r="Q4" s="490"/>
    </row>
    <row r="5" spans="2:17">
      <c r="D5" s="502" t="s">
        <v>55</v>
      </c>
      <c r="E5" s="495"/>
      <c r="F5" s="499"/>
      <c r="G5" s="494" t="s">
        <v>20</v>
      </c>
      <c r="H5" s="496"/>
      <c r="I5" s="520" t="s">
        <v>21</v>
      </c>
      <c r="J5" s="516"/>
      <c r="K5" s="499"/>
      <c r="L5" s="515" t="s">
        <v>22</v>
      </c>
      <c r="M5" s="516"/>
      <c r="N5" s="496"/>
      <c r="O5" s="502" t="s">
        <v>23</v>
      </c>
      <c r="P5" s="495"/>
      <c r="Q5" s="499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02" t="s">
        <v>19</v>
      </c>
      <c r="J6" s="422" t="s">
        <v>25</v>
      </c>
      <c r="K6" s="17" t="s">
        <v>26</v>
      </c>
      <c r="L6" s="413" t="s">
        <v>19</v>
      </c>
      <c r="M6" s="422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2" t="s">
        <v>11</v>
      </c>
      <c r="D7" s="213">
        <f>'Segment Data'!D57</f>
        <v>1069911.4717895912</v>
      </c>
      <c r="E7" s="214">
        <f>'Segment Data'!E57</f>
        <v>274345.89660044282</v>
      </c>
      <c r="F7" s="215">
        <f>'Segment Data'!F57</f>
        <v>0.34484385091099012</v>
      </c>
      <c r="G7" s="216">
        <f>'Segment Data'!G57</f>
        <v>100</v>
      </c>
      <c r="H7" s="217">
        <f>'Segment Data'!H57</f>
        <v>-1.4210854715202004E-14</v>
      </c>
      <c r="I7" s="403">
        <f>'Segment Data'!I57</f>
        <v>6.4102364604899682</v>
      </c>
      <c r="J7" s="423">
        <f>'Segment Data'!J57</f>
        <v>0.2597047195567983</v>
      </c>
      <c r="K7" s="215">
        <f>'Segment Data'!K57</f>
        <v>4.2224758849451191E-2</v>
      </c>
      <c r="L7" s="432">
        <f>'Segment Data'!L57</f>
        <v>6858385.5259621218</v>
      </c>
      <c r="M7" s="448">
        <f>'Segment Data'!M57</f>
        <v>1965234.2037675101</v>
      </c>
      <c r="N7" s="215">
        <f>'Segment Data'!N57</f>
        <v>0.40162955820587398</v>
      </c>
      <c r="O7" s="213">
        <f>'Segment Data'!O57</f>
        <v>2255140.5363053083</v>
      </c>
      <c r="P7" s="214">
        <f>'Segment Data'!P57</f>
        <v>442445.22795419488</v>
      </c>
      <c r="Q7" s="215">
        <f>'Segment Data'!Q57</f>
        <v>0.24408141065729211</v>
      </c>
    </row>
    <row r="8" spans="2:17">
      <c r="B8" s="512" t="s">
        <v>51</v>
      </c>
      <c r="C8" s="145" t="s">
        <v>133</v>
      </c>
      <c r="D8" s="86">
        <f>'Segment Data'!D58</f>
        <v>112.17518104717863</v>
      </c>
      <c r="E8" s="85">
        <f>'Segment Data'!E58</f>
        <v>-378.66214770349478</v>
      </c>
      <c r="F8" s="87">
        <f>'Segment Data'!F58</f>
        <v>-0.77146159332930575</v>
      </c>
      <c r="G8" s="102">
        <f>'Segment Data'!G58</f>
        <v>1.0484529234885987E-2</v>
      </c>
      <c r="H8" s="88">
        <f>'Segment Data'!H58</f>
        <v>-5.1212123317479062E-2</v>
      </c>
      <c r="I8" s="404">
        <f>'Segment Data'!I58</f>
        <v>6.8412040701969561</v>
      </c>
      <c r="J8" s="424">
        <f>'Segment Data'!J58</f>
        <v>1.6436369474915145</v>
      </c>
      <c r="K8" s="87">
        <f>'Segment Data'!K58</f>
        <v>0.31623198098035671</v>
      </c>
      <c r="L8" s="433">
        <f>'Segment Data'!L58</f>
        <v>767.41330515503887</v>
      </c>
      <c r="M8" s="449">
        <f>'Segment Data'!M58</f>
        <v>-1783.7466573560237</v>
      </c>
      <c r="N8" s="87">
        <f>'Segment Data'!N58</f>
        <v>-0.6991904402577378</v>
      </c>
      <c r="O8" s="86">
        <f>'Segment Data'!O58</f>
        <v>208.43756401538849</v>
      </c>
      <c r="P8" s="85">
        <f>'Segment Data'!P58</f>
        <v>-604.61667335033417</v>
      </c>
      <c r="Q8" s="457">
        <f>'Segment Data'!Q58</f>
        <v>-0.7436363351469375</v>
      </c>
    </row>
    <row r="9" spans="2:17">
      <c r="B9" s="513"/>
      <c r="C9" s="145" t="s">
        <v>137</v>
      </c>
      <c r="D9" s="86">
        <f>'Segment Data'!D59</f>
        <v>33.624744415283203</v>
      </c>
      <c r="E9" s="85">
        <f>'Segment Data'!E59</f>
        <v>-595.80977594852448</v>
      </c>
      <c r="F9" s="87">
        <f>'Segment Data'!F59</f>
        <v>-0.94657944023176799</v>
      </c>
      <c r="G9" s="102">
        <f>'Segment Data'!G59</f>
        <v>3.1427594994416362E-3</v>
      </c>
      <c r="H9" s="88">
        <f>'Segment Data'!H59</f>
        <v>-7.5975108341202108E-2</v>
      </c>
      <c r="I9" s="404">
        <f>'Segment Data'!I59</f>
        <v>1.1162316162810817</v>
      </c>
      <c r="J9" s="424">
        <f>'Segment Data'!J59</f>
        <v>-5.2687585632862035</v>
      </c>
      <c r="K9" s="87">
        <f>'Segment Data'!K59</f>
        <v>-0.82517880452609738</v>
      </c>
      <c r="L9" s="433">
        <f>'Segment Data'!L59</f>
        <v>37.533002805709842</v>
      </c>
      <c r="M9" s="449">
        <f>'Segment Data'!M59</f>
        <v>-3981.4002283978466</v>
      </c>
      <c r="N9" s="87">
        <f>'Segment Data'!N59</f>
        <v>-0.99066095387843267</v>
      </c>
      <c r="O9" s="86">
        <f>'Segment Data'!O59</f>
        <v>11.208248138427734</v>
      </c>
      <c r="P9" s="85">
        <f>'Segment Data'!P59</f>
        <v>-1247.6607925891876</v>
      </c>
      <c r="Q9" s="87">
        <f>'Segment Data'!Q59</f>
        <v>-0.99109657337196133</v>
      </c>
    </row>
    <row r="10" spans="2:17">
      <c r="B10" s="513"/>
      <c r="C10" s="145" t="s">
        <v>134</v>
      </c>
      <c r="D10" s="86">
        <f>'Segment Data'!D60</f>
        <v>819866.05720336398</v>
      </c>
      <c r="E10" s="85">
        <f>'Segment Data'!E60</f>
        <v>339785.02827852848</v>
      </c>
      <c r="F10" s="87">
        <f>'Segment Data'!F60</f>
        <v>0.70776599741817203</v>
      </c>
      <c r="G10" s="102">
        <f>'Segment Data'!G60</f>
        <v>76.629336054506638</v>
      </c>
      <c r="H10" s="88">
        <f>'Segment Data'!H60</f>
        <v>16.284715334750814</v>
      </c>
      <c r="I10" s="404">
        <f>'Segment Data'!I60</f>
        <v>6.8992951363688642</v>
      </c>
      <c r="J10" s="424">
        <f>'Segment Data'!J60</f>
        <v>-0.25585712304401387</v>
      </c>
      <c r="K10" s="87">
        <f>'Segment Data'!K60</f>
        <v>-3.5758445630199413E-2</v>
      </c>
      <c r="L10" s="433">
        <f>'Segment Data'!L60</f>
        <v>5656497.900937086</v>
      </c>
      <c r="M10" s="449">
        <f>'Segment Data'!M60</f>
        <v>2221445.04212429</v>
      </c>
      <c r="N10" s="87">
        <f>'Segment Data'!N60</f>
        <v>0.64669893985039106</v>
      </c>
      <c r="O10" s="86">
        <f>'Segment Data'!O60</f>
        <v>1784937.607115984</v>
      </c>
      <c r="P10" s="85">
        <f>'Segment Data'!P60</f>
        <v>631559.73152899393</v>
      </c>
      <c r="Q10" s="87">
        <f>'Segment Data'!Q60</f>
        <v>0.54757399538947582</v>
      </c>
    </row>
    <row r="11" spans="2:17">
      <c r="B11" s="513"/>
      <c r="C11" s="145" t="s">
        <v>136</v>
      </c>
      <c r="D11" s="86">
        <f>'Segment Data'!D61</f>
        <v>265.97468681861875</v>
      </c>
      <c r="E11" s="85">
        <f>'Segment Data'!E61</f>
        <v>-11227.88019869812</v>
      </c>
      <c r="F11" s="87">
        <f>'Segment Data'!F61</f>
        <v>-0.97685940100446456</v>
      </c>
      <c r="G11" s="102">
        <f>'Segment Data'!G61</f>
        <v>2.4859504158202476E-2</v>
      </c>
      <c r="H11" s="88">
        <f>'Segment Data'!H61</f>
        <v>-1.4198805957115079</v>
      </c>
      <c r="I11" s="404">
        <f>'Segment Data'!I61</f>
        <v>4.9401417261641356</v>
      </c>
      <c r="J11" s="424">
        <f>'Segment Data'!J61</f>
        <v>-2.6074614593233107</v>
      </c>
      <c r="K11" s="87">
        <f>'Segment Data'!K61</f>
        <v>-0.34546880582393963</v>
      </c>
      <c r="L11" s="433">
        <f>'Segment Data'!L61</f>
        <v>1313.9526484560965</v>
      </c>
      <c r="M11" s="449">
        <f>'Segment Data'!M61</f>
        <v>-85437.103099000495</v>
      </c>
      <c r="N11" s="87">
        <f>'Segment Data'!N61</f>
        <v>-0.98485375610550285</v>
      </c>
      <c r="O11" s="86">
        <f>'Segment Data'!O61</f>
        <v>936.97915828227997</v>
      </c>
      <c r="P11" s="85">
        <f>'Segment Data'!P61</f>
        <v>-33651.1478595347</v>
      </c>
      <c r="Q11" s="87">
        <f>'Segment Data'!Q61</f>
        <v>-0.97291038170989641</v>
      </c>
    </row>
    <row r="12" spans="2:17" ht="15" thickBot="1">
      <c r="B12" s="514"/>
      <c r="C12" s="145" t="s">
        <v>135</v>
      </c>
      <c r="D12" s="137">
        <f>'Segment Data'!D62</f>
        <v>249633.63997394673</v>
      </c>
      <c r="E12" s="133">
        <f>'Segment Data'!E62</f>
        <v>-53236.779555735819</v>
      </c>
      <c r="F12" s="134">
        <f>'Segment Data'!F62</f>
        <v>-0.17577411368995841</v>
      </c>
      <c r="G12" s="135">
        <f>'Segment Data'!G62</f>
        <v>23.332177152600874</v>
      </c>
      <c r="H12" s="136">
        <f>'Segment Data'!H62</f>
        <v>-14.737647507380682</v>
      </c>
      <c r="I12" s="405">
        <f>'Segment Data'!I62</f>
        <v>4.8061179823113314</v>
      </c>
      <c r="J12" s="425">
        <f>'Segment Data'!J62</f>
        <v>0.29997533371606178</v>
      </c>
      <c r="K12" s="134">
        <f>'Segment Data'!K62</f>
        <v>6.6570314592587332E-2</v>
      </c>
      <c r="L12" s="434">
        <f>'Segment Data'!L62</f>
        <v>1199768.7260686182</v>
      </c>
      <c r="M12" s="450">
        <f>'Segment Data'!M62</f>
        <v>-165008.58837202587</v>
      </c>
      <c r="N12" s="134">
        <f>'Segment Data'!N62</f>
        <v>-0.12090513714294472</v>
      </c>
      <c r="O12" s="137">
        <f>'Segment Data'!O62</f>
        <v>469046.30421888828</v>
      </c>
      <c r="P12" s="133">
        <f>'Segment Data'!P62</f>
        <v>-153611.0782493247</v>
      </c>
      <c r="Q12" s="134">
        <f>'Segment Data'!Q62</f>
        <v>-0.24670241223256778</v>
      </c>
    </row>
    <row r="13" spans="2:17">
      <c r="B13" s="503" t="s">
        <v>52</v>
      </c>
      <c r="C13" s="144" t="s">
        <v>64</v>
      </c>
      <c r="D13" s="117">
        <f>'Type Data'!D39</f>
        <v>240234.35192235766</v>
      </c>
      <c r="E13" s="113">
        <f>'Type Data'!E39</f>
        <v>1982.9129656885634</v>
      </c>
      <c r="F13" s="114">
        <f>'Type Data'!F39</f>
        <v>8.3227743528936117E-3</v>
      </c>
      <c r="G13" s="115">
        <f>'Type Data'!G39</f>
        <v>22.453666331900223</v>
      </c>
      <c r="H13" s="116">
        <f>'Type Data'!H39</f>
        <v>-7.4937630676214937</v>
      </c>
      <c r="I13" s="406">
        <f>'Type Data'!I39</f>
        <v>5.0402014930990502</v>
      </c>
      <c r="J13" s="426">
        <f>'Type Data'!J39</f>
        <v>0.52084459712743847</v>
      </c>
      <c r="K13" s="114">
        <f>'Type Data'!K39</f>
        <v>0.11524750293381347</v>
      </c>
      <c r="L13" s="435">
        <f>'Type Data'!L39</f>
        <v>1210829.5392527496</v>
      </c>
      <c r="M13" s="451">
        <f>'Type Data'!M39</f>
        <v>134086.25562876766</v>
      </c>
      <c r="N13" s="114">
        <f>'Type Data'!N39</f>
        <v>0.12452945624835954</v>
      </c>
      <c r="O13" s="117">
        <f>'Type Data'!O39</f>
        <v>582924.92684924603</v>
      </c>
      <c r="P13" s="113">
        <f>'Type Data'!P39</f>
        <v>42283.38345965289</v>
      </c>
      <c r="Q13" s="114">
        <f>'Type Data'!Q39</f>
        <v>7.8209645515869924E-2</v>
      </c>
    </row>
    <row r="14" spans="2:17">
      <c r="B14" s="504"/>
      <c r="C14" s="145" t="s">
        <v>65</v>
      </c>
      <c r="D14" s="86">
        <f>'Type Data'!D40</f>
        <v>662306.61067380081</v>
      </c>
      <c r="E14" s="85">
        <f>'Type Data'!E40</f>
        <v>280852.35738017509</v>
      </c>
      <c r="F14" s="87">
        <f>'Type Data'!F40</f>
        <v>0.73626746839282986</v>
      </c>
      <c r="G14" s="102">
        <f>'Type Data'!G40</f>
        <v>61.902935722895947</v>
      </c>
      <c r="H14" s="88">
        <f>'Type Data'!H40</f>
        <v>13.955379268742732</v>
      </c>
      <c r="I14" s="404">
        <f>'Type Data'!I40</f>
        <v>6.5405244641885778</v>
      </c>
      <c r="J14" s="424">
        <f>'Type Data'!J40</f>
        <v>-0.17435727218025399</v>
      </c>
      <c r="K14" s="87">
        <f>'Type Data'!K40</f>
        <v>-2.5965799402826142E-2</v>
      </c>
      <c r="L14" s="433">
        <f>'Type Data'!L40</f>
        <v>4331832.5899058143</v>
      </c>
      <c r="M14" s="449">
        <f>'Type Data'!M40</f>
        <v>1770412.3912042365</v>
      </c>
      <c r="N14" s="87">
        <f>'Type Data'!N40</f>
        <v>0.69118389559888893</v>
      </c>
      <c r="O14" s="86">
        <f>'Type Data'!O40</f>
        <v>1184574.7875788212</v>
      </c>
      <c r="P14" s="85">
        <f>'Type Data'!P40</f>
        <v>430980.27719338145</v>
      </c>
      <c r="Q14" s="87">
        <f>'Type Data'!Q40</f>
        <v>0.57189943829732603</v>
      </c>
    </row>
    <row r="15" spans="2:17">
      <c r="B15" s="504"/>
      <c r="C15" s="145" t="s">
        <v>66</v>
      </c>
      <c r="D15" s="86">
        <f>'Type Data'!D41</f>
        <v>167352.64392472591</v>
      </c>
      <c r="E15" s="85">
        <f>'Type Data'!E41</f>
        <v>-8286.2151035160641</v>
      </c>
      <c r="F15" s="87">
        <f>'Type Data'!F41</f>
        <v>-4.7177573057359E-2</v>
      </c>
      <c r="G15" s="102">
        <f>'Type Data'!G41</f>
        <v>15.641728155770016</v>
      </c>
      <c r="H15" s="88">
        <f>'Type Data'!H41</f>
        <v>-6.4355040053228318</v>
      </c>
      <c r="I15" s="404">
        <f>'Type Data'!I41</f>
        <v>7.8614306960623246</v>
      </c>
      <c r="J15" s="424">
        <f>'Type Data'!J41</f>
        <v>0.72417466141461606</v>
      </c>
      <c r="K15" s="87">
        <f>'Type Data'!K41</f>
        <v>0.10146401612876439</v>
      </c>
      <c r="L15" s="433">
        <f>'Type Data'!L41</f>
        <v>1315631.2120170284</v>
      </c>
      <c r="M15" s="449">
        <f>'Type Data'!M41</f>
        <v>62051.705499070231</v>
      </c>
      <c r="N15" s="87">
        <f>'Type Data'!N41</f>
        <v>4.9499617037797601E-2</v>
      </c>
      <c r="O15" s="86">
        <f>'Type Data'!O41</f>
        <v>487569.36080241203</v>
      </c>
      <c r="P15" s="85">
        <f>'Type Data'!P41</f>
        <v>-30005.798131220625</v>
      </c>
      <c r="Q15" s="87">
        <f>'Type Data'!Q41</f>
        <v>-5.7973798806422609E-2</v>
      </c>
    </row>
    <row r="16" spans="2:17" ht="15" thickBot="1">
      <c r="B16" s="505"/>
      <c r="C16" s="146" t="s">
        <v>67</v>
      </c>
      <c r="D16" s="137">
        <f>'Type Data'!D42</f>
        <v>17.865268707275391</v>
      </c>
      <c r="E16" s="133">
        <f>'Type Data'!E42</f>
        <v>-203.15864190459251</v>
      </c>
      <c r="F16" s="134">
        <f>'Type Data'!F42</f>
        <v>-0.91917042523671588</v>
      </c>
      <c r="G16" s="135">
        <f>'Type Data'!G42</f>
        <v>1.6697894338297899E-3</v>
      </c>
      <c r="H16" s="136">
        <f>'Type Data'!H42</f>
        <v>-2.6112195798414419E-2</v>
      </c>
      <c r="I16" s="405">
        <f>'Type Data'!I42</f>
        <v>5.16</v>
      </c>
      <c r="J16" s="425">
        <f>'Type Data'!J42</f>
        <v>-1.2118597105389828</v>
      </c>
      <c r="K16" s="134">
        <f>'Type Data'!K42</f>
        <v>-0.19018932707111877</v>
      </c>
      <c r="L16" s="434">
        <f>'Type Data'!L42</f>
        <v>92.184786529541014</v>
      </c>
      <c r="M16" s="450">
        <f>'Type Data'!M42</f>
        <v>-1316.1485645639896</v>
      </c>
      <c r="N16" s="134">
        <f>'Type Data'!N42</f>
        <v>-0.93454334766838965</v>
      </c>
      <c r="O16" s="137">
        <f>'Type Data'!O42</f>
        <v>71.461074829101563</v>
      </c>
      <c r="P16" s="133">
        <f>'Type Data'!P42</f>
        <v>-812.63456761837006</v>
      </c>
      <c r="Q16" s="134">
        <f>'Type Data'!Q42</f>
        <v>-0.91917042523671588</v>
      </c>
    </row>
    <row r="17" spans="2:17" ht="15" customHeight="1" thickBot="1">
      <c r="B17" s="101" t="s">
        <v>68</v>
      </c>
      <c r="C17" s="147" t="s">
        <v>69</v>
      </c>
      <c r="D17" s="132">
        <f>Granola!D12</f>
        <v>26987.152066211987</v>
      </c>
      <c r="E17" s="128">
        <f>Granola!E12</f>
        <v>8223.5928584460198</v>
      </c>
      <c r="F17" s="129">
        <f>Granola!F12</f>
        <v>0.43827467738862641</v>
      </c>
      <c r="G17" s="130">
        <f>Granola!G12</f>
        <v>2.5223724371392926</v>
      </c>
      <c r="H17" s="131">
        <f>Granola!H12</f>
        <v>0.16385419641414867</v>
      </c>
      <c r="I17" s="407">
        <f>Granola!I12</f>
        <v>8.5778126913710206</v>
      </c>
      <c r="J17" s="427">
        <f>Granola!J12</f>
        <v>2.405279253588688E-2</v>
      </c>
      <c r="K17" s="129">
        <f>Granola!K12</f>
        <v>2.8119555400616786E-3</v>
      </c>
      <c r="L17" s="436">
        <f>Granola!L12</f>
        <v>231490.73549751283</v>
      </c>
      <c r="M17" s="452">
        <f>Granola!M12</f>
        <v>70991.755186705559</v>
      </c>
      <c r="N17" s="129">
        <f>Granola!N12</f>
        <v>0.44231904183583964</v>
      </c>
      <c r="O17" s="132">
        <f>Granola!O12</f>
        <v>66421.73643887043</v>
      </c>
      <c r="P17" s="128">
        <f>Granola!P12</f>
        <v>20240.198598360184</v>
      </c>
      <c r="Q17" s="129">
        <f>Granola!Q12</f>
        <v>0.43827467738862452</v>
      </c>
    </row>
    <row r="18" spans="2:17">
      <c r="B18" s="506" t="s">
        <v>70</v>
      </c>
      <c r="C18" s="148" t="s">
        <v>14</v>
      </c>
      <c r="D18" s="123">
        <f>'NB vs PL'!D21</f>
        <v>1027351.4284397697</v>
      </c>
      <c r="E18" s="118">
        <f>'NB vs PL'!E21</f>
        <v>269036.30263897171</v>
      </c>
      <c r="F18" s="120">
        <f>'NB vs PL'!F21</f>
        <v>0.35478166462110761</v>
      </c>
      <c r="G18" s="121">
        <f>'NB vs PL'!G21</f>
        <v>96.022096736785755</v>
      </c>
      <c r="H18" s="122">
        <f>'NB vs PL'!H21</f>
        <v>0.7043568232021471</v>
      </c>
      <c r="I18" s="408">
        <f>'NB vs PL'!I21</f>
        <v>6.3603932802045158</v>
      </c>
      <c r="J18" s="428">
        <f>'NB vs PL'!J21</f>
        <v>0.23237731686615604</v>
      </c>
      <c r="K18" s="120">
        <f>'NB vs PL'!K21</f>
        <v>3.7920481646324534E-2</v>
      </c>
      <c r="L18" s="437">
        <f>'NB vs PL'!L21</f>
        <v>6534359.1218568217</v>
      </c>
      <c r="M18" s="453">
        <f>'NB vs PL'!M21</f>
        <v>1887391.9257085957</v>
      </c>
      <c r="N18" s="120">
        <f>'NB vs PL'!N21</f>
        <v>0.40615563786914943</v>
      </c>
      <c r="O18" s="123">
        <f>'NB vs PL'!O21</f>
        <v>2165978.1109099388</v>
      </c>
      <c r="P18" s="118">
        <f>'NB vs PL'!P21</f>
        <v>432553.86143023893</v>
      </c>
      <c r="Q18" s="120">
        <f>'NB vs PL'!Q21</f>
        <v>0.24953721603933554</v>
      </c>
    </row>
    <row r="19" spans="2:17" ht="15" thickBot="1">
      <c r="B19" s="507"/>
      <c r="C19" s="149" t="s">
        <v>13</v>
      </c>
      <c r="D19" s="127">
        <f>'NB vs PL'!D22</f>
        <v>42560.043349821623</v>
      </c>
      <c r="E19" s="119">
        <f>'NB vs PL'!E22</f>
        <v>5309.5939614709714</v>
      </c>
      <c r="F19" s="124">
        <f>'NB vs PL'!F22</f>
        <v>0.14253771561562537</v>
      </c>
      <c r="G19" s="125">
        <f>'NB vs PL'!G22</f>
        <v>3.977903263214237</v>
      </c>
      <c r="H19" s="126">
        <f>'NB vs PL'!H22</f>
        <v>-0.70435682320217508</v>
      </c>
      <c r="I19" s="409">
        <f>'NB vs PL'!I22</f>
        <v>7.6133945974154607</v>
      </c>
      <c r="J19" s="429">
        <f>'NB vs PL'!J22</f>
        <v>1.0045045010888947</v>
      </c>
      <c r="K19" s="124">
        <f>'NB vs PL'!K22</f>
        <v>0.15199291960494707</v>
      </c>
      <c r="L19" s="438">
        <f>'NB vs PL'!L22</f>
        <v>324026.40410529973</v>
      </c>
      <c r="M19" s="454">
        <f>'NB vs PL'!M22</f>
        <v>77842.278058915137</v>
      </c>
      <c r="N19" s="124">
        <f>'NB vs PL'!N22</f>
        <v>0.31619535877081101</v>
      </c>
      <c r="O19" s="127">
        <f>'NB vs PL'!O22</f>
        <v>89162.42539536953</v>
      </c>
      <c r="P19" s="119">
        <f>'NB vs PL'!P22</f>
        <v>9891.3665239564289</v>
      </c>
      <c r="Q19" s="124">
        <f>'NB vs PL'!Q22</f>
        <v>0.12477903871577367</v>
      </c>
    </row>
    <row r="20" spans="2:17">
      <c r="B20" s="503" t="s">
        <v>53</v>
      </c>
      <c r="C20" s="144" t="s">
        <v>60</v>
      </c>
      <c r="D20" s="117">
        <f>Package!D39</f>
        <v>361041.51784797595</v>
      </c>
      <c r="E20" s="113">
        <f>Package!E39</f>
        <v>-1494.9131167891901</v>
      </c>
      <c r="F20" s="114">
        <f>Package!F39</f>
        <v>-4.1234838463295861E-3</v>
      </c>
      <c r="G20" s="115">
        <f>Package!G39</f>
        <v>33.74498987697352</v>
      </c>
      <c r="H20" s="116">
        <f>Package!H39</f>
        <v>-11.824657964886761</v>
      </c>
      <c r="I20" s="406">
        <f>Package!I39</f>
        <v>6.4804818728789577</v>
      </c>
      <c r="J20" s="426">
        <f>Package!J39</f>
        <v>0.54363350956875767</v>
      </c>
      <c r="K20" s="114">
        <f>Package!K39</f>
        <v>9.1569377605872471E-2</v>
      </c>
      <c r="L20" s="435">
        <f>Package!L39</f>
        <v>2339723.0117705129</v>
      </c>
      <c r="M20" s="451">
        <f>Package!M39</f>
        <v>187399.19495702581</v>
      </c>
      <c r="N20" s="114">
        <f>Package!N39</f>
        <v>8.7068308910166731E-2</v>
      </c>
      <c r="O20" s="117">
        <f>Package!O39</f>
        <v>1033333.5188258886</v>
      </c>
      <c r="P20" s="113">
        <f>Package!P39</f>
        <v>13001.935645314399</v>
      </c>
      <c r="Q20" s="114">
        <f>Package!Q39</f>
        <v>1.2742853264215157E-2</v>
      </c>
    </row>
    <row r="21" spans="2:17">
      <c r="B21" s="504"/>
      <c r="C21" s="145" t="s">
        <v>61</v>
      </c>
      <c r="D21" s="86">
        <f>Package!D40</f>
        <v>46192.045810397976</v>
      </c>
      <c r="E21" s="85">
        <f>Package!E40</f>
        <v>-4409.5589246330273</v>
      </c>
      <c r="F21" s="87">
        <f>Package!F40</f>
        <v>-8.7142669639098072E-2</v>
      </c>
      <c r="G21" s="102">
        <f>Package!G40</f>
        <v>4.3173708319188959</v>
      </c>
      <c r="H21" s="88">
        <f>Package!H40</f>
        <v>-2.0430859692694039</v>
      </c>
      <c r="I21" s="404">
        <f>Package!I40</f>
        <v>3.9983151781982458</v>
      </c>
      <c r="J21" s="424">
        <f>Package!J40</f>
        <v>0.55759942004717677</v>
      </c>
      <c r="K21" s="87">
        <f>Package!K40</f>
        <v>0.16205913514541898</v>
      </c>
      <c r="L21" s="433">
        <f>Package!L40</f>
        <v>184690.35787574292</v>
      </c>
      <c r="M21" s="449">
        <f>Package!M40</f>
        <v>10584.619076189992</v>
      </c>
      <c r="N21" s="87">
        <f>Package!N40</f>
        <v>6.0794199830345695E-2</v>
      </c>
      <c r="O21" s="86">
        <f>Package!O40</f>
        <v>34900.446045517921</v>
      </c>
      <c r="P21" s="85">
        <f>Package!P40</f>
        <v>555.97201442718506</v>
      </c>
      <c r="Q21" s="87">
        <f>Package!Q40</f>
        <v>1.6188106823935778E-2</v>
      </c>
    </row>
    <row r="22" spans="2:17">
      <c r="B22" s="504"/>
      <c r="C22" s="145" t="s">
        <v>62</v>
      </c>
      <c r="D22" s="86">
        <f>Package!D41</f>
        <v>366.76992489794111</v>
      </c>
      <c r="E22" s="85">
        <f>Package!E41</f>
        <v>-169.57258073588991</v>
      </c>
      <c r="F22" s="87">
        <f>Package!F41</f>
        <v>-0.31616472488134217</v>
      </c>
      <c r="G22" s="102">
        <f>Package!G41</f>
        <v>3.4280399319811208E-2</v>
      </c>
      <c r="H22" s="88">
        <f>Package!H41</f>
        <v>-3.3136105662359971E-2</v>
      </c>
      <c r="I22" s="404">
        <f>Package!I41</f>
        <v>5.7246918176041834</v>
      </c>
      <c r="J22" s="424">
        <f>Package!J41</f>
        <v>-1.1517874135574839</v>
      </c>
      <c r="K22" s="87">
        <f>Package!K41</f>
        <v>-0.16749667596435225</v>
      </c>
      <c r="L22" s="433">
        <f>Package!L41</f>
        <v>2099.6447880065443</v>
      </c>
      <c r="M22" s="449">
        <f>Package!M41</f>
        <v>-1588.5033127737042</v>
      </c>
      <c r="N22" s="87">
        <f>Package!N41</f>
        <v>-0.43070486037088568</v>
      </c>
      <c r="O22" s="86">
        <f>Package!O41</f>
        <v>2315.3614851236343</v>
      </c>
      <c r="P22" s="85">
        <f>Package!P41</f>
        <v>-1428.4251240491867</v>
      </c>
      <c r="Q22" s="87">
        <f>Package!Q41</f>
        <v>-0.3815455508466582</v>
      </c>
    </row>
    <row r="23" spans="2:17" ht="15" thickBot="1">
      <c r="B23" s="505"/>
      <c r="C23" s="146" t="s">
        <v>63</v>
      </c>
      <c r="D23" s="137">
        <f>Package!D42</f>
        <v>662306.61067380081</v>
      </c>
      <c r="E23" s="133">
        <f>Package!E42</f>
        <v>280535.39742035756</v>
      </c>
      <c r="F23" s="134">
        <f>Package!F42</f>
        <v>0.73482595775004356</v>
      </c>
      <c r="G23" s="135">
        <f>Package!G42</f>
        <v>61.902935722895954</v>
      </c>
      <c r="H23" s="136">
        <f>Package!H42</f>
        <v>13.915538434787322</v>
      </c>
      <c r="I23" s="405">
        <f>Package!I42</f>
        <v>6.5405244641885778</v>
      </c>
      <c r="J23" s="425">
        <f>Package!J42</f>
        <v>-0.17100314008765505</v>
      </c>
      <c r="K23" s="134">
        <f>Package!K42</f>
        <v>-2.5479019110150249E-2</v>
      </c>
      <c r="L23" s="434">
        <f>Package!L42</f>
        <v>4331832.5899058143</v>
      </c>
      <c r="M23" s="450">
        <f>Package!M42</f>
        <v>1769564.5536373015</v>
      </c>
      <c r="N23" s="134">
        <f>Package!N42</f>
        <v>0.69062429401974557</v>
      </c>
      <c r="O23" s="137">
        <f>Package!O42</f>
        <v>1184574.7875788212</v>
      </c>
      <c r="P23" s="133">
        <f>Package!P42</f>
        <v>430680.21097488608</v>
      </c>
      <c r="Q23" s="134">
        <f>Package!Q42</f>
        <v>0.5712737885911966</v>
      </c>
    </row>
    <row r="24" spans="2:17">
      <c r="B24" s="506" t="s">
        <v>71</v>
      </c>
      <c r="C24" s="150" t="s">
        <v>72</v>
      </c>
      <c r="D24" s="117">
        <f>Flavor!D120</f>
        <v>151241.47971694442</v>
      </c>
      <c r="E24" s="113">
        <f>Flavor!E120</f>
        <v>-19485.450298204087</v>
      </c>
      <c r="F24" s="114">
        <f>Flavor!F120</f>
        <v>-0.11413225960588147</v>
      </c>
      <c r="G24" s="115">
        <f>Flavor!G120</f>
        <v>14.135887286447151</v>
      </c>
      <c r="H24" s="116">
        <f>Flavor!H120</f>
        <v>-7.3239314060041423</v>
      </c>
      <c r="I24" s="406">
        <f>Flavor!I120</f>
        <v>6.1141791177166915</v>
      </c>
      <c r="J24" s="426">
        <f>Flavor!J120</f>
        <v>0.49722798548471214</v>
      </c>
      <c r="K24" s="114">
        <f>Flavor!K120</f>
        <v>8.8522754387419994E-2</v>
      </c>
      <c r="L24" s="435">
        <f>Flavor!L120</f>
        <v>924717.49701791408</v>
      </c>
      <c r="M24" s="451">
        <f>Flavor!M120</f>
        <v>-34247.325833164272</v>
      </c>
      <c r="N24" s="114">
        <f>Flavor!N120</f>
        <v>-3.5712807203234276E-2</v>
      </c>
      <c r="O24" s="117">
        <f>Flavor!O120</f>
        <v>399654.20095014572</v>
      </c>
      <c r="P24" s="113">
        <f>Flavor!P120</f>
        <v>-40066.602634332376</v>
      </c>
      <c r="Q24" s="114">
        <f>Flavor!Q120</f>
        <v>-9.1118278479710088E-2</v>
      </c>
    </row>
    <row r="25" spans="2:17">
      <c r="B25" s="504"/>
      <c r="C25" s="145" t="s">
        <v>73</v>
      </c>
      <c r="D25" s="86">
        <f>Flavor!D121</f>
        <v>406351.99768712255</v>
      </c>
      <c r="E25" s="85">
        <f>Flavor!E121</f>
        <v>162771.07683635698</v>
      </c>
      <c r="F25" s="87">
        <f>Flavor!F121</f>
        <v>0.66824230841988541</v>
      </c>
      <c r="G25" s="102">
        <f>Flavor!G121</f>
        <v>37.979964548602922</v>
      </c>
      <c r="H25" s="88">
        <f>Flavor!H121</f>
        <v>7.3626366441302622</v>
      </c>
      <c r="I25" s="404">
        <f>Flavor!I121</f>
        <v>6.5676911052743261</v>
      </c>
      <c r="J25" s="424">
        <f>Flavor!J121</f>
        <v>-3.4854166243448503E-2</v>
      </c>
      <c r="K25" s="87">
        <f>Flavor!K121</f>
        <v>-5.2788984868916049E-3</v>
      </c>
      <c r="L25" s="433">
        <f>Flavor!L121</f>
        <v>2668794.4008201682</v>
      </c>
      <c r="M25" s="449">
        <f>Flavor!M121</f>
        <v>1060540.3436250007</v>
      </c>
      <c r="N25" s="87">
        <f>Flavor!N121</f>
        <v>0.65943582662219902</v>
      </c>
      <c r="O25" s="86">
        <f>Flavor!O121</f>
        <v>775359.54721558094</v>
      </c>
      <c r="P25" s="85">
        <f>Flavor!P121</f>
        <v>249335.05055131041</v>
      </c>
      <c r="Q25" s="87">
        <f>Flavor!Q121</f>
        <v>0.47399893376153129</v>
      </c>
    </row>
    <row r="26" spans="2:17">
      <c r="B26" s="504"/>
      <c r="C26" s="145" t="s">
        <v>74</v>
      </c>
      <c r="D26" s="86">
        <f>Flavor!D122</f>
        <v>49984.924795291947</v>
      </c>
      <c r="E26" s="85">
        <f>Flavor!E122</f>
        <v>603.70951937383506</v>
      </c>
      <c r="F26" s="87">
        <f>Flavor!F122</f>
        <v>1.2225489308041553E-2</v>
      </c>
      <c r="G26" s="102">
        <f>Flavor!G122</f>
        <v>4.67187483387616</v>
      </c>
      <c r="H26" s="88">
        <f>Flavor!H122</f>
        <v>-1.5351829896322995</v>
      </c>
      <c r="I26" s="404">
        <f>Flavor!I122</f>
        <v>5.2144562473239882</v>
      </c>
      <c r="J26" s="424">
        <f>Flavor!J122</f>
        <v>0.70581805799077113</v>
      </c>
      <c r="K26" s="87">
        <f>Flavor!K122</f>
        <v>0.15654794826088156</v>
      </c>
      <c r="L26" s="433">
        <f>Flavor!L122</f>
        <v>260644.20337082981</v>
      </c>
      <c r="M26" s="449">
        <f>Flavor!M122</f>
        <v>38002.170342140598</v>
      </c>
      <c r="N26" s="87">
        <f>Flavor!N122</f>
        <v>0.17068731283658245</v>
      </c>
      <c r="O26" s="86">
        <f>Flavor!O122</f>
        <v>113359.90072357655</v>
      </c>
      <c r="P26" s="85">
        <f>Flavor!P122</f>
        <v>30024.498927796565</v>
      </c>
      <c r="Q26" s="87">
        <f>Flavor!Q122</f>
        <v>0.36028504430054809</v>
      </c>
    </row>
    <row r="27" spans="2:17">
      <c r="B27" s="504"/>
      <c r="C27" s="145" t="s">
        <v>75</v>
      </c>
      <c r="D27" s="86">
        <f>Flavor!D123</f>
        <v>46350.426797465123</v>
      </c>
      <c r="E27" s="85">
        <f>Flavor!E123</f>
        <v>44396.873602300344</v>
      </c>
      <c r="F27" s="87">
        <f>Flavor!F123</f>
        <v>22.726216881212494</v>
      </c>
      <c r="G27" s="102">
        <f>Flavor!G123</f>
        <v>4.3321740180930028</v>
      </c>
      <c r="H27" s="88">
        <f>Flavor!H123</f>
        <v>4.0866187482209613</v>
      </c>
      <c r="I27" s="404">
        <f>Flavor!I123</f>
        <v>5.6763274766578444</v>
      </c>
      <c r="J27" s="424">
        <f>Flavor!J123</f>
        <v>-1.2075588754537181</v>
      </c>
      <c r="K27" s="87">
        <f>Flavor!K123</f>
        <v>-0.1754181887507936</v>
      </c>
      <c r="L27" s="433">
        <f>Flavor!L123</f>
        <v>263100.20118526934</v>
      </c>
      <c r="M27" s="449">
        <f>Flavor!M123</f>
        <v>249652.16300695061</v>
      </c>
      <c r="N27" s="87">
        <f>Flavor!N123</f>
        <v>18.564206890001699</v>
      </c>
      <c r="O27" s="86">
        <f>Flavor!O123</f>
        <v>74785.926078557968</v>
      </c>
      <c r="P27" s="85">
        <f>Flavor!P123</f>
        <v>70206.548437952995</v>
      </c>
      <c r="Q27" s="87">
        <f>Flavor!Q123</f>
        <v>15.331023983573047</v>
      </c>
    </row>
    <row r="28" spans="2:17">
      <c r="B28" s="504"/>
      <c r="C28" s="145" t="s">
        <v>76</v>
      </c>
      <c r="D28" s="86">
        <f>Flavor!D124</f>
        <v>27280.547756072272</v>
      </c>
      <c r="E28" s="85">
        <f>Flavor!E124</f>
        <v>7410.8542678410449</v>
      </c>
      <c r="F28" s="87">
        <f>Flavor!F124</f>
        <v>0.37297275230896121</v>
      </c>
      <c r="G28" s="102">
        <f>Flavor!G124</f>
        <v>2.5497948639097556</v>
      </c>
      <c r="H28" s="88">
        <f>Flavor!H124</f>
        <v>5.2239149095532067E-2</v>
      </c>
      <c r="I28" s="404">
        <f>Flavor!I124</f>
        <v>3.739636326022914</v>
      </c>
      <c r="J28" s="424">
        <f>Flavor!J124</f>
        <v>-2.3784302156614423E-2</v>
      </c>
      <c r="K28" s="87">
        <f>Flavor!K124</f>
        <v>-6.3198628339664375E-3</v>
      </c>
      <c r="L28" s="433">
        <f>Flavor!L124</f>
        <v>102019.32738241076</v>
      </c>
      <c r="M28" s="449">
        <f>Flavor!M124</f>
        <v>27241.313033196915</v>
      </c>
      <c r="N28" s="87">
        <f>Flavor!N124</f>
        <v>0.36429575283959525</v>
      </c>
      <c r="O28" s="86">
        <f>Flavor!O124</f>
        <v>25507.096481084824</v>
      </c>
      <c r="P28" s="85">
        <f>Flavor!P124</f>
        <v>7170.6389507055283</v>
      </c>
      <c r="Q28" s="87">
        <f>Flavor!Q124</f>
        <v>0.3910591202703918</v>
      </c>
    </row>
    <row r="29" spans="2:17">
      <c r="B29" s="504"/>
      <c r="C29" s="145" t="s">
        <v>77</v>
      </c>
      <c r="D29" s="86">
        <f>Flavor!D125</f>
        <v>66105.565251791399</v>
      </c>
      <c r="E29" s="85">
        <f>Flavor!E125</f>
        <v>-12999.364701819213</v>
      </c>
      <c r="F29" s="87">
        <f>Flavor!F125</f>
        <v>-0.16433065182463863</v>
      </c>
      <c r="G29" s="102">
        <f>Flavor!G125</f>
        <v>6.1786014072005129</v>
      </c>
      <c r="H29" s="88">
        <f>Flavor!H125</f>
        <v>-3.7646304797251053</v>
      </c>
      <c r="I29" s="404">
        <f>Flavor!I125</f>
        <v>6.4565901756890804</v>
      </c>
      <c r="J29" s="424">
        <f>Flavor!J125</f>
        <v>0.64657387597233473</v>
      </c>
      <c r="K29" s="87">
        <f>Flavor!K125</f>
        <v>0.1112860691980945</v>
      </c>
      <c r="L29" s="433">
        <f>Flavor!L125</f>
        <v>426816.54316308978</v>
      </c>
      <c r="M29" s="449">
        <f>Flavor!M125</f>
        <v>-32784.389255339338</v>
      </c>
      <c r="N29" s="87">
        <f>Flavor!N125</f>
        <v>-7.1332294916868946E-2</v>
      </c>
      <c r="O29" s="86">
        <f>Flavor!O125</f>
        <v>175502.34700810909</v>
      </c>
      <c r="P29" s="85">
        <f>Flavor!P125</f>
        <v>-35002.093549668934</v>
      </c>
      <c r="Q29" s="87">
        <f>Flavor!Q125</f>
        <v>-0.16627722178650081</v>
      </c>
    </row>
    <row r="30" spans="2:17">
      <c r="B30" s="504"/>
      <c r="C30" s="145" t="s">
        <v>78</v>
      </c>
      <c r="D30" s="86">
        <f>Flavor!D126</f>
        <v>104.2973624080355</v>
      </c>
      <c r="E30" s="85">
        <f>Flavor!E126</f>
        <v>84.500242645106383</v>
      </c>
      <c r="F30" s="87">
        <f>Flavor!F126</f>
        <v>4.2683099186648565</v>
      </c>
      <c r="G30" s="102">
        <f>Flavor!G126</f>
        <v>9.7482235827962612E-3</v>
      </c>
      <c r="H30" s="88">
        <f>Flavor!H126</f>
        <v>7.2597901487299011E-3</v>
      </c>
      <c r="I30" s="404">
        <f>Flavor!I126</f>
        <v>7.373265300719182</v>
      </c>
      <c r="J30" s="424">
        <f>Flavor!J126</f>
        <v>-0.15920008621372173</v>
      </c>
      <c r="K30" s="87">
        <f>Flavor!K126</f>
        <v>-2.1135189879517707E-2</v>
      </c>
      <c r="L30" s="433">
        <f>Flavor!L126</f>
        <v>769.01212319970136</v>
      </c>
      <c r="M30" s="449">
        <f>Flavor!M126</f>
        <v>619.89100382447248</v>
      </c>
      <c r="N30" s="87">
        <f>Flavor!N126</f>
        <v>4.156963188189728</v>
      </c>
      <c r="O30" s="86">
        <f>Flavor!O126</f>
        <v>173.62846457958221</v>
      </c>
      <c r="P30" s="85">
        <f>Flavor!P126</f>
        <v>108.70079672336578</v>
      </c>
      <c r="Q30" s="87">
        <f>Flavor!Q126</f>
        <v>1.6741829841183544</v>
      </c>
    </row>
    <row r="31" spans="2:17">
      <c r="B31" s="504"/>
      <c r="C31" s="145" t="s">
        <v>79</v>
      </c>
      <c r="D31" s="86">
        <f>Flavor!D127</f>
        <v>44265.92708938296</v>
      </c>
      <c r="E31" s="85">
        <f>Flavor!E127</f>
        <v>895.86304820731311</v>
      </c>
      <c r="F31" s="87">
        <f>Flavor!F127</f>
        <v>2.0656253755050452E-2</v>
      </c>
      <c r="G31" s="102">
        <f>Flavor!G127</f>
        <v>4.1373448417504486</v>
      </c>
      <c r="H31" s="88">
        <f>Flavor!H127</f>
        <v>-1.3141308622937169</v>
      </c>
      <c r="I31" s="404">
        <f>Flavor!I127</f>
        <v>7.0951974223088321</v>
      </c>
      <c r="J31" s="424">
        <f>Flavor!J127</f>
        <v>0.38169227061611188</v>
      </c>
      <c r="K31" s="87">
        <f>Flavor!K127</f>
        <v>5.6854394536343403E-2</v>
      </c>
      <c r="L31" s="433">
        <f>Flavor!L127</f>
        <v>314075.49178070069</v>
      </c>
      <c r="M31" s="449">
        <f>Flavor!M127</f>
        <v>22910.343411024776</v>
      </c>
      <c r="N31" s="87">
        <f>Flavor!N127</f>
        <v>7.8685047092026311E-2</v>
      </c>
      <c r="O31" s="86">
        <f>Flavor!O127</f>
        <v>140352.94272756577</v>
      </c>
      <c r="P31" s="85">
        <f>Flavor!P127</f>
        <v>11682.868979911655</v>
      </c>
      <c r="Q31" s="87">
        <f>Flavor!Q127</f>
        <v>9.079709554549513E-2</v>
      </c>
    </row>
    <row r="32" spans="2:17">
      <c r="B32" s="504"/>
      <c r="C32" s="145" t="s">
        <v>80</v>
      </c>
      <c r="D32" s="86">
        <f>Flavor!D128</f>
        <v>241.5930744856596</v>
      </c>
      <c r="E32" s="85">
        <f>Flavor!E128</f>
        <v>-737.07958031437875</v>
      </c>
      <c r="F32" s="87">
        <f>Flavor!F128</f>
        <v>-0.75314210190636044</v>
      </c>
      <c r="G32" s="102">
        <f>Flavor!G128</f>
        <v>2.2580660256082505E-2</v>
      </c>
      <c r="H32" s="88">
        <f>Flavor!H128</f>
        <v>-0.10043530289282016</v>
      </c>
      <c r="I32" s="404">
        <f>Flavor!I128</f>
        <v>5.5657697443480272</v>
      </c>
      <c r="J32" s="424">
        <f>Flavor!J128</f>
        <v>0.60606792872511583</v>
      </c>
      <c r="K32" s="87">
        <f>Flavor!K128</f>
        <v>0.12219846096715332</v>
      </c>
      <c r="L32" s="433">
        <f>Flavor!L128</f>
        <v>1344.6514244163036</v>
      </c>
      <c r="M32" s="449">
        <f>Flavor!M128</f>
        <v>-3509.2731184959412</v>
      </c>
      <c r="N32" s="87">
        <f>Flavor!N128</f>
        <v>-0.72297644668173122</v>
      </c>
      <c r="O32" s="86">
        <f>Flavor!O128</f>
        <v>644.2481986284256</v>
      </c>
      <c r="P32" s="85">
        <f>Flavor!P128</f>
        <v>-1973.8541156053543</v>
      </c>
      <c r="Q32" s="87">
        <f>Flavor!Q128</f>
        <v>-0.75392550737003083</v>
      </c>
    </row>
    <row r="33" spans="2:17">
      <c r="B33" s="504"/>
      <c r="C33" s="145" t="s">
        <v>81</v>
      </c>
      <c r="D33" s="86">
        <f>Flavor!D129</f>
        <v>4644.0492930964892</v>
      </c>
      <c r="E33" s="85">
        <f>Flavor!E129</f>
        <v>-46.003533515292474</v>
      </c>
      <c r="F33" s="87">
        <f>Flavor!F129</f>
        <v>-9.8087452777214541E-3</v>
      </c>
      <c r="G33" s="102">
        <f>Flavor!G129</f>
        <v>0.43405921102318901</v>
      </c>
      <c r="H33" s="88">
        <f>Flavor!H129</f>
        <v>-0.15546514408691059</v>
      </c>
      <c r="I33" s="404">
        <f>Flavor!I129</f>
        <v>5.6740814400780488</v>
      </c>
      <c r="J33" s="424">
        <f>Flavor!J129</f>
        <v>-0.64405557292983495</v>
      </c>
      <c r="K33" s="87">
        <f>Flavor!K129</f>
        <v>-0.10193757615636426</v>
      </c>
      <c r="L33" s="433">
        <f>Flavor!L129</f>
        <v>26350.713900766372</v>
      </c>
      <c r="M33" s="449">
        <f>Flavor!M129</f>
        <v>-3281.6824560117748</v>
      </c>
      <c r="N33" s="87">
        <f>Flavor!N129</f>
        <v>-0.11074644171533968</v>
      </c>
      <c r="O33" s="86">
        <f>Flavor!O129</f>
        <v>13417.137870550156</v>
      </c>
      <c r="P33" s="85">
        <f>Flavor!P129</f>
        <v>-369.26102781295776</v>
      </c>
      <c r="Q33" s="87">
        <f>Flavor!Q129</f>
        <v>-2.6784443895410633E-2</v>
      </c>
    </row>
    <row r="34" spans="2:17">
      <c r="B34" s="504"/>
      <c r="C34" s="145" t="s">
        <v>82</v>
      </c>
      <c r="D34" s="86">
        <f>Flavor!D130</f>
        <v>1184.5509137531567</v>
      </c>
      <c r="E34" s="85">
        <f>Flavor!E130</f>
        <v>1151.6971408591469</v>
      </c>
      <c r="F34" s="87">
        <f>Flavor!F130</f>
        <v>35.05524752285416</v>
      </c>
      <c r="G34" s="102">
        <f>Flavor!G130</f>
        <v>0.11071485304964655</v>
      </c>
      <c r="H34" s="88">
        <f>Flavor!H130</f>
        <v>0.10658524086950683</v>
      </c>
      <c r="I34" s="404">
        <f>Flavor!I130</f>
        <v>5.3277098568549626</v>
      </c>
      <c r="J34" s="424">
        <f>Flavor!J130</f>
        <v>-0.87329618071551174</v>
      </c>
      <c r="K34" s="87">
        <f>Flavor!K130</f>
        <v>-0.1408313708169949</v>
      </c>
      <c r="L34" s="433">
        <f>Flavor!L130</f>
        <v>6310.943579149246</v>
      </c>
      <c r="M34" s="449">
        <f>Flavor!M130</f>
        <v>6107.2171350765229</v>
      </c>
      <c r="N34" s="87">
        <f>Flavor!N130</f>
        <v>29.977537589064553</v>
      </c>
      <c r="O34" s="86">
        <f>Flavor!O130</f>
        <v>2828.1261734962463</v>
      </c>
      <c r="P34" s="85">
        <f>Flavor!P130</f>
        <v>2753.9379332065582</v>
      </c>
      <c r="Q34" s="87">
        <f>Flavor!Q130</f>
        <v>37.120949660661317</v>
      </c>
    </row>
    <row r="35" spans="2:17">
      <c r="B35" s="504"/>
      <c r="C35" s="145" t="s">
        <v>83</v>
      </c>
      <c r="D35" s="86">
        <f>Flavor!D131</f>
        <v>1945.7109301888531</v>
      </c>
      <c r="E35" s="85">
        <f>Flavor!E131</f>
        <v>1249.4892691584396</v>
      </c>
      <c r="F35" s="87">
        <f>Flavor!F131</f>
        <v>1.794671638496834</v>
      </c>
      <c r="G35" s="102">
        <f>Flavor!G131</f>
        <v>0.18185718926205668</v>
      </c>
      <c r="H35" s="88">
        <f>Flavor!H131</f>
        <v>9.4344395503366901E-2</v>
      </c>
      <c r="I35" s="404">
        <f>Flavor!I131</f>
        <v>2.8797642648544004</v>
      </c>
      <c r="J35" s="424">
        <f>Flavor!J131</f>
        <v>-0.30884902313669915</v>
      </c>
      <c r="K35" s="87">
        <f>Flavor!K131</f>
        <v>-9.685998120244968E-2</v>
      </c>
      <c r="L35" s="433">
        <f>Flavor!L131</f>
        <v>5603.1888064944742</v>
      </c>
      <c r="M35" s="449">
        <f>Flavor!M131</f>
        <v>3383.2071667456626</v>
      </c>
      <c r="N35" s="87">
        <f>Flavor!N131</f>
        <v>1.5239797961250114</v>
      </c>
      <c r="O35" s="86">
        <f>Flavor!O131</f>
        <v>1589.6949082612991</v>
      </c>
      <c r="P35" s="85">
        <f>Flavor!P131</f>
        <v>809.73609375953674</v>
      </c>
      <c r="Q35" s="87">
        <f>Flavor!Q131</f>
        <v>1.0381780149209494</v>
      </c>
    </row>
    <row r="36" spans="2:17" ht="15" thickBot="1">
      <c r="B36" s="507"/>
      <c r="C36" s="151" t="s">
        <v>84</v>
      </c>
      <c r="D36" s="137">
        <f>Flavor!D132</f>
        <v>3540.7874551357986</v>
      </c>
      <c r="E36" s="133">
        <f>Flavor!E132</f>
        <v>2024.8906878461555</v>
      </c>
      <c r="F36" s="134">
        <f>Flavor!F132</f>
        <v>1.3357708331726119</v>
      </c>
      <c r="G36" s="135">
        <f>Flavor!G132</f>
        <v>0.33094209647208361</v>
      </c>
      <c r="H36" s="136">
        <f>Flavor!H132</f>
        <v>0.14039881323245457</v>
      </c>
      <c r="I36" s="405">
        <f>Flavor!I132</f>
        <v>5.2465017060904104</v>
      </c>
      <c r="J36" s="425">
        <f>Flavor!J132</f>
        <v>1.2490727546023646</v>
      </c>
      <c r="K36" s="134">
        <f>Flavor!K132</f>
        <v>0.31246903191047243</v>
      </c>
      <c r="L36" s="434">
        <f>Flavor!L132</f>
        <v>18576.74742427349</v>
      </c>
      <c r="M36" s="450">
        <f>Flavor!M132</f>
        <v>12517.057799242733</v>
      </c>
      <c r="N36" s="134">
        <f>Flavor!N132</f>
        <v>2.0656268841787755</v>
      </c>
      <c r="O36" s="137">
        <f>Flavor!O132</f>
        <v>8494.5782341957092</v>
      </c>
      <c r="P36" s="133">
        <f>Flavor!P132</f>
        <v>4713.3136049509048</v>
      </c>
      <c r="Q36" s="134">
        <f>Flavor!Q132</f>
        <v>1.2464913374476649</v>
      </c>
    </row>
    <row r="37" spans="2:17">
      <c r="B37" s="503" t="s">
        <v>85</v>
      </c>
      <c r="C37" s="178" t="s">
        <v>132</v>
      </c>
      <c r="D37" s="117">
        <f>Fat!D39</f>
        <v>153761.78355370057</v>
      </c>
      <c r="E37" s="113">
        <f>Fat!E39</f>
        <v>68544.601489452674</v>
      </c>
      <c r="F37" s="114">
        <f>Fat!F39</f>
        <v>0.80435189041776523</v>
      </c>
      <c r="G37" s="115">
        <f>Fat!G39</f>
        <v>14.371449190698963</v>
      </c>
      <c r="H37" s="116">
        <f>Fat!H39</f>
        <v>3.6599271337035706</v>
      </c>
      <c r="I37" s="406">
        <f>Fat!I39</f>
        <v>4.8463723881116625</v>
      </c>
      <c r="J37" s="426">
        <f>Fat!J39</f>
        <v>8.2319699598670582E-2</v>
      </c>
      <c r="K37" s="114">
        <f>Fat!K39</f>
        <v>1.7279342816077271E-2</v>
      </c>
      <c r="L37" s="435">
        <f>Fat!L39</f>
        <v>745186.86216145637</v>
      </c>
      <c r="M37" s="451">
        <f>Fat!M39</f>
        <v>339207.71684077504</v>
      </c>
      <c r="N37" s="114">
        <f>Fat!N39</f>
        <v>0.83552990529313076</v>
      </c>
      <c r="O37" s="117">
        <f>Fat!O39</f>
        <v>204645.28070175648</v>
      </c>
      <c r="P37" s="113">
        <f>Fat!P39</f>
        <v>65872.721362844342</v>
      </c>
      <c r="Q37" s="114">
        <f>Fat!Q39</f>
        <v>0.4746811738332874</v>
      </c>
    </row>
    <row r="38" spans="2:17">
      <c r="B38" s="504"/>
      <c r="C38" s="179" t="s">
        <v>87</v>
      </c>
      <c r="D38" s="86">
        <f>Fat!D40</f>
        <v>488.8886842169947</v>
      </c>
      <c r="E38" s="85">
        <f>Fat!E40</f>
        <v>-4419.3834301609841</v>
      </c>
      <c r="F38" s="87">
        <f>Fat!F40</f>
        <v>-0.90039495104909206</v>
      </c>
      <c r="G38" s="102">
        <f>Fat!G40</f>
        <v>4.5694311829300546E-2</v>
      </c>
      <c r="H38" s="88">
        <f>Fat!H40</f>
        <v>-0.57125949656179542</v>
      </c>
      <c r="I38" s="404">
        <f>Fat!I40</f>
        <v>6.9827639535922676</v>
      </c>
      <c r="J38" s="424">
        <f>Fat!J40</f>
        <v>0.35467626923240125</v>
      </c>
      <c r="K38" s="87">
        <f>Fat!K40</f>
        <v>5.3511100957418234E-2</v>
      </c>
      <c r="L38" s="433">
        <f>Fat!L40</f>
        <v>3413.7942814695834</v>
      </c>
      <c r="M38" s="449">
        <f>Fat!M40</f>
        <v>-29118.66367132606</v>
      </c>
      <c r="N38" s="87">
        <f>Fat!N40</f>
        <v>-0.89506497521881145</v>
      </c>
      <c r="O38" s="86">
        <f>Fat!O40</f>
        <v>1227.7170826196671</v>
      </c>
      <c r="P38" s="85">
        <f>Fat!P40</f>
        <v>-11377.03983233426</v>
      </c>
      <c r="Q38" s="87">
        <f>Fat!Q40</f>
        <v>-0.90259890841979362</v>
      </c>
    </row>
    <row r="39" spans="2:17">
      <c r="B39" s="504"/>
      <c r="C39" s="179" t="s">
        <v>50</v>
      </c>
      <c r="D39" s="86">
        <f>Fat!D41</f>
        <v>734608.3797991738</v>
      </c>
      <c r="E39" s="85">
        <f>Fat!E41</f>
        <v>203175.20546449278</v>
      </c>
      <c r="F39" s="87">
        <f>Fat!F41</f>
        <v>0.38231562363199217</v>
      </c>
      <c r="G39" s="102">
        <f>Fat!G41</f>
        <v>68.660669519734043</v>
      </c>
      <c r="H39" s="88">
        <f>Fat!H41</f>
        <v>1.8612514820278534</v>
      </c>
      <c r="I39" s="404">
        <f>Fat!I41</f>
        <v>6.571073506301718</v>
      </c>
      <c r="J39" s="424">
        <f>Fat!J41</f>
        <v>0.39300648635062796</v>
      </c>
      <c r="K39" s="87">
        <f>Fat!K41</f>
        <v>6.3613179507680265E-2</v>
      </c>
      <c r="L39" s="433">
        <f>Fat!L41</f>
        <v>4827165.662005581</v>
      </c>
      <c r="M39" s="449">
        <f>Fat!M41</f>
        <v>1543935.8943405701</v>
      </c>
      <c r="N39" s="87">
        <f>Fat!N41</f>
        <v>0.47024911553436499</v>
      </c>
      <c r="O39" s="86">
        <f>Fat!O41</f>
        <v>1492826.5802400112</v>
      </c>
      <c r="P39" s="85">
        <f>Fat!P41</f>
        <v>333028.00454950146</v>
      </c>
      <c r="Q39" s="87">
        <f>Fat!Q41</f>
        <v>0.28714296734777972</v>
      </c>
    </row>
    <row r="40" spans="2:17" ht="15" thickBot="1">
      <c r="B40" s="505"/>
      <c r="C40" s="180" t="s">
        <v>15</v>
      </c>
      <c r="D40" s="112">
        <f>Fat!D42</f>
        <v>181052.41975250017</v>
      </c>
      <c r="E40" s="108">
        <f>Fat!E42</f>
        <v>7045.4730766584398</v>
      </c>
      <c r="F40" s="109">
        <f>Fat!F42</f>
        <v>4.0489608094689926E-2</v>
      </c>
      <c r="G40" s="110">
        <f>Fat!G42</f>
        <v>16.922186977737717</v>
      </c>
      <c r="H40" s="111">
        <f>Fat!H42</f>
        <v>-4.9499191191696319</v>
      </c>
      <c r="I40" s="410">
        <f>Fat!I42</f>
        <v>7.0842422833506653</v>
      </c>
      <c r="J40" s="430">
        <f>Fat!J42</f>
        <v>0.35226994756600316</v>
      </c>
      <c r="K40" s="109">
        <f>Fat!K42</f>
        <v>5.2327895896640435E-2</v>
      </c>
      <c r="L40" s="439">
        <f>Fat!L42</f>
        <v>1282619.2075136148</v>
      </c>
      <c r="M40" s="455">
        <f>Fat!M42</f>
        <v>111209.25625749142</v>
      </c>
      <c r="N40" s="109">
        <f>Fat!N42</f>
        <v>9.4936239988605009E-2</v>
      </c>
      <c r="O40" s="112">
        <f>Fat!O42</f>
        <v>556440.95828092098</v>
      </c>
      <c r="P40" s="108">
        <f>Fat!P42</f>
        <v>54921.541874183866</v>
      </c>
      <c r="Q40" s="109">
        <f>Fat!Q42</f>
        <v>0.10951030025454082</v>
      </c>
    </row>
    <row r="41" spans="2:17" ht="15" hidden="1" thickBot="1">
      <c r="B41" s="506" t="s">
        <v>88</v>
      </c>
      <c r="C41" s="148" t="s">
        <v>89</v>
      </c>
      <c r="D41" s="123">
        <f>Organic!D12</f>
        <v>985.01595136926005</v>
      </c>
      <c r="E41" s="118">
        <f>Organic!E12</f>
        <v>-976.80532495834416</v>
      </c>
      <c r="F41" s="120">
        <f>Organic!F12</f>
        <v>-0.49790739694028457</v>
      </c>
      <c r="G41" s="121">
        <f>Organic!G12</f>
        <v>9.2065182712890214E-2</v>
      </c>
      <c r="H41" s="122">
        <f>Organic!H12</f>
        <v>-0.15452935801509118</v>
      </c>
      <c r="I41" s="408">
        <f>Organic!I12</f>
        <v>3.5050132066357143</v>
      </c>
      <c r="J41" s="428">
        <f>Organic!J12</f>
        <v>0.7734968922970018</v>
      </c>
      <c r="K41" s="120">
        <f>Organic!K12</f>
        <v>0.28317491213090623</v>
      </c>
      <c r="L41" s="437">
        <f>Organic!L12</f>
        <v>3452.4939182960989</v>
      </c>
      <c r="M41" s="453">
        <f>Organic!M12</f>
        <v>-1906.2529038095472</v>
      </c>
      <c r="N41" s="120">
        <f>Organic!N12</f>
        <v>-0.35572736818727169</v>
      </c>
      <c r="O41" s="123">
        <f>Organic!O12</f>
        <v>562.44901907444</v>
      </c>
      <c r="P41" s="118">
        <f>Organic!P12</f>
        <v>-453.35307693481445</v>
      </c>
      <c r="Q41" s="120">
        <f>Organic!Q12</f>
        <v>-0.4463005921290048</v>
      </c>
    </row>
    <row r="42" spans="2:17" hidden="1">
      <c r="B42" s="504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11" t="e">
        <f>#REF!</f>
        <v>#REF!</v>
      </c>
      <c r="J42" s="431" t="e">
        <f>#REF!</f>
        <v>#REF!</v>
      </c>
      <c r="K42" s="104" t="e">
        <f>#REF!</f>
        <v>#REF!</v>
      </c>
      <c r="L42" s="440" t="e">
        <f>#REF!</f>
        <v>#REF!</v>
      </c>
      <c r="M42" s="456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507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09" t="e">
        <f>#REF!</f>
        <v>#REF!</v>
      </c>
      <c r="J43" s="429" t="e">
        <f>#REF!</f>
        <v>#REF!</v>
      </c>
      <c r="K43" s="124" t="e">
        <f>#REF!</f>
        <v>#REF!</v>
      </c>
      <c r="L43" s="438" t="e">
        <f>#REF!</f>
        <v>#REF!</v>
      </c>
      <c r="M43" s="454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503" t="s">
        <v>54</v>
      </c>
      <c r="C44" s="144" t="s">
        <v>92</v>
      </c>
      <c r="D44" s="117">
        <f>Size!D66</f>
        <v>252425.87508475207</v>
      </c>
      <c r="E44" s="113">
        <f>Size!E66</f>
        <v>-83591.428049829934</v>
      </c>
      <c r="F44" s="114">
        <f>Size!F66</f>
        <v>-0.2487712009769622</v>
      </c>
      <c r="G44" s="115">
        <f>Size!G66</f>
        <v>23.593155297468773</v>
      </c>
      <c r="H44" s="116">
        <f>Size!H66</f>
        <v>-18.643124603743988</v>
      </c>
      <c r="I44" s="406">
        <f>Size!I66</f>
        <v>6.6899583053991662</v>
      </c>
      <c r="J44" s="426">
        <f>Size!J66</f>
        <v>0.84927743251475896</v>
      </c>
      <c r="K44" s="114">
        <f>Size!K66</f>
        <v>0.14540726517991476</v>
      </c>
      <c r="L44" s="435">
        <f>Size!L66</f>
        <v>1688718.5795208896</v>
      </c>
      <c r="M44" s="451">
        <f>Size!M66</f>
        <v>-273851.25585546531</v>
      </c>
      <c r="N44" s="114">
        <f>Size!N66</f>
        <v>-0.13953707578663047</v>
      </c>
      <c r="O44" s="117">
        <f>Size!O66</f>
        <v>742016.99373972416</v>
      </c>
      <c r="P44" s="113">
        <f>Size!P66</f>
        <v>-221029.43128300004</v>
      </c>
      <c r="Q44" s="114">
        <f>Size!Q66</f>
        <v>-0.22951067107464171</v>
      </c>
    </row>
    <row r="45" spans="2:17">
      <c r="B45" s="504"/>
      <c r="C45" s="145" t="s">
        <v>93</v>
      </c>
      <c r="D45" s="86">
        <f>Size!D67</f>
        <v>679.20050824284237</v>
      </c>
      <c r="E45" s="85">
        <f>Size!E67</f>
        <v>-338.89055835673719</v>
      </c>
      <c r="F45" s="87">
        <f>Size!F67</f>
        <v>-0.33286861016139785</v>
      </c>
      <c r="G45" s="102">
        <f>Size!G67</f>
        <v>6.3481935295709571E-2</v>
      </c>
      <c r="H45" s="88">
        <f>Size!H67</f>
        <v>-6.4488793749162013E-2</v>
      </c>
      <c r="I45" s="404">
        <f>Size!I67</f>
        <v>1.3701845626276188</v>
      </c>
      <c r="J45" s="424">
        <f>Size!J67</f>
        <v>-9.4355916738468881E-3</v>
      </c>
      <c r="K45" s="87">
        <f>Size!K67</f>
        <v>-6.8392677828226943E-3</v>
      </c>
      <c r="L45" s="433">
        <f>Size!L67</f>
        <v>930.63005132317539</v>
      </c>
      <c r="M45" s="449">
        <f>Size!M67</f>
        <v>-473.9489030718803</v>
      </c>
      <c r="N45" s="87">
        <f>Size!N67</f>
        <v>-0.3374313003828307</v>
      </c>
      <c r="O45" s="86">
        <f>Size!O67</f>
        <v>723.1262195110321</v>
      </c>
      <c r="P45" s="85">
        <f>Size!P67</f>
        <v>331.78377640247345</v>
      </c>
      <c r="Q45" s="87">
        <f>Size!Q67</f>
        <v>0.84780933488074639</v>
      </c>
    </row>
    <row r="46" spans="2:17">
      <c r="B46" s="504"/>
      <c r="C46" s="145" t="s">
        <v>94</v>
      </c>
      <c r="D46" s="86">
        <f>Size!D68</f>
        <v>6980.3321225710852</v>
      </c>
      <c r="E46" s="85">
        <f>Size!E68</f>
        <v>4227.5157274685444</v>
      </c>
      <c r="F46" s="87">
        <f>Size!F68</f>
        <v>1.535705663112731</v>
      </c>
      <c r="G46" s="102">
        <f>Size!G68</f>
        <v>0.65242146725424</v>
      </c>
      <c r="H46" s="88">
        <f>Size!H68</f>
        <v>0.3064014180021028</v>
      </c>
      <c r="I46" s="404">
        <f>Size!I68</f>
        <v>1.6018497210838565</v>
      </c>
      <c r="J46" s="424">
        <f>Size!J68</f>
        <v>-0.47817250548417056</v>
      </c>
      <c r="K46" s="87">
        <f>Size!K68</f>
        <v>-0.22988817108610449</v>
      </c>
      <c r="L46" s="433">
        <f>Size!L68</f>
        <v>11181.443063613176</v>
      </c>
      <c r="M46" s="449">
        <f>Size!M68</f>
        <v>5455.5237761390208</v>
      </c>
      <c r="N46" s="87">
        <f>Size!N68</f>
        <v>0.95277692580706752</v>
      </c>
      <c r="O46" s="86">
        <f>Size!O68</f>
        <v>3161.7012168169022</v>
      </c>
      <c r="P46" s="85">
        <f>Size!P68</f>
        <v>1766.2453964948654</v>
      </c>
      <c r="Q46" s="87">
        <f>Size!Q68</f>
        <v>1.2657121571124048</v>
      </c>
    </row>
    <row r="47" spans="2:17">
      <c r="B47" s="504"/>
      <c r="C47" s="145" t="s">
        <v>95</v>
      </c>
      <c r="D47" s="86">
        <f>Size!D69</f>
        <v>47091.989008009434</v>
      </c>
      <c r="E47" s="85">
        <f>Size!E69</f>
        <v>-8040.8412019908428</v>
      </c>
      <c r="F47" s="87">
        <f>Size!F69</f>
        <v>-0.1458448835541977</v>
      </c>
      <c r="G47" s="102">
        <f>Size!G69</f>
        <v>4.401484632110809</v>
      </c>
      <c r="H47" s="88">
        <f>Size!H69</f>
        <v>-2.5285324437150587</v>
      </c>
      <c r="I47" s="404">
        <f>Size!I69</f>
        <v>3.4478606833552456</v>
      </c>
      <c r="J47" s="424">
        <f>Size!J69</f>
        <v>0.29662513507013966</v>
      </c>
      <c r="K47" s="87">
        <f>Size!K69</f>
        <v>9.4129788308450077E-2</v>
      </c>
      <c r="L47" s="433">
        <f>Size!L69</f>
        <v>162366.61740171313</v>
      </c>
      <c r="M47" s="449">
        <f>Size!M69</f>
        <v>-11369.917033606762</v>
      </c>
      <c r="N47" s="87">
        <f>Size!N69</f>
        <v>-6.544344326057483E-2</v>
      </c>
      <c r="O47" s="86">
        <f>Size!O69</f>
        <v>25360.441774845123</v>
      </c>
      <c r="P47" s="85">
        <f>Size!P69</f>
        <v>-3834.4050974845886</v>
      </c>
      <c r="Q47" s="87">
        <f>Size!Q69</f>
        <v>-0.13133842127182932</v>
      </c>
    </row>
    <row r="48" spans="2:17">
      <c r="B48" s="504"/>
      <c r="C48" s="145" t="s">
        <v>96</v>
      </c>
      <c r="D48" s="86">
        <f>Size!D70</f>
        <v>1003611.5605663905</v>
      </c>
      <c r="E48" s="85">
        <f>Size!E70</f>
        <v>277448.93110749277</v>
      </c>
      <c r="F48" s="87">
        <f>Size!F70</f>
        <v>0.38207547435239769</v>
      </c>
      <c r="G48" s="102">
        <f>Size!G70</f>
        <v>93.803233915016918</v>
      </c>
      <c r="H48" s="88">
        <f>Size!H70</f>
        <v>2.5269580044799653</v>
      </c>
      <c r="I48" s="404">
        <f>Size!I70</f>
        <v>6.6057308094404616</v>
      </c>
      <c r="J48" s="424">
        <f>Size!J70</f>
        <v>0.18026598035336239</v>
      </c>
      <c r="K48" s="87">
        <f>Size!K70</f>
        <v>2.8054932234213747E-2</v>
      </c>
      <c r="L48" s="433">
        <f>Size!L70</f>
        <v>6629587.8063440276</v>
      </c>
      <c r="M48" s="449">
        <f>Size!M70</f>
        <v>1963655.3705584724</v>
      </c>
      <c r="N48" s="87">
        <f>Size!N70</f>
        <v>0.42084950812792293</v>
      </c>
      <c r="O48" s="86">
        <f>Size!O70</f>
        <v>2218313.0408908129</v>
      </c>
      <c r="P48" s="85">
        <f>Size!P70</f>
        <v>443614.26657788595</v>
      </c>
      <c r="Q48" s="87">
        <f>Size!Q70</f>
        <v>0.24996595084122422</v>
      </c>
    </row>
    <row r="49" spans="2:17" ht="15" customHeight="1">
      <c r="B49" s="504"/>
      <c r="C49" s="145" t="s">
        <v>97</v>
      </c>
      <c r="D49" s="86">
        <f>Size!D71</f>
        <v>58471.561612665653</v>
      </c>
      <c r="E49" s="85">
        <f>Size!E71</f>
        <v>-7087.3693287795468</v>
      </c>
      <c r="F49" s="87">
        <f>Size!F71</f>
        <v>-0.10810684718318121</v>
      </c>
      <c r="G49" s="102">
        <f>Size!G71</f>
        <v>5.4650840891408512</v>
      </c>
      <c r="H49" s="88">
        <f>Size!H71</f>
        <v>-2.7754598692699082</v>
      </c>
      <c r="I49" s="404">
        <f>Size!I71</f>
        <v>3.7046189211691738</v>
      </c>
      <c r="J49" s="424">
        <f>Size!J71</f>
        <v>0.34889865444546864</v>
      </c>
      <c r="K49" s="87">
        <f>Size!K71</f>
        <v>0.10397131665152451</v>
      </c>
      <c r="L49" s="433">
        <f>Size!L71</f>
        <v>216614.85350059031</v>
      </c>
      <c r="M49" s="449">
        <f>Size!M71</f>
        <v>-3382.5797243571433</v>
      </c>
      <c r="N49" s="87">
        <f>Size!N71</f>
        <v>-1.5375541772337199E-2</v>
      </c>
      <c r="O49" s="86">
        <f>Size!O71</f>
        <v>32905.523322939873</v>
      </c>
      <c r="P49" s="85">
        <f>Size!P71</f>
        <v>-3266.3072708845139</v>
      </c>
      <c r="Q49" s="87">
        <f>Size!Q71</f>
        <v>-9.0299750310181157E-2</v>
      </c>
    </row>
    <row r="50" spans="2:17" ht="15" thickBot="1">
      <c r="B50" s="505"/>
      <c r="C50" s="146" t="s">
        <v>98</v>
      </c>
      <c r="D50" s="137">
        <f>Size!D72</f>
        <v>7828.3496105353179</v>
      </c>
      <c r="E50" s="133">
        <f>Size!E72</f>
        <v>3984.3348217295829</v>
      </c>
      <c r="F50" s="134">
        <f>Size!F72</f>
        <v>1.0365035101666304</v>
      </c>
      <c r="G50" s="135">
        <f>Size!G72</f>
        <v>0.73168199584225413</v>
      </c>
      <c r="H50" s="136">
        <f>Size!H72</f>
        <v>0.2485018647899766</v>
      </c>
      <c r="I50" s="405">
        <f>Size!I72</f>
        <v>1.5562496213899362</v>
      </c>
      <c r="J50" s="425">
        <f>Size!J72</f>
        <v>-0.3223730116807102</v>
      </c>
      <c r="K50" s="134">
        <f>Size!K72</f>
        <v>-0.17160072811099111</v>
      </c>
      <c r="L50" s="434">
        <f>Size!L72</f>
        <v>12182.866117503643</v>
      </c>
      <c r="M50" s="450">
        <f>Size!M72</f>
        <v>4961.4129333949086</v>
      </c>
      <c r="N50" s="134">
        <f>Size!N72</f>
        <v>0.68703802502144751</v>
      </c>
      <c r="O50" s="137">
        <f>Size!O72</f>
        <v>3921.9720915555954</v>
      </c>
      <c r="P50" s="133">
        <f>Size!P72</f>
        <v>2097.2686471939087</v>
      </c>
      <c r="Q50" s="134">
        <f>Size!Q72</f>
        <v>1.1493750689595317</v>
      </c>
    </row>
    <row r="51" spans="2:17">
      <c r="B51" s="169"/>
      <c r="C51" s="141"/>
      <c r="D51" s="80"/>
      <c r="E51" s="80"/>
      <c r="F51" s="81"/>
      <c r="G51" s="82"/>
      <c r="H51" s="82"/>
      <c r="I51" s="412"/>
      <c r="J51" s="412"/>
      <c r="K51" s="81"/>
      <c r="L51" s="441"/>
      <c r="M51" s="441"/>
      <c r="N51" s="81"/>
      <c r="O51" s="80"/>
      <c r="P51" s="80"/>
      <c r="Q51" s="81"/>
    </row>
    <row r="52" spans="2:17" ht="23.4">
      <c r="B52" s="486" t="s">
        <v>125</v>
      </c>
      <c r="C52" s="486"/>
      <c r="D52" s="486"/>
      <c r="E52" s="486"/>
      <c r="F52" s="486"/>
      <c r="G52" s="486"/>
      <c r="H52" s="486"/>
      <c r="I52" s="517"/>
      <c r="J52" s="517"/>
      <c r="K52" s="486"/>
      <c r="L52" s="517"/>
      <c r="M52" s="517"/>
      <c r="N52" s="486"/>
      <c r="O52" s="486"/>
      <c r="P52" s="486"/>
      <c r="Q52" s="486"/>
    </row>
    <row r="53" spans="2:17">
      <c r="B53" s="488" t="s">
        <v>17</v>
      </c>
      <c r="C53" s="488"/>
      <c r="D53" s="488"/>
      <c r="E53" s="488"/>
      <c r="F53" s="488"/>
      <c r="G53" s="488"/>
      <c r="H53" s="488"/>
      <c r="I53" s="518"/>
      <c r="J53" s="518"/>
      <c r="K53" s="488"/>
      <c r="L53" s="518"/>
      <c r="M53" s="518"/>
      <c r="N53" s="488"/>
      <c r="O53" s="488"/>
      <c r="P53" s="488"/>
      <c r="Q53" s="488"/>
    </row>
    <row r="54" spans="2:17" ht="15" thickBot="1">
      <c r="B54" s="490" t="str">
        <f>'HOME PAGE'!H6</f>
        <v>LATEST 52 WEEKS ENDING 2-22-2026</v>
      </c>
      <c r="C54" s="490"/>
      <c r="D54" s="490"/>
      <c r="E54" s="490"/>
      <c r="F54" s="490"/>
      <c r="G54" s="490"/>
      <c r="H54" s="490"/>
      <c r="I54" s="519"/>
      <c r="J54" s="519"/>
      <c r="K54" s="490"/>
      <c r="L54" s="519"/>
      <c r="M54" s="519"/>
      <c r="N54" s="490"/>
      <c r="O54" s="490"/>
      <c r="P54" s="490"/>
      <c r="Q54" s="490"/>
    </row>
    <row r="55" spans="2:17">
      <c r="D55" s="502" t="s">
        <v>55</v>
      </c>
      <c r="E55" s="495"/>
      <c r="F55" s="496"/>
      <c r="G55" s="502" t="s">
        <v>20</v>
      </c>
      <c r="H55" s="499"/>
      <c r="I55" s="515" t="s">
        <v>21</v>
      </c>
      <c r="J55" s="516"/>
      <c r="K55" s="496"/>
      <c r="L55" s="520" t="s">
        <v>22</v>
      </c>
      <c r="M55" s="516"/>
      <c r="N55" s="499"/>
      <c r="O55" s="494" t="s">
        <v>23</v>
      </c>
      <c r="P55" s="495"/>
      <c r="Q55" s="499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13" t="s">
        <v>19</v>
      </c>
      <c r="J56" s="422" t="s">
        <v>25</v>
      </c>
      <c r="K56" s="58" t="s">
        <v>26</v>
      </c>
      <c r="L56" s="402" t="s">
        <v>19</v>
      </c>
      <c r="M56" s="422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Data'!D63</f>
        <v>13563349.658739412</v>
      </c>
      <c r="E57" s="214">
        <f>'Segment Data'!E63</f>
        <v>2932982.9462898448</v>
      </c>
      <c r="F57" s="215">
        <f>'Segment Data'!F63</f>
        <v>0.27590609295302421</v>
      </c>
      <c r="G57" s="216">
        <f>'Segment Data'!G63</f>
        <v>100.00000000000001</v>
      </c>
      <c r="H57" s="217">
        <f>'Segment Data'!H63</f>
        <v>1.4210854715202004E-14</v>
      </c>
      <c r="I57" s="403">
        <f>'Segment Data'!I63</f>
        <v>6.4075682825339069</v>
      </c>
      <c r="J57" s="423">
        <f>'Segment Data'!J63</f>
        <v>0.42419204377282949</v>
      </c>
      <c r="K57" s="215">
        <f>'Segment Data'!K63</f>
        <v>7.0895097825348016E-2</v>
      </c>
      <c r="L57" s="432">
        <f>'Segment Data'!L63</f>
        <v>86908089.078255743</v>
      </c>
      <c r="M57" s="448">
        <f>'Segment Data'!M63</f>
        <v>23302605.481668293</v>
      </c>
      <c r="N57" s="215">
        <f>'Segment Data'!N63</f>
        <v>0.36636158022888643</v>
      </c>
      <c r="O57" s="213">
        <f>'Segment Data'!O63</f>
        <v>29809060.92894835</v>
      </c>
      <c r="P57" s="214">
        <f>'Segment Data'!P63</f>
        <v>5161792.8424018025</v>
      </c>
      <c r="Q57" s="215">
        <f>'Segment Data'!Q63</f>
        <v>0.2094265711021869</v>
      </c>
    </row>
    <row r="58" spans="2:17">
      <c r="B58" s="512" t="s">
        <v>51</v>
      </c>
      <c r="C58" s="145" t="s">
        <v>133</v>
      </c>
      <c r="D58" s="86">
        <f>'Segment Data'!D64</f>
        <v>4261.2625583278641</v>
      </c>
      <c r="E58" s="85">
        <f>'Segment Data'!E64</f>
        <v>-7896.1641151391123</v>
      </c>
      <c r="F58" s="87">
        <f>'Segment Data'!F64</f>
        <v>-0.64949304875283576</v>
      </c>
      <c r="G58" s="102">
        <f>'Segment Data'!G64</f>
        <v>3.1417479203466249E-2</v>
      </c>
      <c r="H58" s="88">
        <f>'Segment Data'!H64</f>
        <v>-8.2947594009191772E-2</v>
      </c>
      <c r="I58" s="404">
        <f>'Segment Data'!I64</f>
        <v>6.2936479955515301</v>
      </c>
      <c r="J58" s="424">
        <f>'Segment Data'!J64</f>
        <v>-0.63734075660945066</v>
      </c>
      <c r="K58" s="87">
        <f>'Segment Data'!K64</f>
        <v>-9.1955243241555851E-2</v>
      </c>
      <c r="L58" s="433">
        <f>'Segment Data'!L64</f>
        <v>26818.886558738948</v>
      </c>
      <c r="M58" s="449">
        <f>'Segment Data'!M64</f>
        <v>-57444.100970282554</v>
      </c>
      <c r="N58" s="87">
        <f>'Segment Data'!N64</f>
        <v>-0.68172400071262484</v>
      </c>
      <c r="O58" s="86">
        <f>'Segment Data'!O64</f>
        <v>9535.5931675434113</v>
      </c>
      <c r="P58" s="85">
        <f>'Segment Data'!P64</f>
        <v>-14891.359316468239</v>
      </c>
      <c r="Q58" s="87">
        <f>'Segment Data'!Q64</f>
        <v>-0.60962820991342204</v>
      </c>
    </row>
    <row r="59" spans="2:17">
      <c r="B59" s="513"/>
      <c r="C59" s="145" t="s">
        <v>137</v>
      </c>
      <c r="D59" s="86">
        <f>'Segment Data'!D65</f>
        <v>1998.5937022566795</v>
      </c>
      <c r="E59" s="85">
        <f>'Segment Data'!E65</f>
        <v>-2289.7487367340145</v>
      </c>
      <c r="F59" s="87">
        <f>'Segment Data'!F65</f>
        <v>-0.53394726967581696</v>
      </c>
      <c r="G59" s="102">
        <f>'Segment Data'!G65</f>
        <v>1.4735251634310742E-2</v>
      </c>
      <c r="H59" s="88">
        <f>'Segment Data'!H65</f>
        <v>-2.5605242301505009E-2</v>
      </c>
      <c r="I59" s="404">
        <f>'Segment Data'!I65</f>
        <v>5.7304983089754842</v>
      </c>
      <c r="J59" s="424">
        <f>'Segment Data'!J65</f>
        <v>-0.6350529182957434</v>
      </c>
      <c r="K59" s="87">
        <f>'Segment Data'!K65</f>
        <v>-9.9764010314622301E-2</v>
      </c>
      <c r="L59" s="433">
        <f>'Segment Data'!L65</f>
        <v>11452.937831110954</v>
      </c>
      <c r="M59" s="449">
        <f>'Segment Data'!M65</f>
        <v>-15844.72564436555</v>
      </c>
      <c r="N59" s="87">
        <f>'Segment Data'!N65</f>
        <v>-0.58044255907103659</v>
      </c>
      <c r="O59" s="86">
        <f>'Segment Data'!O65</f>
        <v>3576.5613703727722</v>
      </c>
      <c r="P59" s="85">
        <f>'Segment Data'!P65</f>
        <v>-5018.5131742954254</v>
      </c>
      <c r="Q59" s="87">
        <f>'Segment Data'!Q65</f>
        <v>-0.58388244897870856</v>
      </c>
    </row>
    <row r="60" spans="2:17">
      <c r="B60" s="513"/>
      <c r="C60" s="145" t="s">
        <v>134</v>
      </c>
      <c r="D60" s="86">
        <f>'Segment Data'!D66</f>
        <v>9756378.5527543649</v>
      </c>
      <c r="E60" s="85">
        <f>'Segment Data'!E66</f>
        <v>3784784.1105641164</v>
      </c>
      <c r="F60" s="87">
        <f>'Segment Data'!F66</f>
        <v>0.63379791564946619</v>
      </c>
      <c r="G60" s="102">
        <f>'Segment Data'!G66</f>
        <v>71.931925359366801</v>
      </c>
      <c r="H60" s="88">
        <f>'Segment Data'!H66</f>
        <v>15.757057608128072</v>
      </c>
      <c r="I60" s="404">
        <f>'Segment Data'!I66</f>
        <v>7.0247584522033604</v>
      </c>
      <c r="J60" s="424">
        <f>'Segment Data'!J66</f>
        <v>-9.4076922967625265E-2</v>
      </c>
      <c r="K60" s="87">
        <f>'Segment Data'!K66</f>
        <v>-1.3215212602857199E-2</v>
      </c>
      <c r="L60" s="433">
        <f>'Segment Data'!L66</f>
        <v>68536202.701356813</v>
      </c>
      <c r="M60" s="449">
        <f>'Segment Data'!M66</f>
        <v>26025404.940118425</v>
      </c>
      <c r="N60" s="87">
        <f>'Segment Data'!N66</f>
        <v>0.61220692884405359</v>
      </c>
      <c r="O60" s="86">
        <f>'Segment Data'!O66</f>
        <v>22342889.47368015</v>
      </c>
      <c r="P60" s="85">
        <f>'Segment Data'!P66</f>
        <v>7529988.2801374774</v>
      </c>
      <c r="Q60" s="87">
        <f>'Segment Data'!Q66</f>
        <v>0.50833987088363175</v>
      </c>
    </row>
    <row r="61" spans="2:17">
      <c r="B61" s="513"/>
      <c r="C61" s="145" t="s">
        <v>136</v>
      </c>
      <c r="D61" s="86">
        <f>'Segment Data'!D67</f>
        <v>29618.75969808329</v>
      </c>
      <c r="E61" s="85">
        <f>'Segment Data'!E67</f>
        <v>-127848.07766201334</v>
      </c>
      <c r="F61" s="87">
        <f>'Segment Data'!F67</f>
        <v>-0.81190477820831042</v>
      </c>
      <c r="G61" s="102">
        <f>'Segment Data'!G67</f>
        <v>0.21837348769519285</v>
      </c>
      <c r="H61" s="88">
        <f>'Segment Data'!H67</f>
        <v>-1.2629191301378506</v>
      </c>
      <c r="I61" s="404">
        <f>'Segment Data'!I67</f>
        <v>7.9652195513052106</v>
      </c>
      <c r="J61" s="424">
        <f>'Segment Data'!J67</f>
        <v>0.12766527902944436</v>
      </c>
      <c r="K61" s="87">
        <f>'Segment Data'!K67</f>
        <v>1.6288918021409068E-2</v>
      </c>
      <c r="L61" s="433">
        <f>'Segment Data'!L67</f>
        <v>235919.92383258382</v>
      </c>
      <c r="M61" s="449">
        <f>'Segment Data'!M67</f>
        <v>-998234.96006079472</v>
      </c>
      <c r="N61" s="87">
        <f>'Segment Data'!N67</f>
        <v>-0.80884091056032681</v>
      </c>
      <c r="O61" s="86">
        <f>'Segment Data'!O67</f>
        <v>88840.143672012913</v>
      </c>
      <c r="P61" s="85">
        <f>'Segment Data'!P67</f>
        <v>-385580.07875033986</v>
      </c>
      <c r="Q61" s="87">
        <f>'Segment Data'!Q67</f>
        <v>-0.81273955140781728</v>
      </c>
    </row>
    <row r="62" spans="2:17" ht="15" thickBot="1">
      <c r="B62" s="514"/>
      <c r="C62" s="145" t="s">
        <v>135</v>
      </c>
      <c r="D62" s="137">
        <f>'Segment Data'!D68</f>
        <v>3771092.4900263841</v>
      </c>
      <c r="E62" s="133">
        <f>'Segment Data'!E68</f>
        <v>-713767.1737603792</v>
      </c>
      <c r="F62" s="134">
        <f>'Segment Data'!F68</f>
        <v>-0.15915039204542564</v>
      </c>
      <c r="G62" s="135">
        <f>'Segment Data'!G68</f>
        <v>27.803548422100274</v>
      </c>
      <c r="H62" s="136">
        <f>'Segment Data'!H68</f>
        <v>-14.385585641679473</v>
      </c>
      <c r="I62" s="405">
        <f>'Segment Data'!I68</f>
        <v>4.7990588076374339</v>
      </c>
      <c r="J62" s="425">
        <f>'Segment Data'!J68</f>
        <v>0.39558316269913441</v>
      </c>
      <c r="K62" s="134">
        <f>'Segment Data'!K68</f>
        <v>8.9834302400161728E-2</v>
      </c>
      <c r="L62" s="434">
        <f>'Segment Data'!L68</f>
        <v>18097694.6286765</v>
      </c>
      <c r="M62" s="450">
        <f>'Segment Data'!M68</f>
        <v>-1651275.6717746817</v>
      </c>
      <c r="N62" s="134">
        <f>'Segment Data'!N68</f>
        <v>-8.3613254091376946E-2</v>
      </c>
      <c r="O62" s="137">
        <f>'Segment Data'!O68</f>
        <v>7364219.1570582734</v>
      </c>
      <c r="P62" s="133">
        <f>'Segment Data'!P68</f>
        <v>-1962705.48649457</v>
      </c>
      <c r="Q62" s="134">
        <f>'Segment Data'!Q68</f>
        <v>-0.21043436732935045</v>
      </c>
    </row>
    <row r="63" spans="2:17">
      <c r="B63" s="503" t="s">
        <v>52</v>
      </c>
      <c r="C63" s="144" t="s">
        <v>64</v>
      </c>
      <c r="D63" s="117">
        <f>'Type Data'!D43</f>
        <v>3321434.4166890872</v>
      </c>
      <c r="E63" s="113">
        <f>'Type Data'!E43</f>
        <v>-141419.37285435945</v>
      </c>
      <c r="F63" s="114">
        <f>'Type Data'!F43</f>
        <v>-4.0838967351550994E-2</v>
      </c>
      <c r="G63" s="115">
        <f>'Type Data'!G43</f>
        <v>24.488304882333797</v>
      </c>
      <c r="H63" s="116">
        <f>'Type Data'!H43</f>
        <v>-8.0868064305053586</v>
      </c>
      <c r="I63" s="406">
        <f>'Type Data'!I43</f>
        <v>5.0036554003056315</v>
      </c>
      <c r="J63" s="426">
        <f>'Type Data'!J43</f>
        <v>0.5222636754895742</v>
      </c>
      <c r="K63" s="114">
        <f>'Type Data'!K43</f>
        <v>0.11654050963621373</v>
      </c>
      <c r="L63" s="435">
        <f>'Type Data'!L43</f>
        <v>16619313.255827336</v>
      </c>
      <c r="M63" s="451">
        <f>'Type Data'!M43</f>
        <v>1100908.9391194079</v>
      </c>
      <c r="N63" s="114">
        <f>'Type Data'!N43</f>
        <v>7.0942148216496179E-2</v>
      </c>
      <c r="O63" s="117">
        <f>'Type Data'!O43</f>
        <v>8042423.5099013289</v>
      </c>
      <c r="P63" s="113">
        <f>'Type Data'!P43</f>
        <v>-107425.81319041736</v>
      </c>
      <c r="Q63" s="114">
        <f>'Type Data'!Q43</f>
        <v>-1.3181325068923366E-2</v>
      </c>
    </row>
    <row r="64" spans="2:17">
      <c r="B64" s="504"/>
      <c r="C64" s="145" t="s">
        <v>65</v>
      </c>
      <c r="D64" s="86">
        <f>'Type Data'!D44</f>
        <v>7701893.4372918755</v>
      </c>
      <c r="E64" s="85">
        <f>'Type Data'!E44</f>
        <v>3041157.1722435728</v>
      </c>
      <c r="F64" s="87">
        <f>'Type Data'!F44</f>
        <v>0.6525057414318326</v>
      </c>
      <c r="G64" s="102">
        <f>'Type Data'!G44</f>
        <v>56.784596954847622</v>
      </c>
      <c r="H64" s="88">
        <f>'Type Data'!H44</f>
        <v>12.940989381178852</v>
      </c>
      <c r="I64" s="404">
        <f>'Type Data'!I44</f>
        <v>6.6369591335178404</v>
      </c>
      <c r="J64" s="424">
        <f>'Type Data'!J44</f>
        <v>6.6514961300847553E-2</v>
      </c>
      <c r="K64" s="87">
        <f>'Type Data'!K44</f>
        <v>1.0123358414961486E-2</v>
      </c>
      <c r="L64" s="433">
        <f>'Type Data'!L44</f>
        <v>51117151.994015425</v>
      </c>
      <c r="M64" s="449">
        <f>'Type Data'!M44</f>
        <v>20494044.56308841</v>
      </c>
      <c r="N64" s="87">
        <f>'Type Data'!N44</f>
        <v>0.66923464933512855</v>
      </c>
      <c r="O64" s="86">
        <f>'Type Data'!O44</f>
        <v>14319942.096966181</v>
      </c>
      <c r="P64" s="85">
        <f>'Type Data'!P44</f>
        <v>5216841.072551975</v>
      </c>
      <c r="Q64" s="87">
        <f>'Type Data'!Q44</f>
        <v>0.57308394782839223</v>
      </c>
    </row>
    <row r="65" spans="2:17">
      <c r="B65" s="504"/>
      <c r="C65" s="145" t="s">
        <v>66</v>
      </c>
      <c r="D65" s="86">
        <f>'Type Data'!D45</f>
        <v>2539511.7346801688</v>
      </c>
      <c r="E65" s="85">
        <f>'Type Data'!E45</f>
        <v>36269.536959059536</v>
      </c>
      <c r="F65" s="87">
        <f>'Type Data'!F45</f>
        <v>1.4489024271034757E-2</v>
      </c>
      <c r="G65" s="102">
        <f>'Type Data'!G45</f>
        <v>18.723337513044644</v>
      </c>
      <c r="H65" s="88">
        <f>'Type Data'!H45</f>
        <v>-4.8246948872815025</v>
      </c>
      <c r="I65" s="404">
        <f>'Type Data'!I45</f>
        <v>7.5481027035188806</v>
      </c>
      <c r="J65" s="424">
        <f>'Type Data'!J45</f>
        <v>0.58038828172873735</v>
      </c>
      <c r="K65" s="87">
        <f>'Type Data'!K45</f>
        <v>8.3296795275318442E-2</v>
      </c>
      <c r="L65" s="433">
        <f>'Type Data'!L45</f>
        <v>19168495.390157305</v>
      </c>
      <c r="M65" s="449">
        <f>'Type Data'!M45</f>
        <v>1726618.6278622784</v>
      </c>
      <c r="N65" s="87">
        <f>'Type Data'!N45</f>
        <v>9.8992708834796717E-2</v>
      </c>
      <c r="O65" s="86">
        <f>'Type Data'!O45</f>
        <v>7444655.0417677052</v>
      </c>
      <c r="P65" s="85">
        <f>'Type Data'!P45</f>
        <v>64475.143273962662</v>
      </c>
      <c r="Q65" s="87">
        <f>'Type Data'!Q45</f>
        <v>8.736256319052834E-3</v>
      </c>
    </row>
    <row r="66" spans="2:17" ht="15" thickBot="1">
      <c r="B66" s="505"/>
      <c r="C66" s="146" t="s">
        <v>67</v>
      </c>
      <c r="D66" s="137">
        <f>'Type Data'!D46</f>
        <v>510.07007828354836</v>
      </c>
      <c r="E66" s="133">
        <f>'Type Data'!E46</f>
        <v>-3024.3900584280491</v>
      </c>
      <c r="F66" s="134">
        <f>'Type Data'!F46</f>
        <v>-0.85568656639084095</v>
      </c>
      <c r="G66" s="135">
        <f>'Type Data'!G46</f>
        <v>3.7606497739656056E-3</v>
      </c>
      <c r="H66" s="136">
        <f>'Type Data'!H46</f>
        <v>-2.9488063391990151E-2</v>
      </c>
      <c r="I66" s="405">
        <f>'Type Data'!I46</f>
        <v>6.1333498843433816</v>
      </c>
      <c r="J66" s="425">
        <f>'Type Data'!J46</f>
        <v>-0.11798293674770832</v>
      </c>
      <c r="K66" s="134">
        <f>'Type Data'!K46</f>
        <v>-1.887324513416579E-2</v>
      </c>
      <c r="L66" s="434">
        <f>'Type Data'!L46</f>
        <v>3128.4382556474211</v>
      </c>
      <c r="M66" s="450">
        <f>'Type Data'!M46</f>
        <v>-18966.648401815888</v>
      </c>
      <c r="N66" s="134">
        <f>'Type Data'!N46</f>
        <v>-0.85841022919949972</v>
      </c>
      <c r="O66" s="137">
        <f>'Type Data'!O46</f>
        <v>2040.2803131341934</v>
      </c>
      <c r="P66" s="133">
        <f>'Type Data'!P46</f>
        <v>-12097.560233712196</v>
      </c>
      <c r="Q66" s="134">
        <f>'Type Data'!Q46</f>
        <v>-0.85568656639084095</v>
      </c>
    </row>
    <row r="67" spans="2:17" ht="15" thickBot="1">
      <c r="B67" s="101" t="s">
        <v>68</v>
      </c>
      <c r="C67" s="147" t="s">
        <v>69</v>
      </c>
      <c r="D67" s="132">
        <f>Granola!D13</f>
        <v>338806.3271425686</v>
      </c>
      <c r="E67" s="128">
        <f>Granola!E13</f>
        <v>79701.419249159517</v>
      </c>
      <c r="F67" s="129">
        <f>Granola!F13</f>
        <v>0.30760289296390786</v>
      </c>
      <c r="G67" s="130">
        <f>Granola!G13</f>
        <v>2.4979546768836864</v>
      </c>
      <c r="H67" s="131">
        <f>Granola!H13</f>
        <v>6.0551387776426768E-2</v>
      </c>
      <c r="I67" s="407">
        <f>Granola!I13</f>
        <v>8.5627312404282421</v>
      </c>
      <c r="J67" s="427">
        <f>Granola!J13</f>
        <v>2.3378032463957865E-2</v>
      </c>
      <c r="K67" s="129">
        <f>Granola!K13</f>
        <v>2.7376818705840845E-3</v>
      </c>
      <c r="L67" s="436">
        <f>Granola!L13</f>
        <v>2901107.5218784232</v>
      </c>
      <c r="M67" s="452">
        <f>Granola!M13</f>
        <v>688519.19545954978</v>
      </c>
      <c r="N67" s="129">
        <f>Granola!N13</f>
        <v>0.31118269369789836</v>
      </c>
      <c r="O67" s="132">
        <f>Granola!O13</f>
        <v>833882.15659334522</v>
      </c>
      <c r="P67" s="128">
        <f>Granola!P13</f>
        <v>196163.96165787254</v>
      </c>
      <c r="Q67" s="129">
        <f>Granola!Q13</f>
        <v>0.30760289296390758</v>
      </c>
    </row>
    <row r="68" spans="2:17">
      <c r="B68" s="506" t="s">
        <v>70</v>
      </c>
      <c r="C68" s="148" t="s">
        <v>14</v>
      </c>
      <c r="D68" s="123">
        <f>'NB vs PL'!D23</f>
        <v>13063224.717610506</v>
      </c>
      <c r="E68" s="118">
        <f>'NB vs PL'!E23</f>
        <v>2946940.8081744183</v>
      </c>
      <c r="F68" s="120">
        <f>'NB vs PL'!F23</f>
        <v>0.29130665316990789</v>
      </c>
      <c r="G68" s="121">
        <f>'NB vs PL'!G23</f>
        <v>96.312673832701407</v>
      </c>
      <c r="H68" s="122">
        <f>'NB vs PL'!H23</f>
        <v>1.1486575472746807</v>
      </c>
      <c r="I68" s="408">
        <f>'NB vs PL'!I23</f>
        <v>6.3601463120421791</v>
      </c>
      <c r="J68" s="428">
        <f>'NB vs PL'!J23</f>
        <v>0.40860844782240413</v>
      </c>
      <c r="K68" s="120">
        <f>'NB vs PL'!K23</f>
        <v>6.8655943580386042E-2</v>
      </c>
      <c r="L68" s="437">
        <f>'NB vs PL'!L23</f>
        <v>83084020.511088699</v>
      </c>
      <c r="M68" s="453">
        <f>'NB vs PL'!M23</f>
        <v>22876573.778882571</v>
      </c>
      <c r="N68" s="120">
        <f>'NB vs PL'!N23</f>
        <v>0.3799625298949183</v>
      </c>
      <c r="O68" s="123">
        <f>'NB vs PL'!O23</f>
        <v>28727599.928985044</v>
      </c>
      <c r="P68" s="118">
        <f>'NB vs PL'!P23</f>
        <v>5243536.1844261326</v>
      </c>
      <c r="Q68" s="120">
        <f>'NB vs PL'!Q23</f>
        <v>0.22328061452486145</v>
      </c>
    </row>
    <row r="69" spans="2:17" ht="15" thickBot="1">
      <c r="B69" s="507"/>
      <c r="C69" s="149" t="s">
        <v>13</v>
      </c>
      <c r="D69" s="127">
        <f>'NB vs PL'!D24</f>
        <v>500124.94112891407</v>
      </c>
      <c r="E69" s="119">
        <f>'NB vs PL'!E24</f>
        <v>-13957.861884583603</v>
      </c>
      <c r="F69" s="124">
        <f>'NB vs PL'!F24</f>
        <v>-2.7150999416366641E-2</v>
      </c>
      <c r="G69" s="125">
        <f>'NB vs PL'!G24</f>
        <v>3.6873261672986768</v>
      </c>
      <c r="H69" s="126">
        <f>'NB vs PL'!H24</f>
        <v>-1.1486575472747687</v>
      </c>
      <c r="I69" s="409">
        <f>'NB vs PL'!I24</f>
        <v>7.6462264779978826</v>
      </c>
      <c r="J69" s="429">
        <f>'NB vs PL'!J24</f>
        <v>1.0363246402737234</v>
      </c>
      <c r="K69" s="124">
        <f>'NB vs PL'!K24</f>
        <v>0.15678366573603128</v>
      </c>
      <c r="L69" s="438">
        <f>'NB vs PL'!L24</f>
        <v>3824068.5671670348</v>
      </c>
      <c r="M69" s="454">
        <f>'NB vs PL'!M24</f>
        <v>426031.70278572943</v>
      </c>
      <c r="N69" s="124">
        <f>'NB vs PL'!N24</f>
        <v>0.1253758331027697</v>
      </c>
      <c r="O69" s="127">
        <f>'NB vs PL'!O24</f>
        <v>1081460.9999633059</v>
      </c>
      <c r="P69" s="119">
        <f>'NB vs PL'!P24</f>
        <v>-81743.342024335405</v>
      </c>
      <c r="Q69" s="124">
        <f>'NB vs PL'!Q24</f>
        <v>-7.0274275184234056E-2</v>
      </c>
    </row>
    <row r="70" spans="2:17">
      <c r="B70" s="503" t="s">
        <v>53</v>
      </c>
      <c r="C70" s="144" t="s">
        <v>60</v>
      </c>
      <c r="D70" s="117">
        <f>Package!D43</f>
        <v>5225751.9662102656</v>
      </c>
      <c r="E70" s="113">
        <f>Package!E43</f>
        <v>-147412.02366161067</v>
      </c>
      <c r="F70" s="114">
        <f>Package!F43</f>
        <v>-2.7434864065097282E-2</v>
      </c>
      <c r="G70" s="115">
        <f>Package!G43</f>
        <v>38.528476354976981</v>
      </c>
      <c r="H70" s="116">
        <f>Package!H43</f>
        <v>-12.016948231168193</v>
      </c>
      <c r="I70" s="406">
        <f>Package!I43</f>
        <v>6.3669355727587673</v>
      </c>
      <c r="J70" s="426">
        <f>Package!J43</f>
        <v>0.61158011883615337</v>
      </c>
      <c r="K70" s="114">
        <f>Package!K43</f>
        <v>0.10626278841202162</v>
      </c>
      <c r="L70" s="435">
        <f>Package!L43</f>
        <v>33272026.088078212</v>
      </c>
      <c r="M70" s="451">
        <f>Package!M43</f>
        <v>2347557.414148517</v>
      </c>
      <c r="N70" s="114">
        <f>Package!N43</f>
        <v>7.5912619191662367E-2</v>
      </c>
      <c r="O70" s="117">
        <f>Package!O43</f>
        <v>14962367.117207263</v>
      </c>
      <c r="P70" s="113">
        <f>Package!P43</f>
        <v>-127905.47542632185</v>
      </c>
      <c r="Q70" s="114">
        <f>Package!Q43</f>
        <v>-8.4760215324910532E-3</v>
      </c>
    </row>
    <row r="71" spans="2:17">
      <c r="B71" s="504"/>
      <c r="C71" s="145" t="s">
        <v>61</v>
      </c>
      <c r="D71" s="86">
        <f>Package!D44</f>
        <v>624241.18436217715</v>
      </c>
      <c r="E71" s="85">
        <f>Package!E44</f>
        <v>50711.177195113269</v>
      </c>
      <c r="F71" s="87">
        <f>Package!F44</f>
        <v>8.8419396651275087E-2</v>
      </c>
      <c r="G71" s="102">
        <f>Package!G44</f>
        <v>4.6024116465946401</v>
      </c>
      <c r="H71" s="88">
        <f>Package!H44</f>
        <v>-0.79279270223919873</v>
      </c>
      <c r="I71" s="404">
        <f>Package!I44</f>
        <v>3.9160576786065326</v>
      </c>
      <c r="J71" s="424">
        <f>Package!J44</f>
        <v>0.50015107246676616</v>
      </c>
      <c r="K71" s="87">
        <f>Package!K44</f>
        <v>0.14641825147320839</v>
      </c>
      <c r="L71" s="433">
        <f>Package!L44</f>
        <v>2444564.4833239401</v>
      </c>
      <c r="M71" s="449">
        <f>Package!M44</f>
        <v>485439.54302257905</v>
      </c>
      <c r="N71" s="87">
        <f>Package!N44</f>
        <v>0.24778386157847934</v>
      </c>
      <c r="O71" s="86">
        <f>Package!O44</f>
        <v>461652.4764489517</v>
      </c>
      <c r="P71" s="85">
        <f>Package!P44</f>
        <v>73058.553886710142</v>
      </c>
      <c r="Q71" s="87">
        <f>Package!Q44</f>
        <v>0.18800745365493529</v>
      </c>
    </row>
    <row r="72" spans="2:17">
      <c r="B72" s="504"/>
      <c r="C72" s="145" t="s">
        <v>62</v>
      </c>
      <c r="D72" s="86">
        <f>Package!D45</f>
        <v>8853.8873887548762</v>
      </c>
      <c r="E72" s="85">
        <f>Package!E45</f>
        <v>2438.890434680924</v>
      </c>
      <c r="F72" s="87">
        <f>Package!F45</f>
        <v>0.38018575100523866</v>
      </c>
      <c r="G72" s="102">
        <f>Package!G45</f>
        <v>6.527802948035008E-2</v>
      </c>
      <c r="H72" s="88">
        <f>Package!H45</f>
        <v>4.9320684462764233E-3</v>
      </c>
      <c r="I72" s="404">
        <f>Package!I45</f>
        <v>6.8535515078593381</v>
      </c>
      <c r="J72" s="424">
        <f>Package!J45</f>
        <v>-0.38866455648413289</v>
      </c>
      <c r="K72" s="87">
        <f>Package!K45</f>
        <v>-5.3666523206576895E-2</v>
      </c>
      <c r="L72" s="433">
        <f>Package!L45</f>
        <v>60680.573263617756</v>
      </c>
      <c r="M72" s="449">
        <f>Package!M45</f>
        <v>14221.779270108942</v>
      </c>
      <c r="N72" s="87">
        <f>Package!N45</f>
        <v>0.30611598036952914</v>
      </c>
      <c r="O72" s="86">
        <f>Package!O45</f>
        <v>59168.880723357201</v>
      </c>
      <c r="P72" s="85">
        <f>Package!P45</f>
        <v>12646.803362727165</v>
      </c>
      <c r="Q72" s="87">
        <f>Package!Q45</f>
        <v>0.27184519867183965</v>
      </c>
    </row>
    <row r="73" spans="2:17" ht="15" thickBot="1">
      <c r="B73" s="505"/>
      <c r="C73" s="146" t="s">
        <v>63</v>
      </c>
      <c r="D73" s="137">
        <f>Package!D46</f>
        <v>7703029.6110531501</v>
      </c>
      <c r="E73" s="133">
        <f>Package!E46</f>
        <v>3027170.2829948142</v>
      </c>
      <c r="F73" s="134">
        <f>Package!F46</f>
        <v>0.64740405358855302</v>
      </c>
      <c r="G73" s="135">
        <f>Package!G46</f>
        <v>56.792973748116687</v>
      </c>
      <c r="H73" s="136">
        <f>Package!H46</f>
        <v>12.807103321066556</v>
      </c>
      <c r="I73" s="405">
        <f>Package!I46</f>
        <v>6.6363382961115036</v>
      </c>
      <c r="J73" s="425">
        <f>Package!J46</f>
        <v>7.7948211771802001E-2</v>
      </c>
      <c r="K73" s="134">
        <f>Package!K46</f>
        <v>1.1885266165842867E-2</v>
      </c>
      <c r="L73" s="434">
        <f>Package!L46</f>
        <v>51119910.403912924</v>
      </c>
      <c r="M73" s="450">
        <f>Package!M46</f>
        <v>20453800.951007836</v>
      </c>
      <c r="N73" s="134">
        <f>Package!N46</f>
        <v>0.66698388924814156</v>
      </c>
      <c r="O73" s="137">
        <f>Package!O46</f>
        <v>14321017.71347085</v>
      </c>
      <c r="P73" s="133">
        <f>Package!P46</f>
        <v>5203599.6745917909</v>
      </c>
      <c r="Q73" s="134">
        <f>Package!Q46</f>
        <v>0.57073171948486712</v>
      </c>
    </row>
    <row r="74" spans="2:17">
      <c r="B74" s="506" t="s">
        <v>71</v>
      </c>
      <c r="C74" s="150" t="s">
        <v>72</v>
      </c>
      <c r="D74" s="117">
        <f>Flavor!D133</f>
        <v>2309382.3171157106</v>
      </c>
      <c r="E74" s="113">
        <f>Flavor!E133</f>
        <v>-208860.54099180456</v>
      </c>
      <c r="F74" s="114">
        <f>Flavor!F133</f>
        <v>-8.2938998643190973E-2</v>
      </c>
      <c r="G74" s="115">
        <f>Flavor!G133</f>
        <v>17.026637041887973</v>
      </c>
      <c r="H74" s="116">
        <f>Flavor!H133</f>
        <v>-6.6625067687231798</v>
      </c>
      <c r="I74" s="406">
        <f>Flavor!I133</f>
        <v>6.0203105841599118</v>
      </c>
      <c r="J74" s="426">
        <f>Flavor!J133</f>
        <v>0.57726827391117475</v>
      </c>
      <c r="K74" s="114">
        <f>Flavor!K133</f>
        <v>0.10605617979934362</v>
      </c>
      <c r="L74" s="435">
        <f>Flavor!L133</f>
        <v>13903198.806603454</v>
      </c>
      <c r="M74" s="451">
        <f>Flavor!M133</f>
        <v>196296.38244254142</v>
      </c>
      <c r="N74" s="114">
        <f>Flavor!N133</f>
        <v>1.432098780367279E-2</v>
      </c>
      <c r="O74" s="117">
        <f>Flavor!O133</f>
        <v>6093011.9951609643</v>
      </c>
      <c r="P74" s="113">
        <f>Flavor!P133</f>
        <v>-381862.63820986357</v>
      </c>
      <c r="Q74" s="114">
        <f>Flavor!Q133</f>
        <v>-5.8976066693520734E-2</v>
      </c>
    </row>
    <row r="75" spans="2:17">
      <c r="B75" s="504"/>
      <c r="C75" s="145" t="s">
        <v>73</v>
      </c>
      <c r="D75" s="86">
        <f>Flavor!D134</f>
        <v>4647892.9519071775</v>
      </c>
      <c r="E75" s="85">
        <f>Flavor!E134</f>
        <v>1651323.6269867206</v>
      </c>
      <c r="F75" s="87">
        <f>Flavor!F134</f>
        <v>0.55107139129195837</v>
      </c>
      <c r="G75" s="102">
        <f>Flavor!G134</f>
        <v>34.268031635624411</v>
      </c>
      <c r="H75" s="88">
        <f>Flavor!H134</f>
        <v>6.0792644371130287</v>
      </c>
      <c r="I75" s="404">
        <f>Flavor!I134</f>
        <v>6.6972910328523989</v>
      </c>
      <c r="J75" s="424">
        <f>Flavor!J134</f>
        <v>0.21182410809060137</v>
      </c>
      <c r="K75" s="87">
        <f>Flavor!K134</f>
        <v>3.2661350454482721E-2</v>
      </c>
      <c r="L75" s="433">
        <f>Flavor!L134</f>
        <v>31128291.788465805</v>
      </c>
      <c r="M75" s="449">
        <f>Flavor!M134</f>
        <v>11694140.543938395</v>
      </c>
      <c r="N75" s="87">
        <f>Flavor!N134</f>
        <v>0.60173147758286716</v>
      </c>
      <c r="O75" s="86">
        <f>Flavor!O134</f>
        <v>9401149.9140733685</v>
      </c>
      <c r="P75" s="85">
        <f>Flavor!P134</f>
        <v>2867360.1237355042</v>
      </c>
      <c r="Q75" s="87">
        <f>Flavor!Q134</f>
        <v>0.43885099088675028</v>
      </c>
    </row>
    <row r="76" spans="2:17">
      <c r="B76" s="504"/>
      <c r="C76" s="145" t="s">
        <v>74</v>
      </c>
      <c r="D76" s="86">
        <f>Flavor!D135</f>
        <v>709391.10464774258</v>
      </c>
      <c r="E76" s="85">
        <f>Flavor!E135</f>
        <v>-45765.964217563625</v>
      </c>
      <c r="F76" s="87">
        <f>Flavor!F135</f>
        <v>-6.0604563082924251E-2</v>
      </c>
      <c r="G76" s="102">
        <f>Flavor!G135</f>
        <v>5.2302058303912649</v>
      </c>
      <c r="H76" s="88">
        <f>Flavor!H135</f>
        <v>-1.8735666855739384</v>
      </c>
      <c r="I76" s="404">
        <f>Flavor!I135</f>
        <v>4.7923927028566018</v>
      </c>
      <c r="J76" s="424">
        <f>Flavor!J135</f>
        <v>0.32691475748126297</v>
      </c>
      <c r="K76" s="87">
        <f>Flavor!K135</f>
        <v>7.3209354402887922E-2</v>
      </c>
      <c r="L76" s="433">
        <f>Flavor!L135</f>
        <v>3399680.7533852253</v>
      </c>
      <c r="M76" s="449">
        <f>Flavor!M135</f>
        <v>27543.517072914634</v>
      </c>
      <c r="N76" s="87">
        <f>Flavor!N135</f>
        <v>8.1679703827936649E-3</v>
      </c>
      <c r="O76" s="86">
        <f>Flavor!O135</f>
        <v>1440036.6258102674</v>
      </c>
      <c r="P76" s="85">
        <f>Flavor!P135</f>
        <v>94314.596643254859</v>
      </c>
      <c r="Q76" s="87">
        <f>Flavor!Q135</f>
        <v>7.0084753462521965E-2</v>
      </c>
    </row>
    <row r="77" spans="2:17">
      <c r="B77" s="504"/>
      <c r="C77" s="145" t="s">
        <v>75</v>
      </c>
      <c r="D77" s="86">
        <f>Flavor!D136</f>
        <v>361317.55682662537</v>
      </c>
      <c r="E77" s="85">
        <f>Flavor!E136</f>
        <v>331637.45897543454</v>
      </c>
      <c r="F77" s="87">
        <f>Flavor!F136</f>
        <v>11.17373199502874</v>
      </c>
      <c r="G77" s="102">
        <f>Flavor!G136</f>
        <v>2.6639256962148279</v>
      </c>
      <c r="H77" s="88">
        <f>Flavor!H136</f>
        <v>2.3847246239090958</v>
      </c>
      <c r="I77" s="404">
        <f>Flavor!I136</f>
        <v>5.9169279223265736</v>
      </c>
      <c r="J77" s="424">
        <f>Flavor!J136</f>
        <v>-0.7468266407929347</v>
      </c>
      <c r="K77" s="87">
        <f>Flavor!K136</f>
        <v>-0.11207295132480423</v>
      </c>
      <c r="L77" s="433">
        <f>Flavor!L136</f>
        <v>2137889.9408142781</v>
      </c>
      <c r="M77" s="449">
        <f>Flavor!M136</f>
        <v>1940109.0533245718</v>
      </c>
      <c r="N77" s="87">
        <f>Flavor!N136</f>
        <v>9.8093859217086727</v>
      </c>
      <c r="O77" s="86">
        <f>Flavor!O136</f>
        <v>644041.49434423447</v>
      </c>
      <c r="P77" s="85">
        <f>Flavor!P136</f>
        <v>575670.63090956211</v>
      </c>
      <c r="Q77" s="87">
        <f>Flavor!Q136</f>
        <v>8.4198239131440751</v>
      </c>
    </row>
    <row r="78" spans="2:17">
      <c r="B78" s="504"/>
      <c r="C78" s="145" t="s">
        <v>76</v>
      </c>
      <c r="D78" s="86">
        <f>Flavor!D137</f>
        <v>331934.69140852062</v>
      </c>
      <c r="E78" s="85">
        <f>Flavor!E137</f>
        <v>192853.05399410363</v>
      </c>
      <c r="F78" s="87">
        <f>Flavor!F137</f>
        <v>1.386617655495856</v>
      </c>
      <c r="G78" s="102">
        <f>Flavor!G137</f>
        <v>2.4472914122260483</v>
      </c>
      <c r="H78" s="88">
        <f>Flavor!H137</f>
        <v>1.1389486129928481</v>
      </c>
      <c r="I78" s="404">
        <f>Flavor!I137</f>
        <v>3.9438672993272457</v>
      </c>
      <c r="J78" s="424">
        <f>Flavor!J137</f>
        <v>0.22294116936475827</v>
      </c>
      <c r="K78" s="87">
        <f>Flavor!K137</f>
        <v>5.9915505327972171E-2</v>
      </c>
      <c r="L78" s="433">
        <f>Flavor!L137</f>
        <v>1309106.374958345</v>
      </c>
      <c r="M78" s="449">
        <f>Flavor!M137</f>
        <v>791593.87610507244</v>
      </c>
      <c r="N78" s="87">
        <f>Flavor!N137</f>
        <v>1.5296130583495504</v>
      </c>
      <c r="O78" s="86">
        <f>Flavor!O137</f>
        <v>310315.3118262249</v>
      </c>
      <c r="P78" s="85">
        <f>Flavor!P137</f>
        <v>162296.71804659895</v>
      </c>
      <c r="Q78" s="87">
        <f>Flavor!Q137</f>
        <v>1.0964616937803817</v>
      </c>
    </row>
    <row r="79" spans="2:17">
      <c r="B79" s="504"/>
      <c r="C79" s="145" t="s">
        <v>77</v>
      </c>
      <c r="D79" s="86">
        <f>Flavor!D138</f>
        <v>1003871.7517782694</v>
      </c>
      <c r="E79" s="85">
        <f>Flavor!E138</f>
        <v>-123813.7385594768</v>
      </c>
      <c r="F79" s="87">
        <f>Flavor!F138</f>
        <v>-0.10979456561278809</v>
      </c>
      <c r="G79" s="102">
        <f>Flavor!G138</f>
        <v>7.4013556904170379</v>
      </c>
      <c r="H79" s="88">
        <f>Flavor!H138</f>
        <v>-3.2067966042453548</v>
      </c>
      <c r="I79" s="404">
        <f>Flavor!I138</f>
        <v>6.434222202821104</v>
      </c>
      <c r="J79" s="424">
        <f>Flavor!J138</f>
        <v>0.84615259641711216</v>
      </c>
      <c r="K79" s="87">
        <f>Flavor!K138</f>
        <v>0.15142126995830754</v>
      </c>
      <c r="L79" s="433">
        <f>Flavor!L138</f>
        <v>6459133.914076657</v>
      </c>
      <c r="M79" s="449">
        <f>Flavor!M138</f>
        <v>157548.89993751515</v>
      </c>
      <c r="N79" s="87">
        <f>Flavor!N138</f>
        <v>2.5001471785910338E-2</v>
      </c>
      <c r="O79" s="86">
        <f>Flavor!O138</f>
        <v>2673759.9228176042</v>
      </c>
      <c r="P79" s="85">
        <f>Flavor!P138</f>
        <v>-341999.17889724579</v>
      </c>
      <c r="Q79" s="87">
        <f>Flavor!Q138</f>
        <v>-0.11340401118337831</v>
      </c>
    </row>
    <row r="80" spans="2:17">
      <c r="B80" s="504"/>
      <c r="C80" s="145" t="s">
        <v>78</v>
      </c>
      <c r="D80" s="86">
        <f>Flavor!D139</f>
        <v>1160.0803275781313</v>
      </c>
      <c r="E80" s="85">
        <f>Flavor!E139</f>
        <v>930.28711647127216</v>
      </c>
      <c r="F80" s="87">
        <f>Flavor!F139</f>
        <v>4.0483664073028978</v>
      </c>
      <c r="G80" s="102">
        <f>Flavor!G139</f>
        <v>8.5530518401893806E-3</v>
      </c>
      <c r="H80" s="88">
        <f>Flavor!H139</f>
        <v>6.3913840697093563E-3</v>
      </c>
      <c r="I80" s="404">
        <f>Flavor!I139</f>
        <v>7.7929886532362644</v>
      </c>
      <c r="J80" s="424">
        <f>Flavor!J139</f>
        <v>0.21135358115322234</v>
      </c>
      <c r="K80" s="87">
        <f>Flavor!K139</f>
        <v>2.7877044878019074E-2</v>
      </c>
      <c r="L80" s="433">
        <f>Flavor!L139</f>
        <v>9040.492829658986</v>
      </c>
      <c r="M80" s="449">
        <f>Flavor!M139</f>
        <v>7298.2845610046397</v>
      </c>
      <c r="N80" s="87">
        <f>Flavor!N139</f>
        <v>4.1890999441999641</v>
      </c>
      <c r="O80" s="86">
        <f>Flavor!O139</f>
        <v>2080.4748251438141</v>
      </c>
      <c r="P80" s="85">
        <f>Flavor!P139</f>
        <v>1444.4986641407013</v>
      </c>
      <c r="Q80" s="87">
        <f>Flavor!Q139</f>
        <v>2.2713094494962229</v>
      </c>
    </row>
    <row r="81" spans="2:17">
      <c r="B81" s="504"/>
      <c r="C81" s="145" t="s">
        <v>79</v>
      </c>
      <c r="D81" s="86">
        <f>Flavor!D140</f>
        <v>654911.32745100709</v>
      </c>
      <c r="E81" s="85">
        <f>Flavor!E140</f>
        <v>-3594.6465228474699</v>
      </c>
      <c r="F81" s="87">
        <f>Flavor!F140</f>
        <v>-5.4587910587280295E-3</v>
      </c>
      <c r="G81" s="102">
        <f>Flavor!G140</f>
        <v>4.828536784267162</v>
      </c>
      <c r="H81" s="88">
        <f>Flavor!H140</f>
        <v>-1.366037606121993</v>
      </c>
      <c r="I81" s="404">
        <f>Flavor!I140</f>
        <v>6.9700742877698838</v>
      </c>
      <c r="J81" s="424">
        <f>Flavor!J140</f>
        <v>0.38539204982931086</v>
      </c>
      <c r="K81" s="87">
        <f>Flavor!K140</f>
        <v>5.852857220788929E-2</v>
      </c>
      <c r="L81" s="433">
        <f>Flavor!L140</f>
        <v>4564780.6042355075</v>
      </c>
      <c r="M81" s="449">
        <f>Flavor!M140</f>
        <v>228728.01383210998</v>
      </c>
      <c r="N81" s="87">
        <f>Flavor!N140</f>
        <v>5.2750285902512691E-2</v>
      </c>
      <c r="O81" s="86">
        <f>Flavor!O140</f>
        <v>2034421.3839379544</v>
      </c>
      <c r="P81" s="85">
        <f>Flavor!P140</f>
        <v>84342.884072951041</v>
      </c>
      <c r="Q81" s="87">
        <f>Flavor!Q140</f>
        <v>4.3251019935243523E-2</v>
      </c>
    </row>
    <row r="82" spans="2:17">
      <c r="B82" s="504"/>
      <c r="C82" s="145" t="s">
        <v>80</v>
      </c>
      <c r="D82" s="86">
        <f>Flavor!D141</f>
        <v>8397.5093143782524</v>
      </c>
      <c r="E82" s="85">
        <f>Flavor!E141</f>
        <v>-2184.3657784940369</v>
      </c>
      <c r="F82" s="87">
        <f>Flavor!F141</f>
        <v>-0.20642520907900114</v>
      </c>
      <c r="G82" s="102">
        <f>Flavor!G141</f>
        <v>6.1913240649719585E-2</v>
      </c>
      <c r="H82" s="88">
        <f>Flavor!H141</f>
        <v>-3.7630598044758483E-2</v>
      </c>
      <c r="I82" s="404">
        <f>Flavor!I141</f>
        <v>4.9157287194842976</v>
      </c>
      <c r="J82" s="424">
        <f>Flavor!J141</f>
        <v>0.11848992105120892</v>
      </c>
      <c r="K82" s="87">
        <f>Flavor!K141</f>
        <v>2.4699608676956215E-2</v>
      </c>
      <c r="L82" s="433">
        <f>Flavor!L141</f>
        <v>41279.877708826069</v>
      </c>
      <c r="M82" s="449">
        <f>Flavor!M141</f>
        <v>-9483.9040468736202</v>
      </c>
      <c r="N82" s="87">
        <f>Flavor!N141</f>
        <v>-0.1868242222873551</v>
      </c>
      <c r="O82" s="86">
        <f>Flavor!O141</f>
        <v>22200.567762732506</v>
      </c>
      <c r="P82" s="85">
        <f>Flavor!P141</f>
        <v>-6041.9920886443542</v>
      </c>
      <c r="Q82" s="87">
        <f>Flavor!Q141</f>
        <v>-0.21393216905406681</v>
      </c>
    </row>
    <row r="83" spans="2:17">
      <c r="B83" s="504"/>
      <c r="C83" s="145" t="s">
        <v>81</v>
      </c>
      <c r="D83" s="86">
        <f>Flavor!D142</f>
        <v>76619.963440723543</v>
      </c>
      <c r="E83" s="85">
        <f>Flavor!E142</f>
        <v>7499.9704571738548</v>
      </c>
      <c r="F83" s="87">
        <f>Flavor!F142</f>
        <v>0.1085065280454936</v>
      </c>
      <c r="G83" s="102">
        <f>Flavor!G142</f>
        <v>0.56490443266980306</v>
      </c>
      <c r="H83" s="88">
        <f>Flavor!H142</f>
        <v>-8.5308253808839329E-2</v>
      </c>
      <c r="I83" s="404">
        <f>Flavor!I142</f>
        <v>5.9634840736733707</v>
      </c>
      <c r="J83" s="424">
        <f>Flavor!J142</f>
        <v>-4.8054745582835956E-2</v>
      </c>
      <c r="K83" s="87">
        <f>Flavor!K142</f>
        <v>-7.9937511887815862E-3</v>
      </c>
      <c r="L83" s="433">
        <f>Flavor!L142</f>
        <v>456921.93170419079</v>
      </c>
      <c r="M83" s="449">
        <f>Flavor!M142</f>
        <v>41404.410696865234</v>
      </c>
      <c r="N83" s="87">
        <f>Flavor!N142</f>
        <v>9.9645402669157904E-2</v>
      </c>
      <c r="O83" s="86">
        <f>Flavor!O142</f>
        <v>222964.08802180138</v>
      </c>
      <c r="P83" s="85">
        <f>Flavor!P142</f>
        <v>20726.887876918481</v>
      </c>
      <c r="Q83" s="87">
        <f>Flavor!Q142</f>
        <v>0.10248800844785094</v>
      </c>
    </row>
    <row r="84" spans="2:17">
      <c r="B84" s="504"/>
      <c r="C84" s="145" t="s">
        <v>82</v>
      </c>
      <c r="D84" s="86">
        <f>Flavor!D143</f>
        <v>5774.315183626396</v>
      </c>
      <c r="E84" s="85">
        <f>Flavor!E143</f>
        <v>5566.883723536951</v>
      </c>
      <c r="F84" s="87">
        <f>Flavor!F143</f>
        <v>26.837219972016282</v>
      </c>
      <c r="G84" s="102">
        <f>Flavor!G143</f>
        <v>4.2572928730077911E-2</v>
      </c>
      <c r="H84" s="88">
        <f>Flavor!H143</f>
        <v>4.0621618246625676E-2</v>
      </c>
      <c r="I84" s="404">
        <f>Flavor!I143</f>
        <v>5.5357965848869464</v>
      </c>
      <c r="J84" s="424">
        <f>Flavor!J143</f>
        <v>-0.30819345707198575</v>
      </c>
      <c r="K84" s="87">
        <f>Flavor!K143</f>
        <v>-5.273682105191916E-2</v>
      </c>
      <c r="L84" s="433">
        <f>Flavor!L143</f>
        <v>31965.434273579845</v>
      </c>
      <c r="M84" s="449">
        <f>Flavor!M143</f>
        <v>30753.206886428128</v>
      </c>
      <c r="N84" s="87">
        <f>Flavor!N143</f>
        <v>25.369173483769149</v>
      </c>
      <c r="O84" s="86">
        <f>Flavor!O143</f>
        <v>13888.610657034833</v>
      </c>
      <c r="P84" s="85">
        <f>Flavor!P143</f>
        <v>13227.806378899533</v>
      </c>
      <c r="Q84" s="87">
        <f>Flavor!Q143</f>
        <v>20.017737197807818</v>
      </c>
    </row>
    <row r="85" spans="2:17">
      <c r="B85" s="504"/>
      <c r="C85" s="145" t="s">
        <v>83</v>
      </c>
      <c r="D85" s="86">
        <f>Flavor!D144</f>
        <v>20061.627881473374</v>
      </c>
      <c r="E85" s="85">
        <f>Flavor!E144</f>
        <v>10733.064379610349</v>
      </c>
      <c r="F85" s="87">
        <f>Flavor!F144</f>
        <v>1.150559180678443</v>
      </c>
      <c r="G85" s="102">
        <f>Flavor!G144</f>
        <v>0.14791057066457666</v>
      </c>
      <c r="H85" s="88">
        <f>Flavor!H144</f>
        <v>6.0156650652221491E-2</v>
      </c>
      <c r="I85" s="404">
        <f>Flavor!I144</f>
        <v>3.056606749525089</v>
      </c>
      <c r="J85" s="424">
        <f>Flavor!J144</f>
        <v>-0.43661973299837165</v>
      </c>
      <c r="K85" s="87">
        <f>Flavor!K144</f>
        <v>-0.12499038787859049</v>
      </c>
      <c r="L85" s="433">
        <f>Flavor!L144</f>
        <v>61320.507188972231</v>
      </c>
      <c r="M85" s="449">
        <f>Flavor!M144</f>
        <v>28733.722120362516</v>
      </c>
      <c r="N85" s="87">
        <f>Flavor!N144</f>
        <v>0.88175995452958056</v>
      </c>
      <c r="O85" s="86">
        <f>Flavor!O144</f>
        <v>21636.643197655678</v>
      </c>
      <c r="P85" s="85">
        <f>Flavor!P144</f>
        <v>7124.1436727046967</v>
      </c>
      <c r="Q85" s="87">
        <f>Flavor!Q144</f>
        <v>0.49089708223289397</v>
      </c>
    </row>
    <row r="86" spans="2:17" ht="15" thickBot="1">
      <c r="B86" s="507"/>
      <c r="C86" s="151" t="s">
        <v>84</v>
      </c>
      <c r="D86" s="137">
        <f>Flavor!D145</f>
        <v>28025.310793197357</v>
      </c>
      <c r="E86" s="133">
        <f>Flavor!E145</f>
        <v>7771.7263338151388</v>
      </c>
      <c r="F86" s="134">
        <f>Flavor!F145</f>
        <v>0.38372103216598702</v>
      </c>
      <c r="G86" s="135">
        <f>Flavor!G145</f>
        <v>0.20662529167446125</v>
      </c>
      <c r="H86" s="136">
        <f>Flavor!H145</f>
        <v>1.6099555288880268E-2</v>
      </c>
      <c r="I86" s="405">
        <f>Flavor!I145</f>
        <v>4.6886793696182734</v>
      </c>
      <c r="J86" s="425">
        <f>Flavor!J145</f>
        <v>1.0194627096580318</v>
      </c>
      <c r="K86" s="134">
        <f>Flavor!K145</f>
        <v>0.27784205843791149</v>
      </c>
      <c r="L86" s="434">
        <f>Flavor!L145</f>
        <v>131401.69654320477</v>
      </c>
      <c r="M86" s="450">
        <f>Flavor!M145</f>
        <v>57086.907020927698</v>
      </c>
      <c r="N86" s="134">
        <f>Flavor!N145</f>
        <v>0.76817693204681636</v>
      </c>
      <c r="O86" s="137">
        <f>Flavor!O145</f>
        <v>68660.013971209526</v>
      </c>
      <c r="P86" s="133">
        <f>Flavor!P145</f>
        <v>20222.687026076121</v>
      </c>
      <c r="Q86" s="134">
        <f>Flavor!Q145</f>
        <v>0.4175021270059564</v>
      </c>
    </row>
    <row r="87" spans="2:17">
      <c r="B87" s="503" t="s">
        <v>85</v>
      </c>
      <c r="C87" s="178" t="s">
        <v>132</v>
      </c>
      <c r="D87" s="117">
        <f>Fat!D43</f>
        <v>1805103.5892312815</v>
      </c>
      <c r="E87" s="113">
        <f>Fat!E43</f>
        <v>540636.17692297022</v>
      </c>
      <c r="F87" s="114">
        <f>Fat!F43</f>
        <v>0.4275603876070066</v>
      </c>
      <c r="G87" s="115">
        <f>Fat!G43</f>
        <v>13.308685794059585</v>
      </c>
      <c r="H87" s="116">
        <f>Fat!H43</f>
        <v>1.4138241537038247</v>
      </c>
      <c r="I87" s="406">
        <f>Fat!I43</f>
        <v>4.7543741975265998</v>
      </c>
      <c r="J87" s="426">
        <f>Fat!J43</f>
        <v>0.18142323323326881</v>
      </c>
      <c r="K87" s="114">
        <f>Fat!K43</f>
        <v>3.9673120190849141E-2</v>
      </c>
      <c r="L87" s="435">
        <f>Fat!L43</f>
        <v>8582137.9285038598</v>
      </c>
      <c r="M87" s="451">
        <f>Fat!M43</f>
        <v>2799790.4560710751</v>
      </c>
      <c r="N87" s="114">
        <f>Fat!N43</f>
        <v>0.4841961624442348</v>
      </c>
      <c r="O87" s="117">
        <f>Fat!O43</f>
        <v>2489799.0017087623</v>
      </c>
      <c r="P87" s="113">
        <f>Fat!P43</f>
        <v>548865.33792032581</v>
      </c>
      <c r="Q87" s="114">
        <f>Fat!Q43</f>
        <v>0.28278418173705944</v>
      </c>
    </row>
    <row r="88" spans="2:17">
      <c r="B88" s="504"/>
      <c r="C88" s="179" t="s">
        <v>87</v>
      </c>
      <c r="D88" s="86">
        <f>Fat!D44</f>
        <v>24436.451246373064</v>
      </c>
      <c r="E88" s="85">
        <f>Fat!E44</f>
        <v>-49172.007592769325</v>
      </c>
      <c r="F88" s="87">
        <f>Fat!F44</f>
        <v>-0.66802115365878822</v>
      </c>
      <c r="G88" s="102">
        <f>Fat!G44</f>
        <v>0.18016531211836506</v>
      </c>
      <c r="H88" s="88">
        <f>Fat!H44</f>
        <v>-0.5122704319179826</v>
      </c>
      <c r="I88" s="404">
        <f>Fat!I44</f>
        <v>6.8563453436728921</v>
      </c>
      <c r="J88" s="424">
        <f>Fat!J44</f>
        <v>-0.8913469701513792</v>
      </c>
      <c r="K88" s="87">
        <f>Fat!K44</f>
        <v>-0.11504676928908773</v>
      </c>
      <c r="L88" s="433">
        <f>Fat!L44</f>
        <v>167544.7487189596</v>
      </c>
      <c r="M88" s="449">
        <f>Fat!M44</f>
        <v>-402750.94206151413</v>
      </c>
      <c r="N88" s="87">
        <f>Fat!N44</f>
        <v>-0.70621424740266303</v>
      </c>
      <c r="O88" s="86">
        <f>Fat!O44</f>
        <v>61025.369083177917</v>
      </c>
      <c r="P88" s="85">
        <f>Fat!P44</f>
        <v>-153309.79595539841</v>
      </c>
      <c r="Q88" s="87">
        <f>Fat!Q44</f>
        <v>-0.71528064901438604</v>
      </c>
    </row>
    <row r="89" spans="2:17">
      <c r="B89" s="504"/>
      <c r="C89" s="179" t="s">
        <v>50</v>
      </c>
      <c r="D89" s="86">
        <f>Fat!D45</f>
        <v>9053994.0796302967</v>
      </c>
      <c r="E89" s="85">
        <f>Fat!E45</f>
        <v>2259534.6932756184</v>
      </c>
      <c r="F89" s="87">
        <f>Fat!F45</f>
        <v>0.33255547863211088</v>
      </c>
      <c r="G89" s="102">
        <f>Fat!G45</f>
        <v>66.753378091940888</v>
      </c>
      <c r="H89" s="88">
        <f>Fat!H45</f>
        <v>2.8378089479576687</v>
      </c>
      <c r="I89" s="404">
        <f>Fat!I45</f>
        <v>6.5786801449888284</v>
      </c>
      <c r="J89" s="424">
        <f>Fat!J45</f>
        <v>0.55373592077326617</v>
      </c>
      <c r="K89" s="87">
        <f>Fat!K45</f>
        <v>9.1907227713026951E-2</v>
      </c>
      <c r="L89" s="433">
        <f>Fat!L45</f>
        <v>59563331.084510237</v>
      </c>
      <c r="M89" s="449">
        <f>Fat!M45</f>
        <v>18627092.248025402</v>
      </c>
      <c r="N89" s="87">
        <f>Fat!N45</f>
        <v>0.45502695844699387</v>
      </c>
      <c r="O89" s="86">
        <f>Fat!O45</f>
        <v>19151185.207845569</v>
      </c>
      <c r="P89" s="85">
        <f>Fat!P45</f>
        <v>3862711.9409508314</v>
      </c>
      <c r="Q89" s="87">
        <f>Fat!Q45</f>
        <v>0.25265517841569224</v>
      </c>
    </row>
    <row r="90" spans="2:17" ht="15" thickBot="1">
      <c r="B90" s="505"/>
      <c r="C90" s="180" t="s">
        <v>15</v>
      </c>
      <c r="D90" s="112">
        <f>Fat!D46</f>
        <v>2679815.5386314602</v>
      </c>
      <c r="E90" s="108">
        <f>Fat!E46</f>
        <v>181984.08368401602</v>
      </c>
      <c r="F90" s="109">
        <f>Fat!F46</f>
        <v>7.2856830801598285E-2</v>
      </c>
      <c r="G90" s="110">
        <f>Fat!G46</f>
        <v>19.757770801881133</v>
      </c>
      <c r="H90" s="111">
        <f>Fat!H46</f>
        <v>-3.7393626697436311</v>
      </c>
      <c r="I90" s="410">
        <f>Fat!I46</f>
        <v>6.9389385382916631</v>
      </c>
      <c r="J90" s="430">
        <f>Fat!J46</f>
        <v>0.4066316588298351</v>
      </c>
      <c r="K90" s="109">
        <f>Fat!K46</f>
        <v>6.224931962524944E-2</v>
      </c>
      <c r="L90" s="439">
        <f>Fat!L46</f>
        <v>18595075.316522669</v>
      </c>
      <c r="M90" s="455">
        <f>Fat!M46</f>
        <v>2278473.7196333334</v>
      </c>
      <c r="N90" s="109">
        <f>Fat!N46</f>
        <v>0.13964143857429914</v>
      </c>
      <c r="O90" s="112">
        <f>Fat!O46</f>
        <v>8107051.3503108565</v>
      </c>
      <c r="P90" s="108">
        <f>Fat!P46</f>
        <v>903525.35948606208</v>
      </c>
      <c r="Q90" s="109">
        <f>Fat!Q46</f>
        <v>0.12542820844082353</v>
      </c>
    </row>
    <row r="91" spans="2:17" ht="15" hidden="1" thickBot="1">
      <c r="B91" s="506" t="s">
        <v>88</v>
      </c>
      <c r="C91" s="148" t="s">
        <v>89</v>
      </c>
      <c r="D91" s="123">
        <f>Organic!D13</f>
        <v>28545.585483429695</v>
      </c>
      <c r="E91" s="118">
        <f>Organic!E13</f>
        <v>-4352.0525542989453</v>
      </c>
      <c r="F91" s="120">
        <f>Organic!F13</f>
        <v>-0.13229073009155842</v>
      </c>
      <c r="G91" s="121">
        <f>Organic!G13</f>
        <v>0.21046117811345094</v>
      </c>
      <c r="H91" s="122">
        <f>Organic!H13</f>
        <v>-9.9007337203157519E-2</v>
      </c>
      <c r="I91" s="408">
        <f>Organic!I13</f>
        <v>3.4992208349700831</v>
      </c>
      <c r="J91" s="428">
        <f>Organic!J13</f>
        <v>0.31816216694090649</v>
      </c>
      <c r="K91" s="120">
        <f>Organic!K13</f>
        <v>0.1000176985538037</v>
      </c>
      <c r="L91" s="437">
        <f>Organic!L13</f>
        <v>99887.307470036743</v>
      </c>
      <c r="M91" s="453">
        <f>Organic!M13</f>
        <v>-4762.0091675662989</v>
      </c>
      <c r="N91" s="120">
        <f>Organic!N13</f>
        <v>-4.5504445901514784E-2</v>
      </c>
      <c r="O91" s="123">
        <f>Organic!O13</f>
        <v>17670.610153913498</v>
      </c>
      <c r="P91" s="118">
        <f>Organic!P13</f>
        <v>-5911.4636651277542</v>
      </c>
      <c r="Q91" s="120">
        <f>Organic!Q13</f>
        <v>-0.25067615810593241</v>
      </c>
    </row>
    <row r="92" spans="2:17" hidden="1">
      <c r="B92" s="504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11" t="e">
        <f>#REF!</f>
        <v>#REF!</v>
      </c>
      <c r="J92" s="431" t="e">
        <f>#REF!</f>
        <v>#REF!</v>
      </c>
      <c r="K92" s="104" t="e">
        <f>#REF!</f>
        <v>#REF!</v>
      </c>
      <c r="L92" s="440" t="e">
        <f>#REF!</f>
        <v>#REF!</v>
      </c>
      <c r="M92" s="456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07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09" t="e">
        <f>#REF!</f>
        <v>#REF!</v>
      </c>
      <c r="J93" s="429" t="e">
        <f>#REF!</f>
        <v>#REF!</v>
      </c>
      <c r="K93" s="124" t="e">
        <f>#REF!</f>
        <v>#REF!</v>
      </c>
      <c r="L93" s="438" t="e">
        <f>#REF!</f>
        <v>#REF!</v>
      </c>
      <c r="M93" s="454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03" t="s">
        <v>54</v>
      </c>
      <c r="C94" s="144" t="s">
        <v>92</v>
      </c>
      <c r="D94" s="117">
        <f>Size!D73</f>
        <v>4093746.5657224245</v>
      </c>
      <c r="E94" s="113">
        <f>Size!E73</f>
        <v>-906705.21082093287</v>
      </c>
      <c r="F94" s="114">
        <f>Size!F73</f>
        <v>-0.18132465851869636</v>
      </c>
      <c r="G94" s="115">
        <f>Size!G73</f>
        <v>30.182415617993442</v>
      </c>
      <c r="H94" s="116">
        <f>Size!H73</f>
        <v>-16.85690025703807</v>
      </c>
      <c r="I94" s="406">
        <f>Size!I73</f>
        <v>6.4558109914587014</v>
      </c>
      <c r="J94" s="426">
        <f>Size!J73</f>
        <v>0.77871084890928444</v>
      </c>
      <c r="K94" s="114">
        <f>Size!K73</f>
        <v>0.13716700945134086</v>
      </c>
      <c r="L94" s="435">
        <f>Size!L73</f>
        <v>26428454.07523714</v>
      </c>
      <c r="M94" s="451">
        <f>Size!M73</f>
        <v>-1959611.418188639</v>
      </c>
      <c r="N94" s="114">
        <f>Size!N73</f>
        <v>-6.9029410216150638E-2</v>
      </c>
      <c r="O94" s="117">
        <f>Size!O73</f>
        <v>11957316.144340467</v>
      </c>
      <c r="P94" s="113">
        <f>Size!P73</f>
        <v>-2343930.78967526</v>
      </c>
      <c r="Q94" s="114">
        <f>Size!Q73</f>
        <v>-0.16389695251678971</v>
      </c>
    </row>
    <row r="95" spans="2:17">
      <c r="B95" s="504"/>
      <c r="C95" s="145" t="s">
        <v>93</v>
      </c>
      <c r="D95" s="86">
        <f>Size!D74</f>
        <v>15731.085260512549</v>
      </c>
      <c r="E95" s="85">
        <f>Size!E74</f>
        <v>-44785.886568078735</v>
      </c>
      <c r="F95" s="87">
        <f>Size!F74</f>
        <v>-0.74005498316952489</v>
      </c>
      <c r="G95" s="102">
        <f>Size!G74</f>
        <v>0.11598230272251647</v>
      </c>
      <c r="H95" s="88">
        <f>Size!H74</f>
        <v>-0.45330165017929508</v>
      </c>
      <c r="I95" s="404">
        <f>Size!I74</f>
        <v>0.75533233493890528</v>
      </c>
      <c r="J95" s="424">
        <f>Size!J74</f>
        <v>-0.7475511116874648</v>
      </c>
      <c r="K95" s="87">
        <f>Size!K74</f>
        <v>-0.49741123529276088</v>
      </c>
      <c r="L95" s="433">
        <f>Size!L74</f>
        <v>11882.19736094594</v>
      </c>
      <c r="M95" s="449">
        <f>Size!M74</f>
        <v>-79067.757840198276</v>
      </c>
      <c r="N95" s="87">
        <f>Size!N74</f>
        <v>-0.8693545550993691</v>
      </c>
      <c r="O95" s="86">
        <f>Size!O74</f>
        <v>6895.8350163698196</v>
      </c>
      <c r="P95" s="85">
        <f>Size!P74</f>
        <v>-10367.944805383682</v>
      </c>
      <c r="Q95" s="87">
        <f>Size!Q74</f>
        <v>-0.60056053265458054</v>
      </c>
    </row>
    <row r="96" spans="2:17">
      <c r="B96" s="504"/>
      <c r="C96" s="145" t="s">
        <v>94</v>
      </c>
      <c r="D96" s="86">
        <f>Size!D75</f>
        <v>70702.358842315647</v>
      </c>
      <c r="E96" s="85">
        <f>Size!E75</f>
        <v>34447.18308132625</v>
      </c>
      <c r="F96" s="87">
        <f>Size!F75</f>
        <v>0.95013146008221672</v>
      </c>
      <c r="G96" s="102">
        <f>Size!G75</f>
        <v>0.52127505830950294</v>
      </c>
      <c r="H96" s="88">
        <f>Size!H75</f>
        <v>0.18022214130589886</v>
      </c>
      <c r="I96" s="404">
        <f>Size!I75</f>
        <v>1.499016456674668</v>
      </c>
      <c r="J96" s="424">
        <f>Size!J75</f>
        <v>0.35928551021501054</v>
      </c>
      <c r="K96" s="87">
        <f>Size!K75</f>
        <v>0.31523712796520792</v>
      </c>
      <c r="L96" s="433">
        <f>Size!L75</f>
        <v>105983.99943034888</v>
      </c>
      <c r="M96" s="449">
        <f>Size!M75</f>
        <v>64662.853646215204</v>
      </c>
      <c r="N96" s="87">
        <f>Size!N75</f>
        <v>1.5648853007131323</v>
      </c>
      <c r="O96" s="86">
        <f>Size!O75</f>
        <v>31656.071468114853</v>
      </c>
      <c r="P96" s="85">
        <f>Size!P75</f>
        <v>18005.331882119179</v>
      </c>
      <c r="Q96" s="87">
        <f>Size!Q75</f>
        <v>1.3190004665088544</v>
      </c>
    </row>
    <row r="97" spans="2:17">
      <c r="B97" s="504"/>
      <c r="C97" s="145" t="s">
        <v>95</v>
      </c>
      <c r="D97" s="86">
        <f>Size!D76</f>
        <v>731197.52617075737</v>
      </c>
      <c r="E97" s="85">
        <f>Size!E76</f>
        <v>-83352.893485355424</v>
      </c>
      <c r="F97" s="87">
        <f>Size!F76</f>
        <v>-0.10232993744026966</v>
      </c>
      <c r="G97" s="102">
        <f>Size!G76</f>
        <v>5.3909804330644633</v>
      </c>
      <c r="H97" s="88">
        <f>Size!H76</f>
        <v>-2.2715061178667098</v>
      </c>
      <c r="I97" s="404">
        <f>Size!I76</f>
        <v>3.5607353290839336</v>
      </c>
      <c r="J97" s="424">
        <f>Size!J76</f>
        <v>0.15962743510040722</v>
      </c>
      <c r="K97" s="87">
        <f>Size!K76</f>
        <v>4.69339521344748E-2</v>
      </c>
      <c r="L97" s="433">
        <f>Size!L76</f>
        <v>2603600.8639749899</v>
      </c>
      <c r="M97" s="449">
        <f>Size!M76</f>
        <v>-166772.99836500967</v>
      </c>
      <c r="N97" s="87">
        <f>Size!N76</f>
        <v>-6.0198733691540343E-2</v>
      </c>
      <c r="O97" s="86">
        <f>Size!O76</f>
        <v>394635.5495802745</v>
      </c>
      <c r="P97" s="85">
        <f>Size!P76</f>
        <v>-43771.833216966712</v>
      </c>
      <c r="Q97" s="87">
        <f>Size!Q76</f>
        <v>-9.9842828689795868E-2</v>
      </c>
    </row>
    <row r="98" spans="2:17">
      <c r="B98" s="504"/>
      <c r="C98" s="145" t="s">
        <v>96</v>
      </c>
      <c r="D98" s="86">
        <f>Size!D77</f>
        <v>12598837.858874839</v>
      </c>
      <c r="E98" s="85">
        <f>Size!E77</f>
        <v>3033684.1153074037</v>
      </c>
      <c r="F98" s="87">
        <f>Size!F77</f>
        <v>0.3171599951906216</v>
      </c>
      <c r="G98" s="102">
        <f>Size!G77</f>
        <v>92.888837756659186</v>
      </c>
      <c r="H98" s="88">
        <f>Size!H77</f>
        <v>2.9093102172623588</v>
      </c>
      <c r="I98" s="404">
        <f>Size!I77</f>
        <v>6.6300631372627503</v>
      </c>
      <c r="J98" s="424">
        <f>Size!J77</f>
        <v>0.35217447927136636</v>
      </c>
      <c r="K98" s="87">
        <f>Size!K77</f>
        <v>5.6097598803869976E-2</v>
      </c>
      <c r="L98" s="433">
        <f>Size!L77</f>
        <v>83531090.460476428</v>
      </c>
      <c r="M98" s="449">
        <f>Size!M77</f>
        <v>23482120.261790603</v>
      </c>
      <c r="N98" s="87">
        <f>Size!N77</f>
        <v>0.39104950816133249</v>
      </c>
      <c r="O98" s="86">
        <f>Size!O77</f>
        <v>29279020.38837339</v>
      </c>
      <c r="P98" s="85">
        <f>Size!P77</f>
        <v>5207212.5201873817</v>
      </c>
      <c r="Q98" s="87">
        <f>Size!Q77</f>
        <v>0.21631996020828095</v>
      </c>
    </row>
    <row r="99" spans="2:17" ht="15" customHeight="1">
      <c r="B99" s="504"/>
      <c r="C99" s="145" t="s">
        <v>97</v>
      </c>
      <c r="D99" s="86">
        <f>Size!D78</f>
        <v>876326.88094531698</v>
      </c>
      <c r="E99" s="85">
        <f>Size!E78</f>
        <v>-90998.086336748442</v>
      </c>
      <c r="F99" s="87">
        <f>Size!F78</f>
        <v>-9.4071888366977316E-2</v>
      </c>
      <c r="G99" s="102">
        <f>Size!G78</f>
        <v>6.4609915912671649</v>
      </c>
      <c r="H99" s="88">
        <f>Size!H78</f>
        <v>-2.6386471460230503</v>
      </c>
      <c r="I99" s="404">
        <f>Size!I78</f>
        <v>3.7135876594100274</v>
      </c>
      <c r="J99" s="424">
        <f>Size!J78</f>
        <v>0.17587632550304289</v>
      </c>
      <c r="K99" s="87">
        <f>Size!K78</f>
        <v>4.9714719179421642E-2</v>
      </c>
      <c r="L99" s="433">
        <f>Size!L78</f>
        <v>3254316.6906878096</v>
      </c>
      <c r="M99" s="449">
        <f>Size!M78</f>
        <v>-167799.80963715632</v>
      </c>
      <c r="N99" s="87">
        <f>Size!N78</f>
        <v>-4.9033926700397829E-2</v>
      </c>
      <c r="O99" s="86">
        <f>Size!O78</f>
        <v>490300.28553443996</v>
      </c>
      <c r="P99" s="85">
        <f>Size!P78</f>
        <v>-53614.132196845138</v>
      </c>
      <c r="Q99" s="87">
        <f>Size!Q78</f>
        <v>-9.857089727548389E-2</v>
      </c>
    </row>
    <row r="100" spans="2:17" ht="15" thickBot="1">
      <c r="B100" s="505"/>
      <c r="C100" s="146" t="s">
        <v>98</v>
      </c>
      <c r="D100" s="137">
        <f>Size!D79</f>
        <v>88184.91891925504</v>
      </c>
      <c r="E100" s="133">
        <f>Size!E79</f>
        <v>-9703.0826808181882</v>
      </c>
      <c r="F100" s="134">
        <f>Size!F79</f>
        <v>-9.9124331094843088E-2</v>
      </c>
      <c r="G100" s="135">
        <f>Size!G79</f>
        <v>0.65017065207364877</v>
      </c>
      <c r="H100" s="136">
        <f>Size!H79</f>
        <v>-0.2706630712393332</v>
      </c>
      <c r="I100" s="405">
        <f>Size!I79</f>
        <v>1.3911894300640288</v>
      </c>
      <c r="J100" s="425">
        <f>Size!J79</f>
        <v>1.8223434438774166E-2</v>
      </c>
      <c r="K100" s="134">
        <f>Size!K79</f>
        <v>1.3273041354877209E-2</v>
      </c>
      <c r="L100" s="434">
        <f>Size!L79</f>
        <v>122681.92709152102</v>
      </c>
      <c r="M100" s="450">
        <f>Size!M79</f>
        <v>-11714.970485090031</v>
      </c>
      <c r="N100" s="134">
        <f>Size!N79</f>
        <v>-8.7166971085862133E-2</v>
      </c>
      <c r="O100" s="137">
        <f>Size!O79</f>
        <v>39740.25504052639</v>
      </c>
      <c r="P100" s="133">
        <f>Size!P79</f>
        <v>8194.4544112682343</v>
      </c>
      <c r="Q100" s="134">
        <f>Size!Q79</f>
        <v>0.25976371649505786</v>
      </c>
    </row>
    <row r="101" spans="2:17">
      <c r="B101" s="169"/>
      <c r="C101" s="141"/>
      <c r="D101" s="80"/>
      <c r="E101" s="80"/>
      <c r="F101" s="81"/>
      <c r="G101" s="82"/>
      <c r="H101" s="82"/>
      <c r="I101" s="412"/>
      <c r="J101" s="412"/>
      <c r="K101" s="81"/>
      <c r="L101" s="441"/>
      <c r="M101" s="441"/>
      <c r="N101" s="81"/>
      <c r="O101" s="80"/>
      <c r="P101" s="80"/>
      <c r="Q101" s="81"/>
    </row>
    <row r="102" spans="2:17" ht="23.4">
      <c r="B102" s="486" t="s">
        <v>125</v>
      </c>
      <c r="C102" s="486"/>
      <c r="D102" s="486"/>
      <c r="E102" s="486"/>
      <c r="F102" s="486"/>
      <c r="G102" s="486"/>
      <c r="H102" s="486"/>
      <c r="I102" s="517"/>
      <c r="J102" s="517"/>
      <c r="K102" s="486"/>
      <c r="L102" s="517"/>
      <c r="M102" s="517"/>
      <c r="N102" s="486"/>
      <c r="O102" s="486"/>
      <c r="P102" s="486"/>
      <c r="Q102" s="486"/>
    </row>
    <row r="103" spans="2:17">
      <c r="B103" s="488" t="s">
        <v>17</v>
      </c>
      <c r="C103" s="488"/>
      <c r="D103" s="488"/>
      <c r="E103" s="488"/>
      <c r="F103" s="488"/>
      <c r="G103" s="488"/>
      <c r="H103" s="488"/>
      <c r="I103" s="518"/>
      <c r="J103" s="518"/>
      <c r="K103" s="488"/>
      <c r="L103" s="518"/>
      <c r="M103" s="518"/>
      <c r="N103" s="488"/>
      <c r="O103" s="488"/>
      <c r="P103" s="488"/>
      <c r="Q103" s="488"/>
    </row>
    <row r="104" spans="2:17" ht="15" thickBot="1">
      <c r="B104" s="490" t="str">
        <f>'HOME PAGE'!H7</f>
        <v>YTD Ending 2-22-2026</v>
      </c>
      <c r="C104" s="490"/>
      <c r="D104" s="490"/>
      <c r="E104" s="490"/>
      <c r="F104" s="490"/>
      <c r="G104" s="490"/>
      <c r="H104" s="490"/>
      <c r="I104" s="519"/>
      <c r="J104" s="519"/>
      <c r="K104" s="490"/>
      <c r="L104" s="519"/>
      <c r="M104" s="519"/>
      <c r="N104" s="490"/>
      <c r="O104" s="490"/>
      <c r="P104" s="490"/>
      <c r="Q104" s="490"/>
    </row>
    <row r="105" spans="2:17">
      <c r="D105" s="502" t="s">
        <v>55</v>
      </c>
      <c r="E105" s="495"/>
      <c r="F105" s="499"/>
      <c r="G105" s="494" t="s">
        <v>20</v>
      </c>
      <c r="H105" s="496"/>
      <c r="I105" s="520" t="s">
        <v>21</v>
      </c>
      <c r="J105" s="516"/>
      <c r="K105" s="499"/>
      <c r="L105" s="515" t="s">
        <v>22</v>
      </c>
      <c r="M105" s="516"/>
      <c r="N105" s="496"/>
      <c r="O105" s="502" t="s">
        <v>23</v>
      </c>
      <c r="P105" s="495"/>
      <c r="Q105" s="499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02" t="s">
        <v>19</v>
      </c>
      <c r="J106" s="422" t="s">
        <v>25</v>
      </c>
      <c r="K106" s="17" t="s">
        <v>26</v>
      </c>
      <c r="L106" s="413" t="s">
        <v>19</v>
      </c>
      <c r="M106" s="422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Data'!D69</f>
        <v>2094224.0925836514</v>
      </c>
      <c r="E107" s="214">
        <f>'Segment Data'!E69</f>
        <v>592689.35690719658</v>
      </c>
      <c r="F107" s="215">
        <f>'Segment Data'!F69</f>
        <v>0.39472237493073026</v>
      </c>
      <c r="G107" s="216">
        <f>'Segment Data'!G69</f>
        <v>100.00000000000003</v>
      </c>
      <c r="H107" s="217">
        <f>'Segment Data'!H69</f>
        <v>2.8421709430404007E-14</v>
      </c>
      <c r="I107" s="403">
        <f>'Segment Data'!I69</f>
        <v>6.4219522352723439</v>
      </c>
      <c r="J107" s="423">
        <f>'Segment Data'!J69</f>
        <v>0.3206835901863796</v>
      </c>
      <c r="K107" s="215">
        <f>'Segment Data'!K69</f>
        <v>5.2560149182197057E-2</v>
      </c>
      <c r="L107" s="432">
        <f>'Segment Data'!L69</f>
        <v>13449007.092528777</v>
      </c>
      <c r="M107" s="448">
        <f>'Segment Data'!M69</f>
        <v>4287740.2902385816</v>
      </c>
      <c r="N107" s="215">
        <f>'Segment Data'!N69</f>
        <v>0.46802919102483764</v>
      </c>
      <c r="O107" s="213">
        <f>'Segment Data'!O69</f>
        <v>4432547.3831726313</v>
      </c>
      <c r="P107" s="214">
        <f>'Segment Data'!P69</f>
        <v>992920.09091425128</v>
      </c>
      <c r="Q107" s="215">
        <f>'Segment Data'!Q69</f>
        <v>0.288670837433181</v>
      </c>
    </row>
    <row r="108" spans="2:17">
      <c r="B108" s="512" t="s">
        <v>51</v>
      </c>
      <c r="C108" s="145" t="s">
        <v>133</v>
      </c>
      <c r="D108" s="86">
        <f>'Segment Data'!D70</f>
        <v>151.138852203536</v>
      </c>
      <c r="E108" s="85">
        <f>'Segment Data'!E70</f>
        <v>-1284.2686351878783</v>
      </c>
      <c r="F108" s="87">
        <f>'Segment Data'!F70</f>
        <v>-0.89470665749542466</v>
      </c>
      <c r="G108" s="102">
        <f>'Segment Data'!G70</f>
        <v>7.2169378978481488E-3</v>
      </c>
      <c r="H108" s="88">
        <f>'Segment Data'!H70</f>
        <v>-8.8379084843826922E-2</v>
      </c>
      <c r="I108" s="404">
        <f>'Segment Data'!I70</f>
        <v>7.5364228806405578</v>
      </c>
      <c r="J108" s="424">
        <f>'Segment Data'!J70</f>
        <v>2.1657337517632147</v>
      </c>
      <c r="K108" s="87">
        <f>'Segment Data'!K70</f>
        <v>0.40325062571922254</v>
      </c>
      <c r="L108" s="433">
        <f>'Segment Data'!L70</f>
        <v>1139.0463039004803</v>
      </c>
      <c r="M108" s="449">
        <f>'Segment Data'!M70</f>
        <v>-6570.0810841417315</v>
      </c>
      <c r="N108" s="87">
        <f>'Segment Data'!N70</f>
        <v>-0.85224705124638644</v>
      </c>
      <c r="O108" s="86">
        <f>'Segment Data'!O70</f>
        <v>314.5225738286972</v>
      </c>
      <c r="P108" s="85">
        <f>'Segment Data'!P70</f>
        <v>-2048.1360001564026</v>
      </c>
      <c r="Q108" s="87">
        <f>'Segment Data'!Q70</f>
        <v>-0.86687768715638358</v>
      </c>
    </row>
    <row r="109" spans="2:17">
      <c r="B109" s="513"/>
      <c r="C109" s="145" t="s">
        <v>137</v>
      </c>
      <c r="D109" s="86">
        <f>'Segment Data'!D71</f>
        <v>34.891415357589722</v>
      </c>
      <c r="E109" s="85">
        <f>'Segment Data'!E71</f>
        <v>-909.1215335726738</v>
      </c>
      <c r="F109" s="87">
        <f>'Segment Data'!F71</f>
        <v>-0.96303926191147271</v>
      </c>
      <c r="G109" s="102">
        <f>'Segment Data'!G71</f>
        <v>1.6660784049401358E-3</v>
      </c>
      <c r="H109" s="88">
        <f>'Segment Data'!H71</f>
        <v>-6.1203792434576423E-2</v>
      </c>
      <c r="I109" s="404">
        <f>'Segment Data'!I71</f>
        <v>1.3835601652074649</v>
      </c>
      <c r="J109" s="424">
        <f>'Segment Data'!J71</f>
        <v>-5.0070613305718163</v>
      </c>
      <c r="K109" s="87">
        <f>'Segment Data'!K71</f>
        <v>-0.78350146912608665</v>
      </c>
      <c r="L109" s="433">
        <f>'Segment Data'!L71</f>
        <v>48.274372396469118</v>
      </c>
      <c r="M109" s="449">
        <f>'Segment Data'!M71</f>
        <v>-5984.5550713312614</v>
      </c>
      <c r="N109" s="87">
        <f>'Segment Data'!N71</f>
        <v>-0.99199805450381828</v>
      </c>
      <c r="O109" s="86">
        <f>'Segment Data'!O71</f>
        <v>13.741590023040771</v>
      </c>
      <c r="P109" s="85">
        <f>'Segment Data'!P71</f>
        <v>-1874.2843078374863</v>
      </c>
      <c r="Q109" s="87">
        <f>'Segment Data'!Q71</f>
        <v>-0.99272171529076347</v>
      </c>
    </row>
    <row r="110" spans="2:17">
      <c r="B110" s="513"/>
      <c r="C110" s="145" t="s">
        <v>134</v>
      </c>
      <c r="D110" s="86">
        <f>'Segment Data'!D72</f>
        <v>1599192.8983368918</v>
      </c>
      <c r="E110" s="85">
        <f>'Segment Data'!E72</f>
        <v>701433.58975056058</v>
      </c>
      <c r="F110" s="87">
        <f>'Segment Data'!F72</f>
        <v>0.78131586388681662</v>
      </c>
      <c r="G110" s="102">
        <f>'Segment Data'!G72</f>
        <v>76.362071470773813</v>
      </c>
      <c r="H110" s="88">
        <f>'Segment Data'!H72</f>
        <v>16.572624896174091</v>
      </c>
      <c r="I110" s="404">
        <f>'Segment Data'!I72</f>
        <v>6.9045224283664197</v>
      </c>
      <c r="J110" s="424">
        <f>'Segment Data'!J72</f>
        <v>-0.18784126751307006</v>
      </c>
      <c r="K110" s="87">
        <f>'Segment Data'!K72</f>
        <v>-2.6485002118856623E-2</v>
      </c>
      <c r="L110" s="433">
        <f>'Segment Data'!L72</f>
        <v>11041663.233851369</v>
      </c>
      <c r="M110" s="449">
        <f>'Segment Data'!M72</f>
        <v>4674427.7059958018</v>
      </c>
      <c r="N110" s="87">
        <f>'Segment Data'!N72</f>
        <v>0.73413770945742141</v>
      </c>
      <c r="O110" s="86">
        <f>'Segment Data'!O72</f>
        <v>3487899.4062706232</v>
      </c>
      <c r="P110" s="85">
        <f>'Segment Data'!P72</f>
        <v>1313927.6043154672</v>
      </c>
      <c r="Q110" s="87">
        <f>'Segment Data'!Q72</f>
        <v>0.60439036197883966</v>
      </c>
    </row>
    <row r="111" spans="2:17">
      <c r="B111" s="513"/>
      <c r="C111" s="145" t="s">
        <v>136</v>
      </c>
      <c r="D111" s="86">
        <f>'Segment Data'!D73</f>
        <v>294.72090464219059</v>
      </c>
      <c r="E111" s="85">
        <f>'Segment Data'!E73</f>
        <v>-21998.684550988732</v>
      </c>
      <c r="F111" s="87">
        <f>'Segment Data'!F73</f>
        <v>-0.98677990649617187</v>
      </c>
      <c r="G111" s="102">
        <f>'Segment Data'!G73</f>
        <v>1.4073035721721283E-2</v>
      </c>
      <c r="H111" s="88">
        <f>'Segment Data'!H73</f>
        <v>-1.4706349051563528</v>
      </c>
      <c r="I111" s="404">
        <f>'Segment Data'!I73</f>
        <v>5.0724951492455821</v>
      </c>
      <c r="J111" s="424">
        <f>'Segment Data'!J73</f>
        <v>-2.737496778617686</v>
      </c>
      <c r="K111" s="87">
        <f>'Segment Data'!K73</f>
        <v>-0.35051211370030655</v>
      </c>
      <c r="L111" s="433">
        <f>'Segment Data'!L73</f>
        <v>1494.9703591787816</v>
      </c>
      <c r="M111" s="449">
        <f>'Segment Data'!M73</f>
        <v>-172616.34629388168</v>
      </c>
      <c r="N111" s="87">
        <f>'Segment Data'!N73</f>
        <v>-0.99141370941351437</v>
      </c>
      <c r="O111" s="86">
        <f>'Segment Data'!O73</f>
        <v>1023.7470986843109</v>
      </c>
      <c r="P111" s="85">
        <f>'Segment Data'!P73</f>
        <v>-66173.938690431707</v>
      </c>
      <c r="Q111" s="87">
        <f>'Segment Data'!Q73</f>
        <v>-0.98476514352150313</v>
      </c>
    </row>
    <row r="112" spans="2:17" ht="15" thickBot="1">
      <c r="B112" s="514"/>
      <c r="C112" s="145" t="s">
        <v>135</v>
      </c>
      <c r="D112" s="137">
        <f>'Segment Data'!D74</f>
        <v>494550.44307455543</v>
      </c>
      <c r="E112" s="133">
        <f>'Segment Data'!E74</f>
        <v>-84552.158123616071</v>
      </c>
      <c r="F112" s="134">
        <f>'Segment Data'!F74</f>
        <v>-0.14600548840339597</v>
      </c>
      <c r="G112" s="135">
        <f>'Segment Data'!G74</f>
        <v>23.614972477201661</v>
      </c>
      <c r="H112" s="136">
        <f>'Segment Data'!H74</f>
        <v>-14.952407113739376</v>
      </c>
      <c r="I112" s="405">
        <f>'Segment Data'!I74</f>
        <v>4.8623180937670689</v>
      </c>
      <c r="J112" s="425">
        <f>'Segment Data'!J74</f>
        <v>0.36194459249531263</v>
      </c>
      <c r="K112" s="134">
        <f>'Segment Data'!K74</f>
        <v>8.0425456330020392E-2</v>
      </c>
      <c r="L112" s="434">
        <f>'Segment Data'!L74</f>
        <v>2404661.5676419316</v>
      </c>
      <c r="M112" s="450">
        <f>'Segment Data'!M74</f>
        <v>-201516.43330786517</v>
      </c>
      <c r="N112" s="134">
        <f>'Segment Data'!N74</f>
        <v>-7.7322590104906275E-2</v>
      </c>
      <c r="O112" s="137">
        <f>'Segment Data'!O74</f>
        <v>943295.96563947201</v>
      </c>
      <c r="P112" s="133">
        <f>'Segment Data'!P74</f>
        <v>-250911.15440279036</v>
      </c>
      <c r="Q112" s="134">
        <f>'Segment Data'!Q74</f>
        <v>-0.21010689870439789</v>
      </c>
    </row>
    <row r="113" spans="2:17">
      <c r="B113" s="503" t="s">
        <v>52</v>
      </c>
      <c r="C113" s="144" t="s">
        <v>64</v>
      </c>
      <c r="D113" s="117">
        <f>'Type Data'!D47</f>
        <v>474323.32363152411</v>
      </c>
      <c r="E113" s="113">
        <f>'Type Data'!E47</f>
        <v>13801.10595795745</v>
      </c>
      <c r="F113" s="114">
        <f>'Type Data'!F47</f>
        <v>2.9968382476044032E-2</v>
      </c>
      <c r="G113" s="115">
        <f>'Type Data'!G47</f>
        <v>22.649119801040488</v>
      </c>
      <c r="H113" s="116">
        <f>'Type Data'!H47</f>
        <v>-8.020981045217809</v>
      </c>
      <c r="I113" s="406">
        <f>'Type Data'!I47</f>
        <v>5.0930130981147457</v>
      </c>
      <c r="J113" s="426">
        <f>'Type Data'!J47</f>
        <v>0.58262008494458595</v>
      </c>
      <c r="K113" s="114">
        <f>'Type Data'!K47</f>
        <v>0.12917279785671881</v>
      </c>
      <c r="L113" s="435">
        <f>'Type Data'!L47</f>
        <v>2415734.8999966718</v>
      </c>
      <c r="M113" s="451">
        <f>'Type Data'!M47</f>
        <v>338598.70699218917</v>
      </c>
      <c r="N113" s="114">
        <f>'Type Data'!N47</f>
        <v>0.16301228014443367</v>
      </c>
      <c r="O113" s="117">
        <f>'Type Data'!O47</f>
        <v>1161033.1633936167</v>
      </c>
      <c r="P113" s="113">
        <f>'Type Data'!P47</f>
        <v>109526.74880711967</v>
      </c>
      <c r="Q113" s="114">
        <f>'Type Data'!Q47</f>
        <v>0.10416175050172267</v>
      </c>
    </row>
    <row r="114" spans="2:17">
      <c r="B114" s="504"/>
      <c r="C114" s="145" t="s">
        <v>65</v>
      </c>
      <c r="D114" s="86">
        <f>'Type Data'!D48</f>
        <v>1292883.6523843985</v>
      </c>
      <c r="E114" s="85">
        <f>'Type Data'!E48</f>
        <v>593175.64687555667</v>
      </c>
      <c r="F114" s="87">
        <f>'Type Data'!F48</f>
        <v>0.84774740635443691</v>
      </c>
      <c r="G114" s="102">
        <f>'Type Data'!G48</f>
        <v>61.735688027032673</v>
      </c>
      <c r="H114" s="88">
        <f>'Type Data'!H48</f>
        <v>15.136166292118084</v>
      </c>
      <c r="I114" s="404">
        <f>'Type Data'!I48</f>
        <v>6.5502553421799501</v>
      </c>
      <c r="J114" s="424">
        <f>'Type Data'!J48</f>
        <v>-0.1471480945854049</v>
      </c>
      <c r="K114" s="87">
        <f>'Type Data'!K48</f>
        <v>-2.1970916934410185E-2</v>
      </c>
      <c r="L114" s="433">
        <f>'Type Data'!L48</f>
        <v>8468718.0508480314</v>
      </c>
      <c r="M114" s="449">
        <f>'Type Data'!M48</f>
        <v>3782491.2500208821</v>
      </c>
      <c r="N114" s="87">
        <f>'Type Data'!N48</f>
        <v>0.80715070157365154</v>
      </c>
      <c r="O114" s="86">
        <f>'Type Data'!O48</f>
        <v>2318152.0599938631</v>
      </c>
      <c r="P114" s="85">
        <f>'Type Data'!P48</f>
        <v>936397.63713099901</v>
      </c>
      <c r="Q114" s="87">
        <f>'Type Data'!Q48</f>
        <v>0.6776874541793555</v>
      </c>
    </row>
    <row r="115" spans="2:17">
      <c r="B115" s="504"/>
      <c r="C115" s="145" t="s">
        <v>66</v>
      </c>
      <c r="D115" s="86">
        <f>'Type Data'!D49</f>
        <v>326981.5903226111</v>
      </c>
      <c r="E115" s="85">
        <f>'Type Data'!E49</f>
        <v>-13895.704125515535</v>
      </c>
      <c r="F115" s="87">
        <f>'Type Data'!F49</f>
        <v>-4.0764534194078238E-2</v>
      </c>
      <c r="G115" s="102">
        <f>'Type Data'!G49</f>
        <v>15.613495780158505</v>
      </c>
      <c r="H115" s="88">
        <f>'Type Data'!H49</f>
        <v>-7.0884295465678413</v>
      </c>
      <c r="I115" s="404">
        <f>'Type Data'!I49</f>
        <v>7.8425109344781756</v>
      </c>
      <c r="J115" s="424">
        <f>'Type Data'!J49</f>
        <v>0.81596018142576909</v>
      </c>
      <c r="K115" s="87">
        <f>'Type Data'!K49</f>
        <v>0.11612528110912848</v>
      </c>
      <c r="L115" s="433">
        <f>'Type Data'!L49</f>
        <v>2564356.6974781407</v>
      </c>
      <c r="M115" s="449">
        <f>'Type Data'!M49</f>
        <v>169165.08747518947</v>
      </c>
      <c r="N115" s="87">
        <f>'Type Data'!N49</f>
        <v>7.062695392248014E-2</v>
      </c>
      <c r="O115" s="86">
        <f>'Type Data'!O49</f>
        <v>953220.05480468273</v>
      </c>
      <c r="P115" s="85">
        <f>'Type Data'!P49</f>
        <v>-51437.527820655843</v>
      </c>
      <c r="Q115" s="87">
        <f>'Type Data'!Q49</f>
        <v>-5.119906394996887E-2</v>
      </c>
    </row>
    <row r="116" spans="2:17" ht="15" thickBot="1">
      <c r="B116" s="505"/>
      <c r="C116" s="146" t="s">
        <v>67</v>
      </c>
      <c r="D116" s="137">
        <f>'Type Data'!D50</f>
        <v>35.5262451171875</v>
      </c>
      <c r="E116" s="133">
        <f>'Type Data'!E50</f>
        <v>-391.69180080294609</v>
      </c>
      <c r="F116" s="134">
        <f>'Type Data'!F50</f>
        <v>-0.91684282661639027</v>
      </c>
      <c r="G116" s="135">
        <f>'Type Data'!G50</f>
        <v>1.6963917683402571E-3</v>
      </c>
      <c r="H116" s="136">
        <f>'Type Data'!H50</f>
        <v>-2.6755700332457399E-2</v>
      </c>
      <c r="I116" s="405">
        <f>'Type Data'!I50</f>
        <v>5.5576998154835744</v>
      </c>
      <c r="J116" s="425">
        <f>'Type Data'!J50</f>
        <v>-0.79081116506264593</v>
      </c>
      <c r="K116" s="134">
        <f>'Type Data'!K50</f>
        <v>-0.12456640107986475</v>
      </c>
      <c r="L116" s="434">
        <f>'Type Data'!L50</f>
        <v>197.44420593261719</v>
      </c>
      <c r="M116" s="450">
        <f>'Type Data'!M50</f>
        <v>-2514.7542496788506</v>
      </c>
      <c r="N116" s="134">
        <f>'Type Data'!N50</f>
        <v>-0.92720141642876086</v>
      </c>
      <c r="O116" s="137">
        <f>'Type Data'!O50</f>
        <v>142.10498046875</v>
      </c>
      <c r="P116" s="133">
        <f>'Type Data'!P50</f>
        <v>-1566.7672032117844</v>
      </c>
      <c r="Q116" s="134">
        <f>'Type Data'!Q50</f>
        <v>-0.91684282661639027</v>
      </c>
    </row>
    <row r="117" spans="2:17" ht="15" thickBot="1">
      <c r="B117" s="101" t="s">
        <v>68</v>
      </c>
      <c r="C117" s="147" t="s">
        <v>69</v>
      </c>
      <c r="D117" s="132">
        <f>Granola!D14</f>
        <v>52230.579402749841</v>
      </c>
      <c r="E117" s="128">
        <f>Granola!E14</f>
        <v>16964.93926720375</v>
      </c>
      <c r="F117" s="129">
        <f>Granola!F14</f>
        <v>0.48106142982227895</v>
      </c>
      <c r="G117" s="130">
        <f>Granola!G14</f>
        <v>2.4940301082255631</v>
      </c>
      <c r="H117" s="131">
        <f>Granola!H14</f>
        <v>0.14539045989544297</v>
      </c>
      <c r="I117" s="407">
        <f>Granola!I14</f>
        <v>8.5689560253462123</v>
      </c>
      <c r="J117" s="427">
        <f>Granola!J14</f>
        <v>1.7712662775714705E-2</v>
      </c>
      <c r="K117" s="129">
        <f>Granola!K14</f>
        <v>2.0713552432906424E-3</v>
      </c>
      <c r="L117" s="436">
        <f>Granola!L14</f>
        <v>447561.53808051703</v>
      </c>
      <c r="M117" s="452">
        <f>Granola!M14</f>
        <v>145996.46694462874</v>
      </c>
      <c r="N117" s="129">
        <f>Granola!N14</f>
        <v>0.48412923418057674</v>
      </c>
      <c r="O117" s="132">
        <f>Granola!O14</f>
        <v>128551.75568830967</v>
      </c>
      <c r="P117" s="128">
        <f>Granola!P14</f>
        <v>41754.710609811242</v>
      </c>
      <c r="Q117" s="129">
        <f>Granola!Q14</f>
        <v>0.48106142982227879</v>
      </c>
    </row>
    <row r="118" spans="2:17">
      <c r="B118" s="506" t="s">
        <v>70</v>
      </c>
      <c r="C118" s="148" t="s">
        <v>14</v>
      </c>
      <c r="D118" s="123">
        <f>'NB vs PL'!D25</f>
        <v>2010572.4605777119</v>
      </c>
      <c r="E118" s="118">
        <f>'NB vs PL'!E25</f>
        <v>579174.80157606793</v>
      </c>
      <c r="F118" s="120">
        <f>'NB vs PL'!F25</f>
        <v>0.40462187284840512</v>
      </c>
      <c r="G118" s="121">
        <f>'NB vs PL'!G25</f>
        <v>96.005602633348673</v>
      </c>
      <c r="H118" s="122">
        <f>'NB vs PL'!H25</f>
        <v>0.6766285515878252</v>
      </c>
      <c r="I118" s="408">
        <f>'NB vs PL'!I25</f>
        <v>6.376034353512769</v>
      </c>
      <c r="J118" s="428">
        <f>'NB vs PL'!J25</f>
        <v>0.3014383667906877</v>
      </c>
      <c r="K118" s="120">
        <f>'NB vs PL'!K25</f>
        <v>4.9622784371104678E-2</v>
      </c>
      <c r="L118" s="437">
        <f>'NB vs PL'!L25</f>
        <v>12819479.078870188</v>
      </c>
      <c r="M118" s="453">
        <f>'NB vs PL'!M25</f>
        <v>4124316.6040954199</v>
      </c>
      <c r="N118" s="120">
        <f>'NB vs PL'!N25</f>
        <v>0.47432312116769876</v>
      </c>
      <c r="O118" s="123">
        <f>'NB vs PL'!O25</f>
        <v>4259664.6699156761</v>
      </c>
      <c r="P118" s="118">
        <f>'NB vs PL'!P25</f>
        <v>970698.28617189731</v>
      </c>
      <c r="Q118" s="120">
        <f>'NB vs PL'!Q25</f>
        <v>0.29513779495276166</v>
      </c>
    </row>
    <row r="119" spans="2:17" ht="15" thickBot="1">
      <c r="B119" s="507"/>
      <c r="C119" s="149" t="s">
        <v>13</v>
      </c>
      <c r="D119" s="127">
        <f>'NB vs PL'!D26</f>
        <v>83651.632005939362</v>
      </c>
      <c r="E119" s="119">
        <f>'NB vs PL'!E26</f>
        <v>13514.555331127325</v>
      </c>
      <c r="F119" s="124">
        <f>'NB vs PL'!F26</f>
        <v>0.19268774764860905</v>
      </c>
      <c r="G119" s="125">
        <f>'NB vs PL'!G26</f>
        <v>3.9943973666513442</v>
      </c>
      <c r="H119" s="126">
        <f>'NB vs PL'!H26</f>
        <v>-0.67662855158788027</v>
      </c>
      <c r="I119" s="409">
        <f>'NB vs PL'!I26</f>
        <v>7.5255915343515438</v>
      </c>
      <c r="J119" s="429">
        <f>'NB vs PL'!J26</f>
        <v>0.87997199026216943</v>
      </c>
      <c r="K119" s="124">
        <f>'NB vs PL'!K26</f>
        <v>0.13241383808148002</v>
      </c>
      <c r="L119" s="438">
        <f>'NB vs PL'!L26</f>
        <v>629528.01365858794</v>
      </c>
      <c r="M119" s="454">
        <f>'NB vs PL'!M26</f>
        <v>163423.68614316208</v>
      </c>
      <c r="N119" s="124">
        <f>'NB vs PL'!N26</f>
        <v>0.35061610994751713</v>
      </c>
      <c r="O119" s="127">
        <f>'NB vs PL'!O26</f>
        <v>172882.71325695515</v>
      </c>
      <c r="P119" s="119">
        <f>'NB vs PL'!P26</f>
        <v>22221.804742353852</v>
      </c>
      <c r="Q119" s="124">
        <f>'NB vs PL'!Q26</f>
        <v>0.14749549144129998</v>
      </c>
    </row>
    <row r="120" spans="2:17">
      <c r="B120" s="503" t="s">
        <v>53</v>
      </c>
      <c r="C120" s="144" t="s">
        <v>60</v>
      </c>
      <c r="D120" s="117">
        <f>Package!D47</f>
        <v>711569.76968655281</v>
      </c>
      <c r="E120" s="113">
        <f>Package!E47</f>
        <v>5224.0676754437154</v>
      </c>
      <c r="F120" s="114">
        <f>Package!F47</f>
        <v>7.3959077836387166E-3</v>
      </c>
      <c r="G120" s="115">
        <f>Package!G47</f>
        <v>33.977728181356511</v>
      </c>
      <c r="H120" s="116">
        <f>Package!H47</f>
        <v>-13.06385435605273</v>
      </c>
      <c r="I120" s="406">
        <f>Package!I47</f>
        <v>6.4765810074292345</v>
      </c>
      <c r="J120" s="426">
        <f>Package!J47</f>
        <v>0.60193349609046987</v>
      </c>
      <c r="K120" s="114">
        <f>Package!K47</f>
        <v>0.10246291286901334</v>
      </c>
      <c r="L120" s="435">
        <f>Package!L47</f>
        <v>4608539.2558127223</v>
      </c>
      <c r="M120" s="451">
        <f>Package!M47</f>
        <v>459007.23534832755</v>
      </c>
      <c r="N120" s="114">
        <f>Package!N47</f>
        <v>0.1106166269074742</v>
      </c>
      <c r="O120" s="117">
        <f>Package!O47</f>
        <v>2039389.0110378265</v>
      </c>
      <c r="P120" s="113">
        <f>Package!P47</f>
        <v>51202.646201231284</v>
      </c>
      <c r="Q120" s="114">
        <f>Package!Q47</f>
        <v>2.5753443996402982E-2</v>
      </c>
    </row>
    <row r="121" spans="2:17">
      <c r="B121" s="504"/>
      <c r="C121" s="145" t="s">
        <v>61</v>
      </c>
      <c r="D121" s="86">
        <f>Package!D48</f>
        <v>88723.604434620152</v>
      </c>
      <c r="E121" s="85">
        <f>Package!E48</f>
        <v>-5329.2656145228975</v>
      </c>
      <c r="F121" s="87">
        <f>Package!F48</f>
        <v>-5.6662445406911371E-2</v>
      </c>
      <c r="G121" s="102">
        <f>Package!G48</f>
        <v>4.236585986610514</v>
      </c>
      <c r="H121" s="88">
        <f>Package!H48</f>
        <v>-2.027196516347793</v>
      </c>
      <c r="I121" s="404">
        <f>Package!I48</f>
        <v>4.1123280900564794</v>
      </c>
      <c r="J121" s="424">
        <f>Package!J48</f>
        <v>0.73747945208841736</v>
      </c>
      <c r="K121" s="87">
        <f>Package!K48</f>
        <v>0.21852223053548292</v>
      </c>
      <c r="L121" s="433">
        <f>Package!L48</f>
        <v>364860.57076754811</v>
      </c>
      <c r="M121" s="449">
        <f>Package!M48</f>
        <v>47446.370385210554</v>
      </c>
      <c r="N121" s="87">
        <f>Package!N48</f>
        <v>0.14947778117065835</v>
      </c>
      <c r="O121" s="86">
        <f>Package!O48</f>
        <v>68285.571699261665</v>
      </c>
      <c r="P121" s="85">
        <f>Package!P48</f>
        <v>5639.8800292015076</v>
      </c>
      <c r="Q121" s="87">
        <f>Package!Q48</f>
        <v>9.002821868270533E-2</v>
      </c>
    </row>
    <row r="122" spans="2:17" ht="15" customHeight="1">
      <c r="B122" s="504"/>
      <c r="C122" s="145" t="s">
        <v>62</v>
      </c>
      <c r="D122" s="86">
        <f>Package!D49</f>
        <v>1038.4035890291057</v>
      </c>
      <c r="E122" s="85">
        <f>Package!E49</f>
        <v>184.29533048370695</v>
      </c>
      <c r="F122" s="87">
        <f>Package!F49</f>
        <v>0.21577514166362674</v>
      </c>
      <c r="G122" s="102">
        <f>Package!G49</f>
        <v>4.9584167840797964E-2</v>
      </c>
      <c r="H122" s="88">
        <f>Package!H49</f>
        <v>-7.2981831466146091E-3</v>
      </c>
      <c r="I122" s="404">
        <f>Package!I49</f>
        <v>6.5569665057292523</v>
      </c>
      <c r="J122" s="424">
        <f>Package!J49</f>
        <v>-0.45743526953892388</v>
      </c>
      <c r="K122" s="87">
        <f>Package!K49</f>
        <v>-6.5213725160679886E-2</v>
      </c>
      <c r="L122" s="433">
        <f>Package!L49</f>
        <v>6808.7775526928899</v>
      </c>
      <c r="M122" s="449">
        <f>Package!M49</f>
        <v>817.719067680835</v>
      </c>
      <c r="N122" s="87">
        <f>Package!N49</f>
        <v>0.13648991571798846</v>
      </c>
      <c r="O122" s="86">
        <f>Package!O49</f>
        <v>6689.154921412468</v>
      </c>
      <c r="P122" s="85">
        <f>Package!P49</f>
        <v>547.22642350196838</v>
      </c>
      <c r="Q122" s="87">
        <f>Package!Q49</f>
        <v>8.9096840461124913E-2</v>
      </c>
    </row>
    <row r="123" spans="2:17" ht="15" thickBot="1">
      <c r="B123" s="505"/>
      <c r="C123" s="146" t="s">
        <v>63</v>
      </c>
      <c r="D123" s="137">
        <f>Package!D50</f>
        <v>1292883.6523843985</v>
      </c>
      <c r="E123" s="133">
        <f>Package!E50</f>
        <v>592760.35442813847</v>
      </c>
      <c r="F123" s="134">
        <f>Package!F50</f>
        <v>0.84665137720523476</v>
      </c>
      <c r="G123" s="135">
        <f>Package!G50</f>
        <v>61.735688027032673</v>
      </c>
      <c r="H123" s="136">
        <f>Package!H50</f>
        <v>15.108508427298126</v>
      </c>
      <c r="I123" s="405">
        <f>Package!I50</f>
        <v>6.5502553421799501</v>
      </c>
      <c r="J123" s="425">
        <f>Package!J50</f>
        <v>-0.14472203828871955</v>
      </c>
      <c r="K123" s="134">
        <f>Package!K50</f>
        <v>-2.1616508923677429E-2</v>
      </c>
      <c r="L123" s="434">
        <f>Package!L50</f>
        <v>8468718.0508480314</v>
      </c>
      <c r="M123" s="450">
        <f>Package!M50</f>
        <v>3781408.4074917436</v>
      </c>
      <c r="N123" s="134">
        <f>Package!N50</f>
        <v>0.80673322123095637</v>
      </c>
      <c r="O123" s="137">
        <f>Package!O50</f>
        <v>2318152.0599938631</v>
      </c>
      <c r="P123" s="133">
        <f>Package!P50</f>
        <v>936004.47947683278</v>
      </c>
      <c r="Q123" s="134">
        <f>Package!Q50</f>
        <v>0.67721022897330152</v>
      </c>
    </row>
    <row r="124" spans="2:17">
      <c r="B124" s="506" t="s">
        <v>71</v>
      </c>
      <c r="C124" s="150" t="s">
        <v>72</v>
      </c>
      <c r="D124" s="117">
        <f>Flavor!D146</f>
        <v>297449.69387612655</v>
      </c>
      <c r="E124" s="113">
        <f>Flavor!E146</f>
        <v>-30645.133323279384</v>
      </c>
      <c r="F124" s="114">
        <f>Flavor!F146</f>
        <v>-9.3403280950401013E-2</v>
      </c>
      <c r="G124" s="115">
        <f>Flavor!G146</f>
        <v>14.203336449499151</v>
      </c>
      <c r="H124" s="116">
        <f>Flavor!H146</f>
        <v>-7.6472954009585905</v>
      </c>
      <c r="I124" s="406">
        <f>Flavor!I146</f>
        <v>6.1019327261441338</v>
      </c>
      <c r="J124" s="426">
        <f>Flavor!J146</f>
        <v>0.49143325492394041</v>
      </c>
      <c r="K124" s="114">
        <f>Flavor!K146</f>
        <v>8.7591712189763665E-2</v>
      </c>
      <c r="L124" s="435">
        <f>Flavor!L146</f>
        <v>1815018.0214442909</v>
      </c>
      <c r="M124" s="451">
        <f>Flavor!M146</f>
        <v>-25757.833068056963</v>
      </c>
      <c r="N124" s="114">
        <f>Flavor!N146</f>
        <v>-1.3992922063224607E-2</v>
      </c>
      <c r="O124" s="117">
        <f>Flavor!O146</f>
        <v>787508.55526268482</v>
      </c>
      <c r="P124" s="113">
        <f>Flavor!P146</f>
        <v>-63082.662213981035</v>
      </c>
      <c r="Q124" s="114">
        <f>Flavor!Q146</f>
        <v>-7.4163312432404191E-2</v>
      </c>
    </row>
    <row r="125" spans="2:17">
      <c r="B125" s="504"/>
      <c r="C125" s="145" t="s">
        <v>73</v>
      </c>
      <c r="D125" s="86">
        <f>Flavor!D147</f>
        <v>796327.98732849525</v>
      </c>
      <c r="E125" s="85">
        <f>Flavor!E147</f>
        <v>346543.55811305781</v>
      </c>
      <c r="F125" s="87">
        <f>Flavor!F147</f>
        <v>0.77046588455170961</v>
      </c>
      <c r="G125" s="102">
        <f>Flavor!G147</f>
        <v>38.024965434623709</v>
      </c>
      <c r="H125" s="88">
        <f>Flavor!H147</f>
        <v>8.0699854712194288</v>
      </c>
      <c r="I125" s="404">
        <f>Flavor!I147</f>
        <v>6.5824217933544906</v>
      </c>
      <c r="J125" s="424">
        <f>Flavor!J147</f>
        <v>-2.8503491754872101E-3</v>
      </c>
      <c r="K125" s="87">
        <f>Flavor!K147</f>
        <v>-4.3283696008228177E-4</v>
      </c>
      <c r="L125" s="433">
        <f>Flavor!L147</f>
        <v>5241766.6984492056</v>
      </c>
      <c r="M125" s="449">
        <f>Flavor!M147</f>
        <v>2279813.8265930386</v>
      </c>
      <c r="N125" s="87">
        <f>Flavor!N147</f>
        <v>0.76969956148031071</v>
      </c>
      <c r="O125" s="86">
        <f>Flavor!O147</f>
        <v>1525496.3182382584</v>
      </c>
      <c r="P125" s="85">
        <f>Flavor!P147</f>
        <v>549142.31103286298</v>
      </c>
      <c r="Q125" s="87">
        <f>Flavor!Q147</f>
        <v>0.56244180592310511</v>
      </c>
    </row>
    <row r="126" spans="2:17">
      <c r="B126" s="504"/>
      <c r="C126" s="145" t="s">
        <v>74</v>
      </c>
      <c r="D126" s="86">
        <f>Flavor!D148</f>
        <v>95426.832366966642</v>
      </c>
      <c r="E126" s="85">
        <f>Flavor!E148</f>
        <v>-5940.2138721270312</v>
      </c>
      <c r="F126" s="87">
        <f>Flavor!F148</f>
        <v>-5.8601035469810318E-2</v>
      </c>
      <c r="G126" s="102">
        <f>Flavor!G148</f>
        <v>4.5566676796864778</v>
      </c>
      <c r="H126" s="88">
        <f>Flavor!H148</f>
        <v>-2.1942281757748283</v>
      </c>
      <c r="I126" s="404">
        <f>Flavor!I148</f>
        <v>5.2377840486693046</v>
      </c>
      <c r="J126" s="424">
        <f>Flavor!J148</f>
        <v>0.78345252773318119</v>
      </c>
      <c r="K126" s="87">
        <f>Flavor!K148</f>
        <v>0.17588554512631574</v>
      </c>
      <c r="L126" s="433">
        <f>Flavor!L148</f>
        <v>499825.14038673759</v>
      </c>
      <c r="M126" s="449">
        <f>Flavor!M148</f>
        <v>48302.711139753112</v>
      </c>
      <c r="N126" s="87">
        <f>Flavor!N148</f>
        <v>0.10697743458793128</v>
      </c>
      <c r="O126" s="86">
        <f>Flavor!O148</f>
        <v>219815.95974624157</v>
      </c>
      <c r="P126" s="85">
        <f>Flavor!P148</f>
        <v>51329.592009607004</v>
      </c>
      <c r="Q126" s="87">
        <f>Flavor!Q148</f>
        <v>0.30465130621037323</v>
      </c>
    </row>
    <row r="127" spans="2:17">
      <c r="B127" s="504"/>
      <c r="C127" s="145" t="s">
        <v>75</v>
      </c>
      <c r="D127" s="86">
        <f>Flavor!D149</f>
        <v>85869.355269773296</v>
      </c>
      <c r="E127" s="85">
        <f>Flavor!E149</f>
        <v>82074.812294190109</v>
      </c>
      <c r="F127" s="87">
        <f>Flavor!F149</f>
        <v>21.629696335584679</v>
      </c>
      <c r="G127" s="102">
        <f>Flavor!G149</f>
        <v>4.1002944992307873</v>
      </c>
      <c r="H127" s="88">
        <f>Flavor!H149</f>
        <v>3.8475835305515509</v>
      </c>
      <c r="I127" s="404">
        <f>Flavor!I149</f>
        <v>5.6727939939985443</v>
      </c>
      <c r="J127" s="424">
        <f>Flavor!J149</f>
        <v>-1.0798933798910486</v>
      </c>
      <c r="K127" s="87">
        <f>Flavor!K149</f>
        <v>-0.15992053535110168</v>
      </c>
      <c r="L127" s="433">
        <f>Flavor!L149</f>
        <v>487119.16284289717</v>
      </c>
      <c r="M127" s="449">
        <f>Flavor!M149</f>
        <v>461495.80040199519</v>
      </c>
      <c r="N127" s="87">
        <f>Flavor!N149</f>
        <v>18.010743182765111</v>
      </c>
      <c r="O127" s="86">
        <f>Flavor!O149</f>
        <v>140399.48843610287</v>
      </c>
      <c r="P127" s="85">
        <f>Flavor!P149</f>
        <v>131166.43088495731</v>
      </c>
      <c r="Q127" s="87">
        <f>Flavor!Q149</f>
        <v>14.206174948913144</v>
      </c>
    </row>
    <row r="128" spans="2:17">
      <c r="B128" s="504"/>
      <c r="C128" s="145" t="s">
        <v>76</v>
      </c>
      <c r="D128" s="86">
        <f>Flavor!D150</f>
        <v>54960.528818082137</v>
      </c>
      <c r="E128" s="85">
        <f>Flavor!E150</f>
        <v>25257.359525801265</v>
      </c>
      <c r="F128" s="87">
        <f>Flavor!F150</f>
        <v>0.85032540727447004</v>
      </c>
      <c r="G128" s="102">
        <f>Flavor!G150</f>
        <v>2.6243862351080662</v>
      </c>
      <c r="H128" s="88">
        <f>Flavor!H150</f>
        <v>0.64619894536153022</v>
      </c>
      <c r="I128" s="404">
        <f>Flavor!I150</f>
        <v>3.8556128759130535</v>
      </c>
      <c r="J128" s="424">
        <f>Flavor!J150</f>
        <v>0.2815510980664393</v>
      </c>
      <c r="K128" s="87">
        <f>Flavor!K150</f>
        <v>7.8776225920771548E-2</v>
      </c>
      <c r="L128" s="433">
        <f>Flavor!L150</f>
        <v>211906.52257798793</v>
      </c>
      <c r="M128" s="449">
        <f>Flavor!M150</f>
        <v>105745.56052953959</v>
      </c>
      <c r="N128" s="87">
        <f>Flavor!N150</f>
        <v>0.99608705958486732</v>
      </c>
      <c r="O128" s="86">
        <f>Flavor!O150</f>
        <v>50620.544547438622</v>
      </c>
      <c r="P128" s="85">
        <f>Flavor!P150</f>
        <v>23596.811470627785</v>
      </c>
      <c r="Q128" s="87">
        <f>Flavor!Q150</f>
        <v>0.87318844526614625</v>
      </c>
    </row>
    <row r="129" spans="2:17">
      <c r="B129" s="504"/>
      <c r="C129" s="145" t="s">
        <v>77</v>
      </c>
      <c r="D129" s="86">
        <f>Flavor!D151</f>
        <v>132608.74454712399</v>
      </c>
      <c r="E129" s="85">
        <f>Flavor!E151</f>
        <v>-19077.849226400431</v>
      </c>
      <c r="F129" s="87">
        <f>Flavor!F151</f>
        <v>-0.12577149207321908</v>
      </c>
      <c r="G129" s="102">
        <f>Flavor!G151</f>
        <v>6.332118182420686</v>
      </c>
      <c r="H129" s="88">
        <f>Flavor!H151</f>
        <v>-3.7699853633350013</v>
      </c>
      <c r="I129" s="404">
        <f>Flavor!I151</f>
        <v>6.5304405488794925</v>
      </c>
      <c r="J129" s="424">
        <f>Flavor!J151</f>
        <v>0.79632522488438884</v>
      </c>
      <c r="K129" s="87">
        <f>Flavor!K151</f>
        <v>0.13887499289595187</v>
      </c>
      <c r="L129" s="433">
        <f>Flavor!L151</f>
        <v>865993.52252654079</v>
      </c>
      <c r="M129" s="449">
        <f>Flavor!M151</f>
        <v>-3794.8992748458404</v>
      </c>
      <c r="N129" s="87">
        <f>Flavor!N151</f>
        <v>-4.3630142454487552E-3</v>
      </c>
      <c r="O129" s="86">
        <f>Flavor!O151</f>
        <v>350610.88607192039</v>
      </c>
      <c r="P129" s="85">
        <f>Flavor!P151</f>
        <v>-53466.481323842017</v>
      </c>
      <c r="Q129" s="87">
        <f>Flavor!Q151</f>
        <v>-0.13231743630787357</v>
      </c>
    </row>
    <row r="130" spans="2:17">
      <c r="B130" s="504"/>
      <c r="C130" s="145" t="s">
        <v>78</v>
      </c>
      <c r="D130" s="86">
        <f>Flavor!D152</f>
        <v>239.45585593985351</v>
      </c>
      <c r="E130" s="85">
        <f>Flavor!E152</f>
        <v>218.26121917634725</v>
      </c>
      <c r="F130" s="87">
        <f>Flavor!F152</f>
        <v>10.297945730882159</v>
      </c>
      <c r="G130" s="102">
        <f>Flavor!G152</f>
        <v>1.1434108545873714E-2</v>
      </c>
      <c r="H130" s="88">
        <f>Flavor!H152</f>
        <v>1.0022576980208144E-2</v>
      </c>
      <c r="I130" s="404">
        <f>Flavor!I152</f>
        <v>7.3204242004862072</v>
      </c>
      <c r="J130" s="424">
        <f>Flavor!J152</f>
        <v>-0.33248478729391273</v>
      </c>
      <c r="K130" s="87">
        <f>Flavor!K152</f>
        <v>-4.3445543103258127E-2</v>
      </c>
      <c r="L130" s="433">
        <f>Flavor!L152</f>
        <v>1752.9184427702426</v>
      </c>
      <c r="M130" s="449">
        <f>Flavor!M152</f>
        <v>1590.7178165900707</v>
      </c>
      <c r="N130" s="87">
        <f>Flavor!N152</f>
        <v>9.8071003426528467</v>
      </c>
      <c r="O130" s="86">
        <f>Flavor!O152</f>
        <v>398.03648960590363</v>
      </c>
      <c r="P130" s="85">
        <f>Flavor!P152</f>
        <v>328.14075577259064</v>
      </c>
      <c r="Q130" s="87">
        <f>Flavor!Q152</f>
        <v>4.6947179430884747</v>
      </c>
    </row>
    <row r="131" spans="2:17">
      <c r="B131" s="504"/>
      <c r="C131" s="145" t="s">
        <v>79</v>
      </c>
      <c r="D131" s="86">
        <f>Flavor!D153</f>
        <v>86927.769374223994</v>
      </c>
      <c r="E131" s="85">
        <f>Flavor!E153</f>
        <v>3447.9593847256911</v>
      </c>
      <c r="F131" s="87">
        <f>Flavor!F153</f>
        <v>4.1302913664506925E-2</v>
      </c>
      <c r="G131" s="102">
        <f>Flavor!G153</f>
        <v>4.1508341768230217</v>
      </c>
      <c r="H131" s="88">
        <f>Flavor!H153</f>
        <v>-1.4087981117959893</v>
      </c>
      <c r="I131" s="404">
        <f>Flavor!I153</f>
        <v>7.0930531968109873</v>
      </c>
      <c r="J131" s="424">
        <f>Flavor!J153</f>
        <v>0.47177707108174793</v>
      </c>
      <c r="K131" s="87">
        <f>Flavor!K153</f>
        <v>7.1251683530988277E-2</v>
      </c>
      <c r="L131" s="433">
        <f>Flavor!L153</f>
        <v>616583.29245148774</v>
      </c>
      <c r="M131" s="449">
        <f>Flavor!M153</f>
        <v>63840.419587609358</v>
      </c>
      <c r="N131" s="87">
        <f>Flavor!N153</f>
        <v>0.11549749932882639</v>
      </c>
      <c r="O131" s="86">
        <f>Flavor!O153</f>
        <v>275342.7881925106</v>
      </c>
      <c r="P131" s="85">
        <f>Flavor!P153</f>
        <v>27966.106633263145</v>
      </c>
      <c r="Q131" s="87">
        <f>Flavor!Q153</f>
        <v>0.11305069846110447</v>
      </c>
    </row>
    <row r="132" spans="2:17">
      <c r="B132" s="504"/>
      <c r="C132" s="145" t="s">
        <v>80</v>
      </c>
      <c r="D132" s="86">
        <f>Flavor!D154</f>
        <v>660.4329272210598</v>
      </c>
      <c r="E132" s="85">
        <f>Flavor!E154</f>
        <v>-826.92048267267228</v>
      </c>
      <c r="F132" s="87">
        <f>Flavor!F154</f>
        <v>-0.55596771901827546</v>
      </c>
      <c r="G132" s="102">
        <f>Flavor!G154</f>
        <v>3.1535924429476003E-2</v>
      </c>
      <c r="H132" s="88">
        <f>Flavor!H154</f>
        <v>-6.7519620177933032E-2</v>
      </c>
      <c r="I132" s="404">
        <f>Flavor!I154</f>
        <v>5.075787409835061</v>
      </c>
      <c r="J132" s="424">
        <f>Flavor!J154</f>
        <v>0.30255598837148767</v>
      </c>
      <c r="K132" s="87">
        <f>Flavor!K154</f>
        <v>6.3385987742181932E-2</v>
      </c>
      <c r="L132" s="433">
        <f>Flavor!L154</f>
        <v>3352.2171370291708</v>
      </c>
      <c r="M132" s="449">
        <f>Flavor!M154</f>
        <v>-3747.2648938965804</v>
      </c>
      <c r="N132" s="87">
        <f>Flavor!N154</f>
        <v>-0.52782229429883465</v>
      </c>
      <c r="O132" s="86">
        <f>Flavor!O154</f>
        <v>1761.1544725894928</v>
      </c>
      <c r="P132" s="85">
        <f>Flavor!P154</f>
        <v>-2192.347562789917</v>
      </c>
      <c r="Q132" s="87">
        <f>Flavor!Q154</f>
        <v>-0.55453305529398111</v>
      </c>
    </row>
    <row r="133" spans="2:17">
      <c r="B133" s="504"/>
      <c r="C133" s="145" t="s">
        <v>81</v>
      </c>
      <c r="D133" s="86">
        <f>Flavor!D155</f>
        <v>8651.9582597348381</v>
      </c>
      <c r="E133" s="85">
        <f>Flavor!E155</f>
        <v>-807.80224021801041</v>
      </c>
      <c r="F133" s="87">
        <f>Flavor!F155</f>
        <v>-8.5393519235718154E-2</v>
      </c>
      <c r="G133" s="102">
        <f>Flavor!G155</f>
        <v>0.41313431023806485</v>
      </c>
      <c r="H133" s="88">
        <f>Flavor!H155</f>
        <v>-0.21687179452854527</v>
      </c>
      <c r="I133" s="404">
        <f>Flavor!I155</f>
        <v>5.7866248602468833</v>
      </c>
      <c r="J133" s="424">
        <f>Flavor!J155</f>
        <v>-0.42505539863499564</v>
      </c>
      <c r="K133" s="87">
        <f>Flavor!K155</f>
        <v>-6.84284092097662E-2</v>
      </c>
      <c r="L133" s="433">
        <f>Flavor!L155</f>
        <v>50065.636755599975</v>
      </c>
      <c r="M133" s="449">
        <f>Flavor!M155</f>
        <v>-8695.3707957077058</v>
      </c>
      <c r="N133" s="87">
        <f>Flavor!N155</f>
        <v>-0.14797858576736056</v>
      </c>
      <c r="O133" s="86">
        <f>Flavor!O155</f>
        <v>24956.041515111923</v>
      </c>
      <c r="P133" s="85">
        <f>Flavor!P155</f>
        <v>-2672.1943688392639</v>
      </c>
      <c r="Q133" s="87">
        <f>Flavor!Q155</f>
        <v>-9.6719688512269433E-2</v>
      </c>
    </row>
    <row r="134" spans="2:17">
      <c r="B134" s="504"/>
      <c r="C134" s="145" t="s">
        <v>82</v>
      </c>
      <c r="D134" s="86">
        <f>Flavor!D156</f>
        <v>1840.4692076568756</v>
      </c>
      <c r="E134" s="85">
        <f>Flavor!E156</f>
        <v>1803.8767493805115</v>
      </c>
      <c r="F134" s="87">
        <f>Flavor!F156</f>
        <v>49.296407903419798</v>
      </c>
      <c r="G134" s="102">
        <f>Flavor!G156</f>
        <v>8.7883107360601648E-2</v>
      </c>
      <c r="H134" s="88">
        <f>Flavor!H156</f>
        <v>8.5446103579941271E-2</v>
      </c>
      <c r="I134" s="404">
        <f>Flavor!I156</f>
        <v>5.4414119840475266</v>
      </c>
      <c r="J134" s="424">
        <f>Flavor!J156</f>
        <v>-0.87637912875489032</v>
      </c>
      <c r="K134" s="87">
        <f>Flavor!K156</f>
        <v>-0.13871606596473085</v>
      </c>
      <c r="L134" s="433">
        <f>Flavor!L156</f>
        <v>10014.751202814579</v>
      </c>
      <c r="M134" s="449">
        <f>Flavor!M156</f>
        <v>9783.5676951205733</v>
      </c>
      <c r="N134" s="87">
        <f>Flavor!N156</f>
        <v>42.319488066900014</v>
      </c>
      <c r="O134" s="86">
        <f>Flavor!O156</f>
        <v>4393.9272228479385</v>
      </c>
      <c r="P134" s="85">
        <f>Flavor!P156</f>
        <v>4310.3746166229248</v>
      </c>
      <c r="Q134" s="87">
        <f>Flavor!Q156</f>
        <v>51.588751223567428</v>
      </c>
    </row>
    <row r="135" spans="2:17">
      <c r="B135" s="504"/>
      <c r="C135" s="145" t="s">
        <v>83</v>
      </c>
      <c r="D135" s="86">
        <f>Flavor!D157</f>
        <v>3679.4505575346006</v>
      </c>
      <c r="E135" s="85">
        <f>Flavor!E157</f>
        <v>2243.2670308281922</v>
      </c>
      <c r="F135" s="87">
        <f>Flavor!F157</f>
        <v>1.5619640450636998</v>
      </c>
      <c r="G135" s="102">
        <f>Flavor!G157</f>
        <v>0.17569516894418163</v>
      </c>
      <c r="H135" s="88">
        <f>Flavor!H157</f>
        <v>8.0047463128079088E-2</v>
      </c>
      <c r="I135" s="404">
        <f>Flavor!I157</f>
        <v>2.8505396032335173</v>
      </c>
      <c r="J135" s="424">
        <f>Flavor!J157</f>
        <v>-0.12529236525891108</v>
      </c>
      <c r="K135" s="87">
        <f>Flavor!K157</f>
        <v>-4.2103306431775726E-2</v>
      </c>
      <c r="L135" s="433">
        <f>Flavor!L157</f>
        <v>10488.419532392025</v>
      </c>
      <c r="M135" s="449">
        <f>Flavor!M157</f>
        <v>6214.5786809968949</v>
      </c>
      <c r="N135" s="87">
        <f>Flavor!N157</f>
        <v>1.4540968878071912</v>
      </c>
      <c r="O135" s="86">
        <f>Flavor!O157</f>
        <v>2962.7085444927216</v>
      </c>
      <c r="P135" s="85">
        <f>Flavor!P157</f>
        <v>1629.9516565799713</v>
      </c>
      <c r="Q135" s="87">
        <f>Flavor!Q157</f>
        <v>1.2229924837474764</v>
      </c>
    </row>
    <row r="136" spans="2:17" ht="15" thickBot="1">
      <c r="B136" s="507"/>
      <c r="C136" s="151" t="s">
        <v>84</v>
      </c>
      <c r="D136" s="137">
        <f>Flavor!D158</f>
        <v>6196.9995551191996</v>
      </c>
      <c r="E136" s="133">
        <f>Flavor!E158</f>
        <v>3366.7728112214718</v>
      </c>
      <c r="F136" s="134">
        <f>Flavor!F158</f>
        <v>1.1895770607357148</v>
      </c>
      <c r="G136" s="135">
        <f>Flavor!G158</f>
        <v>0.29590909478430938</v>
      </c>
      <c r="H136" s="136">
        <f>Flavor!H158</f>
        <v>0.1074201656472365</v>
      </c>
      <c r="I136" s="405">
        <f>Flavor!I158</f>
        <v>5.1070413857348189</v>
      </c>
      <c r="J136" s="425">
        <f>Flavor!J158</f>
        <v>1.2706582724185509</v>
      </c>
      <c r="K136" s="134">
        <f>Flavor!K158</f>
        <v>0.33121256008244737</v>
      </c>
      <c r="L136" s="434">
        <f>Flavor!L158</f>
        <v>31648.333195374013</v>
      </c>
      <c r="M136" s="450">
        <f>Flavor!M158</f>
        <v>20790.499108228683</v>
      </c>
      <c r="N136" s="134">
        <f>Flavor!N158</f>
        <v>1.9147924845197912</v>
      </c>
      <c r="O136" s="137">
        <f>Flavor!O158</f>
        <v>15031.346526741982</v>
      </c>
      <c r="P136" s="133">
        <f>Flavor!P158</f>
        <v>8067.3749569654465</v>
      </c>
      <c r="Q136" s="134">
        <f>Flavor!Q158</f>
        <v>1.1584445565484005</v>
      </c>
    </row>
    <row r="137" spans="2:17">
      <c r="B137" s="503" t="s">
        <v>85</v>
      </c>
      <c r="C137" s="178" t="s">
        <v>132</v>
      </c>
      <c r="D137" s="117">
        <f>Fat!D47</f>
        <v>301664.288168695</v>
      </c>
      <c r="E137" s="113">
        <f>Fat!E47</f>
        <v>141178.48162003039</v>
      </c>
      <c r="F137" s="114">
        <f>Fat!F47</f>
        <v>0.87969450168928431</v>
      </c>
      <c r="G137" s="115">
        <f>Fat!G47</f>
        <v>14.404584936110195</v>
      </c>
      <c r="H137" s="116">
        <f>Fat!H47</f>
        <v>3.7164667903541933</v>
      </c>
      <c r="I137" s="406">
        <f>Fat!I47</f>
        <v>4.8372524994529034</v>
      </c>
      <c r="J137" s="426">
        <f>Fat!J47</f>
        <v>5.5456837199735709E-2</v>
      </c>
      <c r="K137" s="114">
        <f>Fat!K47</f>
        <v>1.159749205460708E-2</v>
      </c>
      <c r="L137" s="435">
        <f>Fat!L47</f>
        <v>1459226.3319397008</v>
      </c>
      <c r="M137" s="451">
        <f>Fat!M47</f>
        <v>691815.99833209533</v>
      </c>
      <c r="N137" s="114">
        <f>Fat!N47</f>
        <v>0.90149424373771436</v>
      </c>
      <c r="O137" s="117">
        <f>Fat!O47</f>
        <v>403503.46115040779</v>
      </c>
      <c r="P137" s="113">
        <f>Fat!P47</f>
        <v>143277.239591352</v>
      </c>
      <c r="Q137" s="114">
        <f>Fat!Q47</f>
        <v>0.5505872495590789</v>
      </c>
    </row>
    <row r="138" spans="2:17">
      <c r="B138" s="504"/>
      <c r="C138" s="179" t="s">
        <v>87</v>
      </c>
      <c r="D138" s="86">
        <f>Fat!D48</f>
        <v>884.74460309637948</v>
      </c>
      <c r="E138" s="85">
        <f>Fat!E48</f>
        <v>-8715.1194959847835</v>
      </c>
      <c r="F138" s="87">
        <f>Fat!F48</f>
        <v>-0.90783779916415042</v>
      </c>
      <c r="G138" s="102">
        <f>Fat!G48</f>
        <v>4.2246892595188663E-2</v>
      </c>
      <c r="H138" s="88">
        <f>Fat!H48</f>
        <v>-0.59708990534817286</v>
      </c>
      <c r="I138" s="404">
        <f>Fat!I48</f>
        <v>7.0827505577695291</v>
      </c>
      <c r="J138" s="424">
        <f>Fat!J48</f>
        <v>-0.18492194339437695</v>
      </c>
      <c r="K138" s="87">
        <f>Fat!K48</f>
        <v>-2.5444451901865693E-2</v>
      </c>
      <c r="L138" s="433">
        <f>Fat!L48</f>
        <v>6266.4253310644626</v>
      </c>
      <c r="M138" s="449">
        <f>Fat!M48</f>
        <v>-63502.242996738329</v>
      </c>
      <c r="N138" s="87">
        <f>Fat!N48</f>
        <v>-0.91018281585048832</v>
      </c>
      <c r="O138" s="86">
        <f>Fat!O48</f>
        <v>2256.1952030658722</v>
      </c>
      <c r="P138" s="85">
        <f>Fat!P48</f>
        <v>-24422.315627697997</v>
      </c>
      <c r="Q138" s="87">
        <f>Fat!Q48</f>
        <v>-0.9154302420634296</v>
      </c>
    </row>
    <row r="139" spans="2:17">
      <c r="B139" s="504"/>
      <c r="C139" s="179" t="s">
        <v>50</v>
      </c>
      <c r="D139" s="86">
        <f>Fat!D49</f>
        <v>1432725.6468992201</v>
      </c>
      <c r="E139" s="85">
        <f>Fat!E49</f>
        <v>441229.683027633</v>
      </c>
      <c r="F139" s="87">
        <f>Fat!F49</f>
        <v>0.44501409900320943</v>
      </c>
      <c r="G139" s="102">
        <f>Fat!G49</f>
        <v>68.413196657080846</v>
      </c>
      <c r="H139" s="88">
        <f>Fat!H49</f>
        <v>2.381027016668952</v>
      </c>
      <c r="I139" s="404">
        <f>Fat!I49</f>
        <v>6.5987140976023637</v>
      </c>
      <c r="J139" s="424">
        <f>Fat!J49</f>
        <v>0.46268617199469908</v>
      </c>
      <c r="K139" s="87">
        <f>Fat!K49</f>
        <v>7.5404834789580627E-2</v>
      </c>
      <c r="L139" s="433">
        <f>Fat!L49</f>
        <v>9454146.9241903499</v>
      </c>
      <c r="M139" s="449">
        <f>Fat!M49</f>
        <v>3370300.0017470038</v>
      </c>
      <c r="N139" s="87">
        <f>Fat!N49</f>
        <v>0.55397514840716122</v>
      </c>
      <c r="O139" s="86">
        <f>Fat!O49</f>
        <v>2928526.6938792467</v>
      </c>
      <c r="P139" s="85">
        <f>Fat!P49</f>
        <v>752664.10312044481</v>
      </c>
      <c r="Q139" s="87">
        <f>Fat!Q49</f>
        <v>0.34591527347228468</v>
      </c>
    </row>
    <row r="140" spans="2:17" ht="15" thickBot="1">
      <c r="B140" s="505"/>
      <c r="C140" s="180" t="s">
        <v>15</v>
      </c>
      <c r="D140" s="112">
        <f>Fat!D50</f>
        <v>358949.41291264049</v>
      </c>
      <c r="E140" s="108">
        <f>Fat!E50</f>
        <v>18996.311755518138</v>
      </c>
      <c r="F140" s="109">
        <f>Fat!F50</f>
        <v>5.5879213017498743E-2</v>
      </c>
      <c r="G140" s="110">
        <f>Fat!G50</f>
        <v>17.139971514213812</v>
      </c>
      <c r="H140" s="111">
        <f>Fat!H50</f>
        <v>-5.5004039016749466</v>
      </c>
      <c r="I140" s="410">
        <f>Fat!I50</f>
        <v>7.0465846163209873</v>
      </c>
      <c r="J140" s="430">
        <f>Fat!J50</f>
        <v>0.45673186814432931</v>
      </c>
      <c r="K140" s="109">
        <f>Fat!K50</f>
        <v>6.9308357196707041E-2</v>
      </c>
      <c r="L140" s="439">
        <f>Fat!L50</f>
        <v>2529367.4110676623</v>
      </c>
      <c r="M140" s="455">
        <f>Fat!M50</f>
        <v>289126.5331562222</v>
      </c>
      <c r="N140" s="109">
        <f>Fat!N50</f>
        <v>0.12906046666989343</v>
      </c>
      <c r="O140" s="112">
        <f>Fat!O50</f>
        <v>1098261.0329399109</v>
      </c>
      <c r="P140" s="108">
        <f>Fat!P50</f>
        <v>121401.06383015215</v>
      </c>
      <c r="Q140" s="109">
        <f>Fat!Q50</f>
        <v>0.12427683359856431</v>
      </c>
    </row>
    <row r="141" spans="2:17" ht="15" hidden="1" thickBot="1">
      <c r="B141" s="506" t="s">
        <v>88</v>
      </c>
      <c r="C141" s="148" t="s">
        <v>89</v>
      </c>
      <c r="D141" s="123">
        <f>Organic!D14</f>
        <v>1485.5655132208599</v>
      </c>
      <c r="E141" s="118">
        <f>Organic!E14</f>
        <v>-2272.4070006562179</v>
      </c>
      <c r="F141" s="120">
        <f>Organic!F14</f>
        <v>-0.60468962778862612</v>
      </c>
      <c r="G141" s="121">
        <f>Organic!G14</f>
        <v>7.0936320448310428E-2</v>
      </c>
      <c r="H141" s="122">
        <f>Organic!H14</f>
        <v>-0.17933910938942005</v>
      </c>
      <c r="I141" s="408">
        <f>Organic!I14</f>
        <v>4.0207552810098202</v>
      </c>
      <c r="J141" s="428">
        <f>Organic!J14</f>
        <v>1.506873650163417</v>
      </c>
      <c r="K141" s="120">
        <f>Organic!K14</f>
        <v>0.59942108318603093</v>
      </c>
      <c r="L141" s="437">
        <f>Organic!L14</f>
        <v>5973.0953825688366</v>
      </c>
      <c r="M141" s="453">
        <f>Organic!M14</f>
        <v>-3474.0026892924297</v>
      </c>
      <c r="N141" s="120">
        <f>Organic!N14</f>
        <v>-0.36773225628301137</v>
      </c>
      <c r="O141" s="123">
        <f>Organic!O14</f>
        <v>911.95667910575867</v>
      </c>
      <c r="P141" s="118">
        <f>Organic!P14</f>
        <v>-1023.0633764266968</v>
      </c>
      <c r="Q141" s="120">
        <f>Organic!Q14</f>
        <v>-0.52870944334743986</v>
      </c>
    </row>
    <row r="142" spans="2:17" hidden="1">
      <c r="B142" s="504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11" t="e">
        <f>#REF!</f>
        <v>#REF!</v>
      </c>
      <c r="J142" s="431" t="e">
        <f>#REF!</f>
        <v>#REF!</v>
      </c>
      <c r="K142" s="104" t="e">
        <f>#REF!</f>
        <v>#REF!</v>
      </c>
      <c r="L142" s="440" t="e">
        <f>#REF!</f>
        <v>#REF!</v>
      </c>
      <c r="M142" s="456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07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09" t="e">
        <f>#REF!</f>
        <v>#REF!</v>
      </c>
      <c r="J143" s="429" t="e">
        <f>#REF!</f>
        <v>#REF!</v>
      </c>
      <c r="K143" s="124" t="e">
        <f>#REF!</f>
        <v>#REF!</v>
      </c>
      <c r="L143" s="438" t="e">
        <f>#REF!</f>
        <v>#REF!</v>
      </c>
      <c r="M143" s="454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03" t="s">
        <v>54</v>
      </c>
      <c r="C144" s="144" t="s">
        <v>92</v>
      </c>
      <c r="D144" s="117">
        <f>Size!D80</f>
        <v>503744.19929664035</v>
      </c>
      <c r="E144" s="113">
        <f>Size!E80</f>
        <v>-152938.25358005404</v>
      </c>
      <c r="F144" s="114">
        <f>Size!F80</f>
        <v>-0.23289529499392811</v>
      </c>
      <c r="G144" s="115">
        <f>Size!G80</f>
        <v>24.053977847001537</v>
      </c>
      <c r="H144" s="116">
        <f>Size!H80</f>
        <v>-19.680105506112039</v>
      </c>
      <c r="I144" s="406">
        <f>Size!I80</f>
        <v>6.6674254114344418</v>
      </c>
      <c r="J144" s="426">
        <f>Size!J80</f>
        <v>0.87778399263140905</v>
      </c>
      <c r="K144" s="114">
        <f>Size!K80</f>
        <v>0.15161284251225435</v>
      </c>
      <c r="L144" s="435">
        <f>Size!L80</f>
        <v>3358676.8752531158</v>
      </c>
      <c r="M144" s="451">
        <f>Size!M80</f>
        <v>-443279.05292296503</v>
      </c>
      <c r="N144" s="114">
        <f>Size!N80</f>
        <v>-0.11659237016343324</v>
      </c>
      <c r="O144" s="117">
        <f>Size!O80</f>
        <v>1479141.9400486946</v>
      </c>
      <c r="P144" s="113">
        <f>Size!P80</f>
        <v>-403285.02765647508</v>
      </c>
      <c r="Q144" s="114">
        <f>Size!Q80</f>
        <v>-0.21423674574111742</v>
      </c>
    </row>
    <row r="145" spans="1:17">
      <c r="B145" s="504"/>
      <c r="C145" s="145" t="s">
        <v>93</v>
      </c>
      <c r="D145" s="86">
        <f>Size!D81</f>
        <v>1314.6565626859701</v>
      </c>
      <c r="E145" s="85">
        <f>Size!E81</f>
        <v>-613.28445174972626</v>
      </c>
      <c r="F145" s="87">
        <f>Size!F81</f>
        <v>-0.31810332741390074</v>
      </c>
      <c r="G145" s="102">
        <f>Size!G81</f>
        <v>6.2775352806875309E-2</v>
      </c>
      <c r="H145" s="88">
        <f>Size!H81</f>
        <v>-6.562267679762411E-2</v>
      </c>
      <c r="I145" s="404">
        <f>Size!I81</f>
        <v>0.95059766955726099</v>
      </c>
      <c r="J145" s="424">
        <f>Size!J81</f>
        <v>-9.527988585313063E-2</v>
      </c>
      <c r="K145" s="87">
        <f>Size!K81</f>
        <v>-9.110042123023071E-2</v>
      </c>
      <c r="L145" s="433">
        <f>Size!L81</f>
        <v>1249.7094647574424</v>
      </c>
      <c r="M145" s="449">
        <f>Size!M81</f>
        <v>-766.68077039599416</v>
      </c>
      <c r="N145" s="87">
        <f>Size!N81</f>
        <v>-0.38022440152198705</v>
      </c>
      <c r="O145" s="86">
        <f>Size!O81</f>
        <v>933.25425791740417</v>
      </c>
      <c r="P145" s="85">
        <f>Size!P81</f>
        <v>296.0109703540802</v>
      </c>
      <c r="Q145" s="87">
        <f>Size!Q81</f>
        <v>0.46451798886098911</v>
      </c>
    </row>
    <row r="146" spans="1:17">
      <c r="B146" s="504"/>
      <c r="C146" s="145" t="s">
        <v>94</v>
      </c>
      <c r="D146" s="86">
        <f>Size!D82</f>
        <v>13325.895491131561</v>
      </c>
      <c r="E146" s="85">
        <f>Size!E82</f>
        <v>7586.8598783907291</v>
      </c>
      <c r="F146" s="87">
        <f>Size!F82</f>
        <v>1.3219746992940193</v>
      </c>
      <c r="G146" s="102">
        <f>Size!G82</f>
        <v>0.63631659755625103</v>
      </c>
      <c r="H146" s="88">
        <f>Size!H82</f>
        <v>0.25410528559780038</v>
      </c>
      <c r="I146" s="404">
        <f>Size!I82</f>
        <v>1.5289149315880941</v>
      </c>
      <c r="J146" s="424">
        <f>Size!J82</f>
        <v>-0.42197253000995949</v>
      </c>
      <c r="K146" s="87">
        <f>Size!K82</f>
        <v>-0.21629773029773031</v>
      </c>
      <c r="L146" s="433">
        <f>Size!L82</f>
        <v>20374.160593173503</v>
      </c>
      <c r="M146" s="449">
        <f>Size!M82</f>
        <v>9177.9479746127108</v>
      </c>
      <c r="N146" s="87">
        <f>Size!N82</f>
        <v>0.81973684202796804</v>
      </c>
      <c r="O146" s="86">
        <f>Size!O82</f>
        <v>6040.1603176593781</v>
      </c>
      <c r="P146" s="85">
        <f>Size!P82</f>
        <v>3272.2997052669525</v>
      </c>
      <c r="Q146" s="87">
        <f>Size!Q82</f>
        <v>1.1822487341364023</v>
      </c>
    </row>
    <row r="147" spans="1:17">
      <c r="B147" s="504"/>
      <c r="C147" s="145" t="s">
        <v>95</v>
      </c>
      <c r="D147" s="86">
        <f>Size!D83</f>
        <v>91622.510175973177</v>
      </c>
      <c r="E147" s="85">
        <f>Size!E83</f>
        <v>-17852.725539475679</v>
      </c>
      <c r="F147" s="87">
        <f>Size!F83</f>
        <v>-0.16307547019929686</v>
      </c>
      <c r="G147" s="102">
        <f>Size!G83</f>
        <v>4.3750098425683852</v>
      </c>
      <c r="H147" s="88">
        <f>Size!H83</f>
        <v>-2.915879479824099</v>
      </c>
      <c r="I147" s="404">
        <f>Size!I83</f>
        <v>3.5838880275046008</v>
      </c>
      <c r="J147" s="424">
        <f>Size!J83</f>
        <v>0.39525399478937029</v>
      </c>
      <c r="K147" s="87">
        <f>Size!K83</f>
        <v>0.12395715241513559</v>
      </c>
      <c r="L147" s="433">
        <f>Size!L83</f>
        <v>328364.8172695887</v>
      </c>
      <c r="M147" s="449">
        <f>Size!M83</f>
        <v>-20711.645072213432</v>
      </c>
      <c r="N147" s="87">
        <f>Size!N83</f>
        <v>-5.9332688698825513E-2</v>
      </c>
      <c r="O147" s="86">
        <f>Size!O83</f>
        <v>49649.706276893616</v>
      </c>
      <c r="P147" s="85">
        <f>Size!P83</f>
        <v>-8553.9966650009155</v>
      </c>
      <c r="Q147" s="87">
        <f>Size!Q83</f>
        <v>-0.14696653705247026</v>
      </c>
    </row>
    <row r="148" spans="1:17">
      <c r="B148" s="504"/>
      <c r="C148" s="145" t="s">
        <v>96</v>
      </c>
      <c r="D148" s="86">
        <f>Size!D84</f>
        <v>1964460.2580542273</v>
      </c>
      <c r="E148" s="85">
        <f>Size!E84</f>
        <v>601947.39420290687</v>
      </c>
      <c r="F148" s="87">
        <f>Size!F84</f>
        <v>0.44179208150844462</v>
      </c>
      <c r="G148" s="102">
        <f>Size!G84</f>
        <v>93.803727357117083</v>
      </c>
      <c r="H148" s="88">
        <f>Size!H84</f>
        <v>3.0623790900391157</v>
      </c>
      <c r="I148" s="404">
        <f>Size!I84</f>
        <v>6.6137088217170881</v>
      </c>
      <c r="J148" s="424">
        <f>Size!J84</f>
        <v>0.22677410441343415</v>
      </c>
      <c r="K148" s="87">
        <f>Size!K84</f>
        <v>3.5505937425515201E-2</v>
      </c>
      <c r="L148" s="433">
        <f>Size!L84</f>
        <v>12992368.13860587</v>
      </c>
      <c r="M148" s="449">
        <f>Size!M84</f>
        <v>4290087.4257010445</v>
      </c>
      <c r="N148" s="87">
        <f>Size!N84</f>
        <v>0.49298426093508663</v>
      </c>
      <c r="O148" s="86">
        <f>Size!O84</f>
        <v>4360913.3935364485</v>
      </c>
      <c r="P148" s="85">
        <f>Size!P84</f>
        <v>997392.19492137572</v>
      </c>
      <c r="Q148" s="87">
        <f>Size!Q84</f>
        <v>0.29653215663752952</v>
      </c>
    </row>
    <row r="149" spans="1:17" ht="15" customHeight="1">
      <c r="B149" s="504"/>
      <c r="C149" s="145" t="s">
        <v>97</v>
      </c>
      <c r="D149" s="86">
        <f>Size!D85</f>
        <v>114806.23928621411</v>
      </c>
      <c r="E149" s="85">
        <f>Size!E85</f>
        <v>-16449.542500257725</v>
      </c>
      <c r="F149" s="87">
        <f>Size!F85</f>
        <v>-0.12532432687055262</v>
      </c>
      <c r="G149" s="102">
        <f>Size!G85</f>
        <v>5.4820417591785651</v>
      </c>
      <c r="H149" s="88">
        <f>Size!H85</f>
        <v>-3.259399825077554</v>
      </c>
      <c r="I149" s="404">
        <f>Size!I85</f>
        <v>3.7817186278216517</v>
      </c>
      <c r="J149" s="424">
        <f>Size!J85</f>
        <v>0.38664346469340138</v>
      </c>
      <c r="K149" s="87">
        <f>Size!K85</f>
        <v>0.11388362440174812</v>
      </c>
      <c r="L149" s="433">
        <f>Size!L85</f>
        <v>434164.89369882585</v>
      </c>
      <c r="M149" s="449">
        <f>Size!M85</f>
        <v>-11458.35106140608</v>
      </c>
      <c r="N149" s="87">
        <f>Size!N85</f>
        <v>-2.5713091038532466E-2</v>
      </c>
      <c r="O149" s="86">
        <f>Size!O85</f>
        <v>64487.124497532845</v>
      </c>
      <c r="P149" s="85">
        <f>Size!P85</f>
        <v>-8159.8161231279373</v>
      </c>
      <c r="Q149" s="87">
        <f>Size!Q85</f>
        <v>-0.11232153829761259</v>
      </c>
    </row>
    <row r="150" spans="1:17" ht="15" thickBot="1">
      <c r="B150" s="505"/>
      <c r="C150" s="146" t="s">
        <v>98</v>
      </c>
      <c r="D150" s="137">
        <f>Size!D86</f>
        <v>14957.595243209225</v>
      </c>
      <c r="E150" s="133">
        <f>Size!E86</f>
        <v>7191.5052045465463</v>
      </c>
      <c r="F150" s="134">
        <f>Size!F86</f>
        <v>0.92601362703038193</v>
      </c>
      <c r="G150" s="135">
        <f>Size!G86</f>
        <v>0.71423088370433141</v>
      </c>
      <c r="H150" s="136">
        <f>Size!H86</f>
        <v>0.19702073503840756</v>
      </c>
      <c r="I150" s="405">
        <f>Size!I86</f>
        <v>1.5025182764109992</v>
      </c>
      <c r="J150" s="425">
        <f>Size!J86</f>
        <v>-0.21814740717140846</v>
      </c>
      <c r="K150" s="134">
        <f>Size!K86</f>
        <v>-0.12678082050037046</v>
      </c>
      <c r="L150" s="434">
        <f>Size!L86</f>
        <v>22474.060224080087</v>
      </c>
      <c r="M150" s="450">
        <f>Size!M86</f>
        <v>9111.2155989420426</v>
      </c>
      <c r="N150" s="134">
        <f>Size!N86</f>
        <v>0.68183203910057577</v>
      </c>
      <c r="O150" s="137">
        <f>Size!O86</f>
        <v>7146.8651386499405</v>
      </c>
      <c r="P150" s="133">
        <f>Size!P86</f>
        <v>3687.7121160030365</v>
      </c>
      <c r="Q150" s="134">
        <f>Size!Q86</f>
        <v>1.0660737156927629</v>
      </c>
    </row>
    <row r="151" spans="1:17">
      <c r="A151" s="59"/>
      <c r="B151" s="492"/>
      <c r="C151" s="492"/>
      <c r="D151" s="492"/>
      <c r="E151" s="492"/>
      <c r="F151" s="492"/>
      <c r="G151" s="492"/>
      <c r="H151" s="492"/>
      <c r="I151" s="521"/>
      <c r="J151" s="521"/>
      <c r="K151" s="492"/>
      <c r="L151" s="521"/>
      <c r="M151" s="521"/>
      <c r="N151" s="492"/>
      <c r="O151" s="492"/>
      <c r="P151" s="492"/>
      <c r="Q151" s="492"/>
    </row>
    <row r="152" spans="1:17">
      <c r="A152" s="59"/>
      <c r="B152" s="492"/>
      <c r="C152" s="492"/>
      <c r="D152" s="492"/>
      <c r="E152" s="492"/>
      <c r="F152" s="492"/>
      <c r="G152" s="492"/>
      <c r="H152" s="492"/>
      <c r="I152" s="521"/>
      <c r="J152" s="521"/>
      <c r="K152" s="492"/>
      <c r="L152" s="521"/>
      <c r="M152" s="521"/>
      <c r="N152" s="492"/>
      <c r="O152" s="492"/>
      <c r="P152" s="492"/>
      <c r="Q152" s="492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14"/>
      <c r="J153" s="414"/>
      <c r="K153" s="170"/>
      <c r="L153" s="522"/>
      <c r="M153" s="522"/>
      <c r="N153" s="485"/>
      <c r="O153" s="509"/>
      <c r="P153" s="485"/>
      <c r="Q153" s="48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15"/>
      <c r="J154" s="415"/>
      <c r="K154" s="61"/>
      <c r="L154" s="415"/>
      <c r="M154" s="415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416"/>
      <c r="J155" s="416"/>
      <c r="K155" s="64"/>
      <c r="L155" s="442"/>
      <c r="M155" s="442"/>
      <c r="N155" s="64"/>
      <c r="O155" s="63"/>
      <c r="P155" s="63"/>
      <c r="Q155" s="64"/>
    </row>
    <row r="156" spans="1:17">
      <c r="A156" s="59"/>
      <c r="B156" s="508"/>
      <c r="C156" s="66"/>
      <c r="D156" s="67"/>
      <c r="E156" s="67"/>
      <c r="F156" s="68"/>
      <c r="G156" s="69"/>
      <c r="H156" s="69"/>
      <c r="I156" s="417"/>
      <c r="J156" s="417"/>
      <c r="K156" s="68"/>
      <c r="L156" s="443"/>
      <c r="M156" s="443"/>
      <c r="N156" s="68"/>
      <c r="O156" s="67"/>
      <c r="P156" s="67"/>
      <c r="Q156" s="68"/>
    </row>
    <row r="157" spans="1:17">
      <c r="A157" s="59"/>
      <c r="B157" s="508"/>
      <c r="C157" s="66"/>
      <c r="D157" s="67"/>
      <c r="E157" s="67"/>
      <c r="F157" s="68"/>
      <c r="G157" s="69"/>
      <c r="H157" s="69"/>
      <c r="I157" s="417"/>
      <c r="J157" s="417"/>
      <c r="K157" s="68"/>
      <c r="L157" s="443"/>
      <c r="M157" s="443"/>
      <c r="N157" s="68"/>
      <c r="O157" s="67"/>
      <c r="P157" s="67"/>
      <c r="Q157" s="68"/>
    </row>
    <row r="158" spans="1:17">
      <c r="A158" s="59"/>
      <c r="B158" s="508"/>
      <c r="C158" s="66"/>
      <c r="D158" s="67"/>
      <c r="E158" s="67"/>
      <c r="F158" s="68"/>
      <c r="G158" s="69"/>
      <c r="H158" s="69"/>
      <c r="I158" s="417"/>
      <c r="J158" s="417"/>
      <c r="K158" s="68"/>
      <c r="L158" s="443"/>
      <c r="M158" s="443"/>
      <c r="N158" s="68"/>
      <c r="O158" s="67"/>
      <c r="P158" s="67"/>
      <c r="Q158" s="68"/>
    </row>
    <row r="159" spans="1:17">
      <c r="A159" s="59"/>
      <c r="B159" s="508"/>
      <c r="C159" s="73"/>
      <c r="D159" s="70"/>
      <c r="E159" s="70"/>
      <c r="F159" s="71"/>
      <c r="G159" s="72"/>
      <c r="H159" s="72"/>
      <c r="I159" s="418"/>
      <c r="J159" s="418"/>
      <c r="K159" s="71"/>
      <c r="L159" s="444"/>
      <c r="M159" s="444"/>
      <c r="N159" s="71"/>
      <c r="O159" s="70"/>
      <c r="P159" s="70"/>
      <c r="Q159" s="71"/>
    </row>
    <row r="160" spans="1:17">
      <c r="A160" s="59"/>
      <c r="B160" s="508"/>
      <c r="C160" s="73"/>
      <c r="D160" s="70"/>
      <c r="E160" s="70"/>
      <c r="F160" s="71"/>
      <c r="G160" s="72"/>
      <c r="H160" s="72"/>
      <c r="I160" s="418"/>
      <c r="J160" s="418"/>
      <c r="K160" s="71"/>
      <c r="L160" s="444"/>
      <c r="M160" s="444"/>
      <c r="N160" s="71"/>
      <c r="O160" s="70"/>
      <c r="P160" s="70"/>
      <c r="Q160" s="71"/>
    </row>
    <row r="161" spans="1:17">
      <c r="A161" s="59"/>
      <c r="B161" s="508"/>
      <c r="C161" s="73"/>
      <c r="D161" s="70"/>
      <c r="E161" s="70"/>
      <c r="F161" s="71"/>
      <c r="G161" s="72"/>
      <c r="H161" s="72"/>
      <c r="I161" s="418"/>
      <c r="J161" s="418"/>
      <c r="K161" s="71"/>
      <c r="L161" s="444"/>
      <c r="M161" s="444"/>
      <c r="N161" s="71"/>
      <c r="O161" s="70"/>
      <c r="P161" s="70"/>
      <c r="Q161" s="71"/>
    </row>
    <row r="162" spans="1:17">
      <c r="A162" s="59"/>
      <c r="B162" s="508"/>
      <c r="C162" s="73"/>
      <c r="D162" s="70"/>
      <c r="E162" s="70"/>
      <c r="F162" s="71"/>
      <c r="G162" s="72"/>
      <c r="H162" s="72"/>
      <c r="I162" s="418"/>
      <c r="J162" s="418"/>
      <c r="K162" s="71"/>
      <c r="L162" s="444"/>
      <c r="M162" s="444"/>
      <c r="N162" s="71"/>
      <c r="O162" s="70"/>
      <c r="P162" s="70"/>
      <c r="Q162" s="71"/>
    </row>
    <row r="163" spans="1:17">
      <c r="A163" s="59"/>
      <c r="B163" s="508"/>
      <c r="C163" s="73"/>
      <c r="D163" s="70"/>
      <c r="E163" s="70"/>
      <c r="F163" s="71"/>
      <c r="G163" s="72"/>
      <c r="H163" s="72"/>
      <c r="I163" s="418"/>
      <c r="J163" s="418"/>
      <c r="K163" s="71"/>
      <c r="L163" s="444"/>
      <c r="M163" s="444"/>
      <c r="N163" s="71"/>
      <c r="O163" s="70"/>
      <c r="P163" s="70"/>
      <c r="Q163" s="71"/>
    </row>
    <row r="164" spans="1:17">
      <c r="A164" s="59"/>
      <c r="B164" s="508"/>
      <c r="C164" s="73"/>
      <c r="D164" s="70"/>
      <c r="E164" s="70"/>
      <c r="F164" s="71"/>
      <c r="G164" s="72"/>
      <c r="H164" s="72"/>
      <c r="I164" s="418"/>
      <c r="J164" s="418"/>
      <c r="K164" s="71"/>
      <c r="L164" s="444"/>
      <c r="M164" s="444"/>
      <c r="N164" s="71"/>
      <c r="O164" s="70"/>
      <c r="P164" s="70"/>
      <c r="Q164" s="71"/>
    </row>
    <row r="165" spans="1:17">
      <c r="A165" s="59"/>
      <c r="B165" s="508"/>
      <c r="C165" s="73"/>
      <c r="D165" s="70"/>
      <c r="E165" s="70"/>
      <c r="F165" s="71"/>
      <c r="G165" s="72"/>
      <c r="H165" s="72"/>
      <c r="I165" s="418"/>
      <c r="J165" s="418"/>
      <c r="K165" s="71"/>
      <c r="L165" s="444"/>
      <c r="M165" s="444"/>
      <c r="N165" s="71"/>
      <c r="O165" s="70"/>
      <c r="P165" s="70"/>
      <c r="Q165" s="71"/>
    </row>
    <row r="166" spans="1:17">
      <c r="A166" s="59"/>
      <c r="B166" s="508"/>
      <c r="C166" s="73"/>
      <c r="D166" s="70"/>
      <c r="E166" s="70"/>
      <c r="F166" s="71"/>
      <c r="G166" s="72"/>
      <c r="H166" s="72"/>
      <c r="I166" s="418"/>
      <c r="J166" s="418"/>
      <c r="K166" s="71"/>
      <c r="L166" s="444"/>
      <c r="M166" s="444"/>
      <c r="N166" s="71"/>
      <c r="O166" s="70"/>
      <c r="P166" s="70"/>
      <c r="Q166" s="71"/>
    </row>
    <row r="167" spans="1:17">
      <c r="A167" s="59"/>
      <c r="B167" s="508"/>
      <c r="C167" s="73"/>
      <c r="D167" s="70"/>
      <c r="E167" s="70"/>
      <c r="F167" s="71"/>
      <c r="G167" s="72"/>
      <c r="H167" s="72"/>
      <c r="I167" s="418"/>
      <c r="J167" s="418"/>
      <c r="K167" s="71"/>
      <c r="L167" s="444"/>
      <c r="M167" s="444"/>
      <c r="N167" s="71"/>
      <c r="O167" s="70"/>
      <c r="P167" s="70"/>
      <c r="Q167" s="71"/>
    </row>
    <row r="168" spans="1:17">
      <c r="A168" s="59"/>
      <c r="B168" s="508"/>
      <c r="C168" s="73"/>
      <c r="D168" s="70"/>
      <c r="E168" s="70"/>
      <c r="F168" s="71"/>
      <c r="G168" s="72"/>
      <c r="H168" s="72"/>
      <c r="I168" s="418"/>
      <c r="J168" s="418"/>
      <c r="K168" s="71"/>
      <c r="L168" s="444"/>
      <c r="M168" s="444"/>
      <c r="N168" s="71"/>
      <c r="O168" s="70"/>
      <c r="P168" s="70"/>
      <c r="Q168" s="71"/>
    </row>
    <row r="169" spans="1:17">
      <c r="A169" s="59"/>
      <c r="B169" s="508"/>
      <c r="C169" s="73"/>
      <c r="D169" s="70"/>
      <c r="E169" s="70"/>
      <c r="F169" s="71"/>
      <c r="G169" s="72"/>
      <c r="H169" s="72"/>
      <c r="I169" s="418"/>
      <c r="J169" s="418"/>
      <c r="K169" s="71"/>
      <c r="L169" s="444"/>
      <c r="M169" s="444"/>
      <c r="N169" s="71"/>
      <c r="O169" s="70"/>
      <c r="P169" s="70"/>
      <c r="Q169" s="71"/>
    </row>
    <row r="170" spans="1:17">
      <c r="A170" s="59"/>
      <c r="B170" s="508"/>
      <c r="C170" s="73"/>
      <c r="D170" s="70"/>
      <c r="E170" s="70"/>
      <c r="F170" s="71"/>
      <c r="G170" s="72"/>
      <c r="H170" s="72"/>
      <c r="I170" s="418"/>
      <c r="J170" s="418"/>
      <c r="K170" s="71"/>
      <c r="L170" s="444"/>
      <c r="M170" s="444"/>
      <c r="N170" s="71"/>
      <c r="O170" s="70"/>
      <c r="P170" s="70"/>
      <c r="Q170" s="71"/>
    </row>
    <row r="171" spans="1:17">
      <c r="A171" s="59"/>
      <c r="B171" s="508"/>
      <c r="C171" s="73"/>
      <c r="D171" s="70"/>
      <c r="E171" s="70"/>
      <c r="F171" s="71"/>
      <c r="G171" s="72"/>
      <c r="H171" s="72"/>
      <c r="I171" s="418"/>
      <c r="J171" s="418"/>
      <c r="K171" s="71"/>
      <c r="L171" s="444"/>
      <c r="M171" s="444"/>
      <c r="N171" s="71"/>
      <c r="O171" s="70"/>
      <c r="P171" s="70"/>
      <c r="Q171" s="71"/>
    </row>
    <row r="172" spans="1:17">
      <c r="A172" s="59"/>
      <c r="B172" s="508"/>
      <c r="C172" s="73"/>
      <c r="D172" s="70"/>
      <c r="E172" s="70"/>
      <c r="F172" s="71"/>
      <c r="G172" s="72"/>
      <c r="H172" s="72"/>
      <c r="I172" s="418"/>
      <c r="J172" s="418"/>
      <c r="K172" s="71"/>
      <c r="L172" s="444"/>
      <c r="M172" s="444"/>
      <c r="N172" s="71"/>
      <c r="O172" s="70"/>
      <c r="P172" s="70"/>
      <c r="Q172" s="71"/>
    </row>
    <row r="173" spans="1:17">
      <c r="A173" s="59"/>
      <c r="B173" s="508"/>
      <c r="C173" s="73"/>
      <c r="D173" s="70"/>
      <c r="E173" s="70"/>
      <c r="F173" s="71"/>
      <c r="G173" s="72"/>
      <c r="H173" s="72"/>
      <c r="I173" s="418"/>
      <c r="J173" s="418"/>
      <c r="K173" s="71"/>
      <c r="L173" s="444"/>
      <c r="M173" s="444"/>
      <c r="N173" s="71"/>
      <c r="O173" s="70"/>
      <c r="P173" s="70"/>
      <c r="Q173" s="71"/>
    </row>
    <row r="174" spans="1:17">
      <c r="A174" s="59"/>
      <c r="B174" s="508"/>
      <c r="C174" s="73"/>
      <c r="D174" s="70"/>
      <c r="E174" s="70"/>
      <c r="F174" s="71"/>
      <c r="G174" s="72"/>
      <c r="H174" s="72"/>
      <c r="I174" s="418"/>
      <c r="J174" s="418"/>
      <c r="K174" s="71"/>
      <c r="L174" s="444"/>
      <c r="M174" s="444"/>
      <c r="N174" s="71"/>
      <c r="O174" s="70"/>
      <c r="P174" s="70"/>
      <c r="Q174" s="71"/>
    </row>
    <row r="175" spans="1:17">
      <c r="A175" s="59"/>
      <c r="B175" s="508"/>
      <c r="C175" s="73"/>
      <c r="D175" s="70"/>
      <c r="E175" s="70"/>
      <c r="F175" s="71"/>
      <c r="G175" s="72"/>
      <c r="H175" s="72"/>
      <c r="I175" s="418"/>
      <c r="J175" s="418"/>
      <c r="K175" s="71"/>
      <c r="L175" s="444"/>
      <c r="M175" s="444"/>
      <c r="N175" s="71"/>
      <c r="O175" s="70"/>
      <c r="P175" s="70"/>
      <c r="Q175" s="71"/>
    </row>
    <row r="176" spans="1:17">
      <c r="A176" s="59"/>
      <c r="B176" s="508"/>
      <c r="C176" s="73"/>
      <c r="D176" s="70"/>
      <c r="E176" s="70"/>
      <c r="F176" s="71"/>
      <c r="G176" s="72"/>
      <c r="H176" s="72"/>
      <c r="I176" s="418"/>
      <c r="J176" s="418"/>
      <c r="K176" s="71"/>
      <c r="L176" s="444"/>
      <c r="M176" s="444"/>
      <c r="N176" s="71"/>
      <c r="O176" s="70"/>
      <c r="P176" s="70"/>
      <c r="Q176" s="71"/>
    </row>
    <row r="177" spans="1:17">
      <c r="A177" s="59"/>
      <c r="B177" s="508"/>
      <c r="C177" s="73"/>
      <c r="D177" s="70"/>
      <c r="E177" s="70"/>
      <c r="F177" s="71"/>
      <c r="G177" s="72"/>
      <c r="H177" s="72"/>
      <c r="I177" s="418"/>
      <c r="J177" s="418"/>
      <c r="K177" s="71"/>
      <c r="L177" s="444"/>
      <c r="M177" s="444"/>
      <c r="N177" s="71"/>
      <c r="O177" s="70"/>
      <c r="P177" s="70"/>
      <c r="Q177" s="71"/>
    </row>
    <row r="178" spans="1:17">
      <c r="A178" s="59"/>
      <c r="B178" s="508"/>
      <c r="C178" s="73"/>
      <c r="D178" s="70"/>
      <c r="E178" s="70"/>
      <c r="F178" s="71"/>
      <c r="G178" s="72"/>
      <c r="H178" s="72"/>
      <c r="I178" s="418"/>
      <c r="J178" s="418"/>
      <c r="K178" s="71"/>
      <c r="L178" s="444"/>
      <c r="M178" s="444"/>
      <c r="N178" s="71"/>
      <c r="O178" s="70"/>
      <c r="P178" s="70"/>
      <c r="Q178" s="71"/>
    </row>
    <row r="179" spans="1:17">
      <c r="A179" s="59"/>
      <c r="B179" s="508"/>
      <c r="C179" s="73"/>
      <c r="D179" s="70"/>
      <c r="E179" s="70"/>
      <c r="F179" s="71"/>
      <c r="G179" s="72"/>
      <c r="H179" s="72"/>
      <c r="I179" s="418"/>
      <c r="J179" s="418"/>
      <c r="K179" s="71"/>
      <c r="L179" s="444"/>
      <c r="M179" s="444"/>
      <c r="N179" s="71"/>
      <c r="O179" s="70"/>
      <c r="P179" s="70"/>
      <c r="Q179" s="71"/>
    </row>
    <row r="180" spans="1:17">
      <c r="A180" s="59"/>
      <c r="B180" s="508"/>
      <c r="C180" s="73"/>
      <c r="D180" s="70"/>
      <c r="E180" s="70"/>
      <c r="F180" s="71"/>
      <c r="G180" s="72"/>
      <c r="H180" s="72"/>
      <c r="I180" s="418"/>
      <c r="J180" s="418"/>
      <c r="K180" s="71"/>
      <c r="L180" s="444"/>
      <c r="M180" s="444"/>
      <c r="N180" s="71"/>
      <c r="O180" s="70"/>
      <c r="P180" s="70"/>
      <c r="Q180" s="71"/>
    </row>
    <row r="181" spans="1:17">
      <c r="A181" s="59"/>
      <c r="B181" s="508"/>
      <c r="C181" s="73"/>
      <c r="D181" s="70"/>
      <c r="E181" s="70"/>
      <c r="F181" s="71"/>
      <c r="G181" s="72"/>
      <c r="H181" s="72"/>
      <c r="I181" s="418"/>
      <c r="J181" s="418"/>
      <c r="K181" s="71"/>
      <c r="L181" s="444"/>
      <c r="M181" s="444"/>
      <c r="N181" s="71"/>
      <c r="O181" s="70"/>
      <c r="P181" s="70"/>
      <c r="Q181" s="71"/>
    </row>
    <row r="182" spans="1:17">
      <c r="A182" s="59"/>
      <c r="B182" s="508"/>
      <c r="C182" s="73"/>
      <c r="D182" s="70"/>
      <c r="E182" s="70"/>
      <c r="F182" s="71"/>
      <c r="G182" s="72"/>
      <c r="H182" s="72"/>
      <c r="I182" s="418"/>
      <c r="J182" s="418"/>
      <c r="K182" s="71"/>
      <c r="L182" s="444"/>
      <c r="M182" s="444"/>
      <c r="N182" s="71"/>
      <c r="O182" s="70"/>
      <c r="P182" s="70"/>
      <c r="Q182" s="71"/>
    </row>
    <row r="183" spans="1:17">
      <c r="A183" s="59"/>
      <c r="B183" s="508"/>
      <c r="C183" s="73"/>
      <c r="D183" s="70"/>
      <c r="E183" s="70"/>
      <c r="F183" s="71"/>
      <c r="G183" s="72"/>
      <c r="H183" s="72"/>
      <c r="I183" s="418"/>
      <c r="J183" s="418"/>
      <c r="K183" s="71"/>
      <c r="L183" s="444"/>
      <c r="M183" s="444"/>
      <c r="N183" s="71"/>
      <c r="O183" s="70"/>
      <c r="P183" s="70"/>
      <c r="Q183" s="71"/>
    </row>
    <row r="184" spans="1:17">
      <c r="A184" s="59"/>
      <c r="B184" s="508"/>
      <c r="C184" s="73"/>
      <c r="D184" s="70"/>
      <c r="E184" s="70"/>
      <c r="F184" s="71"/>
      <c r="G184" s="72"/>
      <c r="H184" s="72"/>
      <c r="I184" s="418"/>
      <c r="J184" s="418"/>
      <c r="K184" s="71"/>
      <c r="L184" s="444"/>
      <c r="M184" s="444"/>
      <c r="N184" s="71"/>
      <c r="O184" s="70"/>
      <c r="P184" s="70"/>
      <c r="Q184" s="71"/>
    </row>
    <row r="185" spans="1:17">
      <c r="A185" s="59"/>
      <c r="B185" s="508"/>
      <c r="C185" s="73"/>
      <c r="D185" s="70"/>
      <c r="E185" s="70"/>
      <c r="F185" s="71"/>
      <c r="G185" s="72"/>
      <c r="H185" s="72"/>
      <c r="I185" s="418"/>
      <c r="J185" s="418"/>
      <c r="K185" s="71"/>
      <c r="L185" s="444"/>
      <c r="M185" s="444"/>
      <c r="N185" s="71"/>
      <c r="O185" s="70"/>
      <c r="P185" s="70"/>
      <c r="Q185" s="71"/>
    </row>
    <row r="186" spans="1:17">
      <c r="A186" s="59"/>
      <c r="B186" s="508"/>
      <c r="C186" s="73"/>
      <c r="D186" s="70"/>
      <c r="E186" s="70"/>
      <c r="F186" s="71"/>
      <c r="G186" s="72"/>
      <c r="H186" s="72"/>
      <c r="I186" s="418"/>
      <c r="J186" s="418"/>
      <c r="K186" s="71"/>
      <c r="L186" s="444"/>
      <c r="M186" s="444"/>
      <c r="N186" s="71"/>
      <c r="O186" s="70"/>
      <c r="P186" s="70"/>
      <c r="Q186" s="71"/>
    </row>
    <row r="187" spans="1:17">
      <c r="A187" s="59"/>
      <c r="B187" s="508"/>
      <c r="C187" s="73"/>
      <c r="D187" s="70"/>
      <c r="E187" s="70"/>
      <c r="F187" s="71"/>
      <c r="G187" s="72"/>
      <c r="H187" s="72"/>
      <c r="I187" s="418"/>
      <c r="J187" s="418"/>
      <c r="K187" s="71"/>
      <c r="L187" s="444"/>
      <c r="M187" s="444"/>
      <c r="N187" s="71"/>
      <c r="O187" s="70"/>
      <c r="P187" s="70"/>
      <c r="Q187" s="71"/>
    </row>
    <row r="188" spans="1:17">
      <c r="A188" s="59"/>
      <c r="B188" s="508"/>
      <c r="C188" s="73"/>
      <c r="D188" s="70"/>
      <c r="E188" s="70"/>
      <c r="F188" s="71"/>
      <c r="G188" s="72"/>
      <c r="H188" s="72"/>
      <c r="I188" s="418"/>
      <c r="J188" s="418"/>
      <c r="K188" s="71"/>
      <c r="L188" s="444"/>
      <c r="M188" s="444"/>
      <c r="N188" s="71"/>
      <c r="O188" s="70"/>
      <c r="P188" s="70"/>
      <c r="Q188" s="71"/>
    </row>
    <row r="189" spans="1:17">
      <c r="A189" s="59"/>
      <c r="B189" s="508"/>
      <c r="C189" s="73"/>
      <c r="D189" s="70"/>
      <c r="E189" s="70"/>
      <c r="F189" s="71"/>
      <c r="G189" s="72"/>
      <c r="H189" s="72"/>
      <c r="I189" s="418"/>
      <c r="J189" s="418"/>
      <c r="K189" s="71"/>
      <c r="L189" s="444"/>
      <c r="M189" s="444"/>
      <c r="N189" s="71"/>
      <c r="O189" s="70"/>
      <c r="P189" s="70"/>
      <c r="Q189" s="71"/>
    </row>
    <row r="190" spans="1:17">
      <c r="A190" s="59"/>
      <c r="B190" s="508"/>
      <c r="C190" s="73"/>
      <c r="D190" s="70"/>
      <c r="E190" s="70"/>
      <c r="F190" s="71"/>
      <c r="G190" s="72"/>
      <c r="H190" s="72"/>
      <c r="I190" s="418"/>
      <c r="J190" s="418"/>
      <c r="K190" s="71"/>
      <c r="L190" s="444"/>
      <c r="M190" s="444"/>
      <c r="N190" s="71"/>
      <c r="O190" s="70"/>
      <c r="P190" s="70"/>
      <c r="Q190" s="71"/>
    </row>
    <row r="191" spans="1:17">
      <c r="A191" s="59"/>
      <c r="B191" s="508"/>
      <c r="C191" s="73"/>
      <c r="D191" s="70"/>
      <c r="E191" s="70"/>
      <c r="F191" s="71"/>
      <c r="G191" s="72"/>
      <c r="H191" s="72"/>
      <c r="I191" s="418"/>
      <c r="J191" s="418"/>
      <c r="K191" s="71"/>
      <c r="L191" s="444"/>
      <c r="M191" s="444"/>
      <c r="N191" s="71"/>
      <c r="O191" s="70"/>
      <c r="P191" s="70"/>
      <c r="Q191" s="71"/>
    </row>
    <row r="192" spans="1:17">
      <c r="A192" s="59"/>
      <c r="B192" s="508"/>
      <c r="C192" s="73"/>
      <c r="D192" s="70"/>
      <c r="E192" s="70"/>
      <c r="F192" s="71"/>
      <c r="G192" s="72"/>
      <c r="H192" s="72"/>
      <c r="I192" s="418"/>
      <c r="J192" s="418"/>
      <c r="K192" s="71"/>
      <c r="L192" s="444"/>
      <c r="M192" s="444"/>
      <c r="N192" s="71"/>
      <c r="O192" s="70"/>
      <c r="P192" s="70"/>
      <c r="Q192" s="71"/>
    </row>
    <row r="193" spans="1:17">
      <c r="A193" s="59"/>
      <c r="B193" s="508"/>
      <c r="C193" s="73"/>
      <c r="D193" s="70"/>
      <c r="E193" s="70"/>
      <c r="F193" s="71"/>
      <c r="G193" s="72"/>
      <c r="H193" s="72"/>
      <c r="I193" s="418"/>
      <c r="J193" s="418"/>
      <c r="K193" s="71"/>
      <c r="L193" s="444"/>
      <c r="M193" s="444"/>
      <c r="N193" s="71"/>
      <c r="O193" s="70"/>
      <c r="P193" s="70"/>
      <c r="Q193" s="71"/>
    </row>
    <row r="194" spans="1:17">
      <c r="A194" s="59"/>
      <c r="B194" s="508"/>
      <c r="C194" s="143"/>
      <c r="D194" s="70"/>
      <c r="E194" s="70"/>
      <c r="F194" s="71"/>
      <c r="G194" s="72"/>
      <c r="H194" s="72"/>
      <c r="I194" s="418"/>
      <c r="J194" s="418"/>
      <c r="K194" s="71"/>
      <c r="L194" s="444"/>
      <c r="M194" s="444"/>
      <c r="N194" s="71"/>
      <c r="O194" s="70"/>
      <c r="P194" s="70"/>
      <c r="Q194" s="71"/>
    </row>
    <row r="195" spans="1:17">
      <c r="A195" s="59"/>
      <c r="B195" s="510"/>
      <c r="C195" s="73"/>
      <c r="D195" s="70"/>
      <c r="E195" s="70"/>
      <c r="F195" s="71"/>
      <c r="G195" s="72"/>
      <c r="H195" s="72"/>
      <c r="I195" s="418"/>
      <c r="J195" s="418"/>
      <c r="K195" s="71"/>
      <c r="L195" s="444"/>
      <c r="M195" s="444"/>
      <c r="N195" s="71"/>
      <c r="O195" s="70"/>
      <c r="P195" s="70"/>
      <c r="Q195" s="71"/>
    </row>
    <row r="196" spans="1:17">
      <c r="A196" s="59"/>
      <c r="B196" s="510"/>
      <c r="C196" s="73"/>
      <c r="D196" s="70"/>
      <c r="E196" s="70"/>
      <c r="F196" s="71"/>
      <c r="G196" s="72"/>
      <c r="H196" s="72"/>
      <c r="I196" s="418"/>
      <c r="J196" s="418"/>
      <c r="K196" s="71"/>
      <c r="L196" s="444"/>
      <c r="M196" s="444"/>
      <c r="N196" s="71"/>
      <c r="O196" s="70"/>
      <c r="P196" s="70"/>
      <c r="Q196" s="71"/>
    </row>
    <row r="197" spans="1:17">
      <c r="A197" s="59"/>
      <c r="B197" s="510"/>
      <c r="C197" s="74"/>
      <c r="D197" s="70"/>
      <c r="E197" s="70"/>
      <c r="F197" s="71"/>
      <c r="G197" s="72"/>
      <c r="H197" s="72"/>
      <c r="I197" s="418"/>
      <c r="J197" s="418"/>
      <c r="K197" s="71"/>
      <c r="L197" s="444"/>
      <c r="M197" s="444"/>
      <c r="N197" s="71"/>
      <c r="O197" s="70"/>
      <c r="P197" s="70"/>
      <c r="Q197" s="71"/>
    </row>
    <row r="198" spans="1:17">
      <c r="A198" s="59"/>
      <c r="B198" s="510"/>
      <c r="C198" s="74"/>
      <c r="D198" s="70"/>
      <c r="E198" s="70"/>
      <c r="F198" s="71"/>
      <c r="G198" s="72"/>
      <c r="H198" s="72"/>
      <c r="I198" s="418"/>
      <c r="J198" s="418"/>
      <c r="K198" s="71"/>
      <c r="L198" s="444"/>
      <c r="M198" s="444"/>
      <c r="N198" s="71"/>
      <c r="O198" s="70"/>
      <c r="P198" s="70"/>
      <c r="Q198" s="71"/>
    </row>
    <row r="199" spans="1:17">
      <c r="A199" s="59"/>
      <c r="B199" s="510"/>
      <c r="C199" s="74"/>
      <c r="D199" s="70"/>
      <c r="E199" s="70"/>
      <c r="F199" s="71"/>
      <c r="G199" s="72"/>
      <c r="H199" s="72"/>
      <c r="I199" s="418"/>
      <c r="J199" s="418"/>
      <c r="K199" s="71"/>
      <c r="L199" s="444"/>
      <c r="M199" s="444"/>
      <c r="N199" s="71"/>
      <c r="O199" s="70"/>
      <c r="P199" s="70"/>
      <c r="Q199" s="71"/>
    </row>
    <row r="200" spans="1:17">
      <c r="A200" s="59"/>
      <c r="B200" s="510"/>
      <c r="C200" s="74"/>
      <c r="D200" s="70"/>
      <c r="E200" s="70"/>
      <c r="F200" s="71"/>
      <c r="G200" s="72"/>
      <c r="H200" s="72"/>
      <c r="I200" s="418"/>
      <c r="J200" s="418"/>
      <c r="K200" s="71"/>
      <c r="L200" s="444"/>
      <c r="M200" s="444"/>
      <c r="N200" s="71"/>
      <c r="O200" s="70"/>
      <c r="P200" s="70"/>
      <c r="Q200" s="71"/>
    </row>
    <row r="201" spans="1:17">
      <c r="A201" s="59"/>
      <c r="B201" s="510"/>
      <c r="C201" s="74"/>
      <c r="D201" s="70"/>
      <c r="E201" s="70"/>
      <c r="F201" s="71"/>
      <c r="G201" s="72"/>
      <c r="H201" s="72"/>
      <c r="I201" s="418"/>
      <c r="J201" s="418"/>
      <c r="K201" s="71"/>
      <c r="L201" s="444"/>
      <c r="M201" s="444"/>
      <c r="N201" s="71"/>
      <c r="O201" s="70"/>
      <c r="P201" s="70"/>
      <c r="Q201" s="71"/>
    </row>
    <row r="202" spans="1:17">
      <c r="A202" s="59"/>
      <c r="B202" s="510"/>
      <c r="C202" s="74"/>
      <c r="D202" s="70"/>
      <c r="E202" s="70"/>
      <c r="F202" s="71"/>
      <c r="G202" s="72"/>
      <c r="H202" s="72"/>
      <c r="I202" s="418"/>
      <c r="J202" s="418"/>
      <c r="K202" s="71"/>
      <c r="L202" s="444"/>
      <c r="M202" s="444"/>
      <c r="N202" s="71"/>
      <c r="O202" s="70"/>
      <c r="P202" s="70"/>
      <c r="Q202" s="71"/>
    </row>
    <row r="203" spans="1:17">
      <c r="A203" s="59"/>
      <c r="B203" s="510"/>
      <c r="C203" s="74"/>
      <c r="D203" s="70"/>
      <c r="E203" s="70"/>
      <c r="F203" s="71"/>
      <c r="G203" s="72"/>
      <c r="H203" s="72"/>
      <c r="I203" s="418"/>
      <c r="J203" s="418"/>
      <c r="K203" s="71"/>
      <c r="L203" s="444"/>
      <c r="M203" s="444"/>
      <c r="N203" s="71"/>
      <c r="O203" s="70"/>
      <c r="P203" s="70"/>
      <c r="Q203" s="71"/>
    </row>
    <row r="204" spans="1:17">
      <c r="A204" s="59"/>
      <c r="B204" s="510"/>
      <c r="C204" s="74"/>
      <c r="D204" s="70"/>
      <c r="E204" s="70"/>
      <c r="F204" s="71"/>
      <c r="G204" s="72"/>
      <c r="H204" s="72"/>
      <c r="I204" s="418"/>
      <c r="J204" s="418"/>
      <c r="K204" s="71"/>
      <c r="L204" s="444"/>
      <c r="M204" s="444"/>
      <c r="N204" s="71"/>
      <c r="O204" s="70"/>
      <c r="P204" s="70"/>
      <c r="Q204" s="71"/>
    </row>
    <row r="205" spans="1:17">
      <c r="A205" s="59"/>
      <c r="B205" s="510"/>
      <c r="C205" s="74"/>
      <c r="D205" s="70"/>
      <c r="E205" s="70"/>
      <c r="F205" s="71"/>
      <c r="G205" s="72"/>
      <c r="H205" s="72"/>
      <c r="I205" s="418"/>
      <c r="J205" s="418"/>
      <c r="K205" s="71"/>
      <c r="L205" s="444"/>
      <c r="M205" s="444"/>
      <c r="N205" s="71"/>
      <c r="O205" s="70"/>
      <c r="P205" s="70"/>
      <c r="Q205" s="71"/>
    </row>
    <row r="206" spans="1:17">
      <c r="A206" s="59"/>
      <c r="B206" s="510"/>
      <c r="C206" s="74"/>
      <c r="D206" s="70"/>
      <c r="E206" s="70"/>
      <c r="F206" s="71"/>
      <c r="G206" s="72"/>
      <c r="H206" s="72"/>
      <c r="I206" s="418"/>
      <c r="J206" s="418"/>
      <c r="K206" s="71"/>
      <c r="L206" s="444"/>
      <c r="M206" s="444"/>
      <c r="N206" s="71"/>
      <c r="O206" s="70"/>
      <c r="P206" s="70"/>
      <c r="Q206" s="71"/>
    </row>
    <row r="207" spans="1:17">
      <c r="A207" s="59"/>
      <c r="B207" s="510"/>
      <c r="C207" s="74"/>
      <c r="D207" s="70"/>
      <c r="E207" s="70"/>
      <c r="F207" s="71"/>
      <c r="G207" s="72"/>
      <c r="H207" s="72"/>
      <c r="I207" s="418"/>
      <c r="J207" s="418"/>
      <c r="K207" s="71"/>
      <c r="L207" s="444"/>
      <c r="M207" s="444"/>
      <c r="N207" s="71"/>
      <c r="O207" s="70"/>
      <c r="P207" s="70"/>
      <c r="Q207" s="71"/>
    </row>
    <row r="208" spans="1:17">
      <c r="A208" s="59"/>
      <c r="B208" s="510"/>
      <c r="C208" s="73"/>
      <c r="D208" s="70"/>
      <c r="E208" s="70"/>
      <c r="F208" s="71"/>
      <c r="G208" s="72"/>
      <c r="H208" s="72"/>
      <c r="I208" s="418"/>
      <c r="J208" s="418"/>
      <c r="K208" s="71"/>
      <c r="L208" s="444"/>
      <c r="M208" s="444"/>
      <c r="N208" s="71"/>
      <c r="O208" s="70"/>
      <c r="P208" s="70"/>
      <c r="Q208" s="71"/>
    </row>
    <row r="209" spans="1:17">
      <c r="A209" s="59"/>
      <c r="B209" s="510"/>
      <c r="C209" s="66"/>
      <c r="D209" s="70"/>
      <c r="E209" s="70"/>
      <c r="F209" s="71"/>
      <c r="G209" s="72"/>
      <c r="H209" s="72"/>
      <c r="I209" s="418"/>
      <c r="J209" s="418"/>
      <c r="K209" s="71"/>
      <c r="L209" s="444"/>
      <c r="M209" s="444"/>
      <c r="N209" s="71"/>
      <c r="O209" s="70"/>
      <c r="P209" s="70"/>
      <c r="Q209" s="71"/>
    </row>
    <row r="210" spans="1:17">
      <c r="A210" s="59"/>
      <c r="B210" s="510"/>
      <c r="C210" s="66"/>
      <c r="D210" s="70"/>
      <c r="E210" s="70"/>
      <c r="F210" s="71"/>
      <c r="G210" s="72"/>
      <c r="H210" s="72"/>
      <c r="I210" s="418"/>
      <c r="J210" s="418"/>
      <c r="K210" s="71"/>
      <c r="L210" s="444"/>
      <c r="M210" s="444"/>
      <c r="N210" s="71"/>
      <c r="O210" s="70"/>
      <c r="P210" s="70"/>
      <c r="Q210" s="71"/>
    </row>
    <row r="211" spans="1:17">
      <c r="A211" s="59"/>
      <c r="B211" s="510"/>
      <c r="C211" s="66"/>
      <c r="D211" s="70"/>
      <c r="E211" s="70"/>
      <c r="F211" s="71"/>
      <c r="G211" s="72"/>
      <c r="H211" s="72"/>
      <c r="I211" s="418"/>
      <c r="J211" s="418"/>
      <c r="K211" s="71"/>
      <c r="L211" s="444"/>
      <c r="M211" s="444"/>
      <c r="N211" s="71"/>
      <c r="O211" s="70"/>
      <c r="P211" s="70"/>
      <c r="Q211" s="71"/>
    </row>
    <row r="212" spans="1:17">
      <c r="A212" s="59"/>
      <c r="B212" s="510"/>
      <c r="C212" s="66"/>
      <c r="D212" s="70"/>
      <c r="E212" s="70"/>
      <c r="F212" s="71"/>
      <c r="G212" s="72"/>
      <c r="H212" s="72"/>
      <c r="I212" s="418"/>
      <c r="J212" s="418"/>
      <c r="K212" s="71"/>
      <c r="L212" s="444"/>
      <c r="M212" s="444"/>
      <c r="N212" s="71"/>
      <c r="O212" s="70"/>
      <c r="P212" s="70"/>
      <c r="Q212" s="71"/>
    </row>
    <row r="213" spans="1:17">
      <c r="A213" s="59"/>
      <c r="B213" s="508"/>
      <c r="C213" s="74"/>
      <c r="D213" s="70"/>
      <c r="E213" s="70"/>
      <c r="F213" s="71"/>
      <c r="G213" s="72"/>
      <c r="H213" s="72"/>
      <c r="I213" s="418"/>
      <c r="J213" s="418"/>
      <c r="K213" s="71"/>
      <c r="L213" s="444"/>
      <c r="M213" s="444"/>
      <c r="N213" s="71"/>
      <c r="O213" s="70"/>
      <c r="P213" s="70"/>
      <c r="Q213" s="71"/>
    </row>
    <row r="214" spans="1:17">
      <c r="A214" s="59"/>
      <c r="B214" s="508"/>
      <c r="C214" s="74"/>
      <c r="D214" s="70"/>
      <c r="E214" s="70"/>
      <c r="F214" s="71"/>
      <c r="G214" s="72"/>
      <c r="H214" s="72"/>
      <c r="I214" s="418"/>
      <c r="J214" s="418"/>
      <c r="K214" s="71"/>
      <c r="L214" s="444"/>
      <c r="M214" s="444"/>
      <c r="N214" s="71"/>
      <c r="O214" s="70"/>
      <c r="P214" s="70"/>
      <c r="Q214" s="71"/>
    </row>
    <row r="215" spans="1:17">
      <c r="A215" s="59"/>
      <c r="B215" s="508"/>
      <c r="C215" s="74"/>
      <c r="D215" s="70"/>
      <c r="E215" s="70"/>
      <c r="F215" s="71"/>
      <c r="G215" s="72"/>
      <c r="H215" s="72"/>
      <c r="I215" s="418"/>
      <c r="J215" s="418"/>
      <c r="K215" s="71"/>
      <c r="L215" s="444"/>
      <c r="M215" s="444"/>
      <c r="N215" s="71"/>
      <c r="O215" s="70"/>
      <c r="P215" s="70"/>
      <c r="Q215" s="71"/>
    </row>
    <row r="216" spans="1:17">
      <c r="A216" s="59"/>
      <c r="B216" s="508"/>
      <c r="C216" s="74"/>
      <c r="D216" s="70"/>
      <c r="E216" s="70"/>
      <c r="F216" s="71"/>
      <c r="G216" s="72"/>
      <c r="H216" s="72"/>
      <c r="I216" s="418"/>
      <c r="J216" s="418"/>
      <c r="K216" s="71"/>
      <c r="L216" s="444"/>
      <c r="M216" s="444"/>
      <c r="N216" s="71"/>
      <c r="O216" s="70"/>
      <c r="P216" s="70"/>
      <c r="Q216" s="71"/>
    </row>
    <row r="217" spans="1:17">
      <c r="A217" s="59"/>
      <c r="B217" s="508"/>
      <c r="C217" s="74"/>
      <c r="D217" s="70"/>
      <c r="E217" s="70"/>
      <c r="F217" s="71"/>
      <c r="G217" s="72"/>
      <c r="H217" s="72"/>
      <c r="I217" s="418"/>
      <c r="J217" s="418"/>
      <c r="K217" s="71"/>
      <c r="L217" s="444"/>
      <c r="M217" s="444"/>
      <c r="N217" s="71"/>
      <c r="O217" s="70"/>
      <c r="P217" s="70"/>
      <c r="Q217" s="71"/>
    </row>
    <row r="218" spans="1:17">
      <c r="A218" s="59"/>
      <c r="B218" s="508"/>
      <c r="C218" s="143"/>
      <c r="D218" s="75"/>
      <c r="E218" s="75"/>
      <c r="F218" s="76"/>
      <c r="G218" s="77"/>
      <c r="H218" s="77"/>
      <c r="I218" s="419"/>
      <c r="J218" s="419"/>
      <c r="K218" s="76"/>
      <c r="L218" s="445"/>
      <c r="M218" s="445"/>
      <c r="N218" s="76"/>
      <c r="O218" s="75"/>
      <c r="P218" s="75"/>
      <c r="Q218" s="76"/>
    </row>
    <row r="219" spans="1:17">
      <c r="A219" s="59"/>
      <c r="B219" s="508"/>
      <c r="C219" s="143"/>
      <c r="D219" s="75"/>
      <c r="E219" s="75"/>
      <c r="F219" s="76"/>
      <c r="G219" s="77"/>
      <c r="H219" s="77"/>
      <c r="I219" s="419"/>
      <c r="J219" s="419"/>
      <c r="K219" s="76"/>
      <c r="L219" s="445"/>
      <c r="M219" s="445"/>
      <c r="N219" s="76"/>
      <c r="O219" s="75"/>
      <c r="P219" s="75"/>
      <c r="Q219" s="76"/>
    </row>
    <row r="220" spans="1:17">
      <c r="A220" s="59"/>
      <c r="B220" s="508"/>
      <c r="C220" s="143"/>
      <c r="D220" s="75"/>
      <c r="E220" s="75"/>
      <c r="F220" s="76"/>
      <c r="G220" s="77"/>
      <c r="H220" s="77"/>
      <c r="I220" s="419"/>
      <c r="J220" s="419"/>
      <c r="K220" s="76"/>
      <c r="L220" s="445"/>
      <c r="M220" s="445"/>
      <c r="N220" s="76"/>
      <c r="O220" s="75"/>
      <c r="P220" s="75"/>
      <c r="Q220" s="76"/>
    </row>
    <row r="221" spans="1:17">
      <c r="A221" s="59"/>
      <c r="B221" s="508"/>
      <c r="C221" s="143"/>
      <c r="D221" s="75"/>
      <c r="E221" s="75"/>
      <c r="F221" s="76"/>
      <c r="G221" s="77"/>
      <c r="H221" s="77"/>
      <c r="I221" s="419"/>
      <c r="J221" s="419"/>
      <c r="K221" s="76"/>
      <c r="L221" s="445"/>
      <c r="M221" s="445"/>
      <c r="N221" s="76"/>
      <c r="O221" s="75"/>
      <c r="P221" s="75"/>
      <c r="Q221" s="76"/>
    </row>
    <row r="222" spans="1:17">
      <c r="A222" s="59"/>
      <c r="B222" s="508"/>
      <c r="C222" s="143"/>
      <c r="D222" s="75"/>
      <c r="E222" s="75"/>
      <c r="F222" s="76"/>
      <c r="G222" s="77"/>
      <c r="H222" s="77"/>
      <c r="I222" s="419"/>
      <c r="J222" s="419"/>
      <c r="K222" s="76"/>
      <c r="L222" s="445"/>
      <c r="M222" s="445"/>
      <c r="N222" s="76"/>
      <c r="O222" s="75"/>
      <c r="P222" s="75"/>
      <c r="Q222" s="76"/>
    </row>
    <row r="223" spans="1:17">
      <c r="A223" s="59"/>
      <c r="B223" s="508"/>
      <c r="C223" s="143"/>
      <c r="D223" s="75"/>
      <c r="E223" s="75"/>
      <c r="F223" s="76"/>
      <c r="G223" s="77"/>
      <c r="H223" s="77"/>
      <c r="I223" s="419"/>
      <c r="J223" s="419"/>
      <c r="K223" s="76"/>
      <c r="L223" s="445"/>
      <c r="M223" s="445"/>
      <c r="N223" s="76"/>
      <c r="O223" s="75"/>
      <c r="P223" s="75"/>
      <c r="Q223" s="76"/>
    </row>
    <row r="224" spans="1:17">
      <c r="A224" s="59"/>
      <c r="B224" s="508"/>
      <c r="C224" s="143"/>
      <c r="D224" s="75"/>
      <c r="E224" s="75"/>
      <c r="F224" s="76"/>
      <c r="G224" s="77"/>
      <c r="H224" s="77"/>
      <c r="I224" s="419"/>
      <c r="J224" s="419"/>
      <c r="K224" s="76"/>
      <c r="L224" s="445"/>
      <c r="M224" s="445"/>
      <c r="N224" s="76"/>
      <c r="O224" s="75"/>
      <c r="P224" s="75"/>
      <c r="Q224" s="76"/>
    </row>
    <row r="225" spans="1:17">
      <c r="A225" s="59"/>
      <c r="B225" s="508"/>
      <c r="C225" s="143"/>
      <c r="D225" s="75"/>
      <c r="E225" s="75"/>
      <c r="F225" s="76"/>
      <c r="G225" s="77"/>
      <c r="H225" s="77"/>
      <c r="I225" s="419"/>
      <c r="J225" s="419"/>
      <c r="K225" s="76"/>
      <c r="L225" s="445"/>
      <c r="M225" s="445"/>
      <c r="N225" s="76"/>
      <c r="O225" s="75"/>
      <c r="P225" s="75"/>
      <c r="Q225" s="76"/>
    </row>
    <row r="226" spans="1:17">
      <c r="A226" s="59"/>
      <c r="B226" s="508"/>
      <c r="C226" s="143"/>
      <c r="D226" s="75"/>
      <c r="E226" s="75"/>
      <c r="F226" s="76"/>
      <c r="G226" s="77"/>
      <c r="H226" s="77"/>
      <c r="I226" s="419"/>
      <c r="J226" s="419"/>
      <c r="K226" s="76"/>
      <c r="L226" s="445"/>
      <c r="M226" s="445"/>
      <c r="N226" s="76"/>
      <c r="O226" s="75"/>
      <c r="P226" s="75"/>
      <c r="Q226" s="76"/>
    </row>
    <row r="227" spans="1:17">
      <c r="A227" s="59"/>
      <c r="B227" s="508"/>
      <c r="C227" s="143"/>
      <c r="D227" s="75"/>
      <c r="E227" s="75"/>
      <c r="F227" s="76"/>
      <c r="G227" s="77"/>
      <c r="H227" s="77"/>
      <c r="I227" s="419"/>
      <c r="J227" s="419"/>
      <c r="K227" s="76"/>
      <c r="L227" s="445"/>
      <c r="M227" s="445"/>
      <c r="N227" s="76"/>
      <c r="O227" s="75"/>
      <c r="P227" s="75"/>
      <c r="Q227" s="76"/>
    </row>
    <row r="228" spans="1:17">
      <c r="A228" s="59"/>
      <c r="B228" s="508"/>
      <c r="C228" s="143"/>
      <c r="D228" s="75"/>
      <c r="E228" s="75"/>
      <c r="F228" s="76"/>
      <c r="G228" s="77"/>
      <c r="H228" s="77"/>
      <c r="I228" s="419"/>
      <c r="J228" s="419"/>
      <c r="K228" s="76"/>
      <c r="L228" s="445"/>
      <c r="M228" s="445"/>
      <c r="N228" s="76"/>
      <c r="O228" s="75"/>
      <c r="P228" s="75"/>
      <c r="Q228" s="76"/>
    </row>
    <row r="229" spans="1:17">
      <c r="A229" s="59"/>
      <c r="B229" s="508"/>
      <c r="C229" s="143"/>
      <c r="D229" s="75"/>
      <c r="E229" s="75"/>
      <c r="F229" s="76"/>
      <c r="G229" s="77"/>
      <c r="H229" s="77"/>
      <c r="I229" s="419"/>
      <c r="J229" s="419"/>
      <c r="K229" s="76"/>
      <c r="L229" s="445"/>
      <c r="M229" s="445"/>
      <c r="N229" s="76"/>
      <c r="O229" s="75"/>
      <c r="P229" s="75"/>
      <c r="Q229" s="76"/>
    </row>
    <row r="230" spans="1:17">
      <c r="A230" s="59"/>
      <c r="B230" s="508"/>
      <c r="C230" s="143"/>
      <c r="D230" s="75"/>
      <c r="E230" s="75"/>
      <c r="F230" s="76"/>
      <c r="G230" s="77"/>
      <c r="H230" s="77"/>
      <c r="I230" s="419"/>
      <c r="J230" s="419"/>
      <c r="K230" s="76"/>
      <c r="L230" s="445"/>
      <c r="M230" s="445"/>
      <c r="N230" s="76"/>
      <c r="O230" s="75"/>
      <c r="P230" s="75"/>
      <c r="Q230" s="76"/>
    </row>
    <row r="231" spans="1:17">
      <c r="A231" s="59"/>
      <c r="B231" s="508"/>
      <c r="C231" s="143"/>
      <c r="D231" s="75"/>
      <c r="E231" s="75"/>
      <c r="F231" s="76"/>
      <c r="G231" s="77"/>
      <c r="H231" s="77"/>
      <c r="I231" s="419"/>
      <c r="J231" s="419"/>
      <c r="K231" s="76"/>
      <c r="L231" s="445"/>
      <c r="M231" s="445"/>
      <c r="N231" s="76"/>
      <c r="O231" s="75"/>
      <c r="P231" s="75"/>
      <c r="Q231" s="76"/>
    </row>
    <row r="232" spans="1:17">
      <c r="A232" s="59"/>
      <c r="B232" s="508"/>
      <c r="C232" s="143"/>
      <c r="D232" s="75"/>
      <c r="E232" s="75"/>
      <c r="F232" s="76"/>
      <c r="G232" s="77"/>
      <c r="H232" s="77"/>
      <c r="I232" s="419"/>
      <c r="J232" s="419"/>
      <c r="K232" s="76"/>
      <c r="L232" s="445"/>
      <c r="M232" s="445"/>
      <c r="N232" s="76"/>
      <c r="O232" s="75"/>
      <c r="P232" s="75"/>
      <c r="Q232" s="76"/>
    </row>
    <row r="233" spans="1:17">
      <c r="A233" s="59"/>
      <c r="B233" s="508"/>
      <c r="C233" s="143"/>
      <c r="D233" s="75"/>
      <c r="E233" s="75"/>
      <c r="F233" s="76"/>
      <c r="G233" s="77"/>
      <c r="H233" s="77"/>
      <c r="I233" s="419"/>
      <c r="J233" s="419"/>
      <c r="K233" s="76"/>
      <c r="L233" s="445"/>
      <c r="M233" s="445"/>
      <c r="N233" s="76"/>
      <c r="O233" s="75"/>
      <c r="P233" s="75"/>
      <c r="Q233" s="76"/>
    </row>
    <row r="234" spans="1:17">
      <c r="A234" s="59"/>
      <c r="B234" s="508"/>
      <c r="C234" s="143"/>
      <c r="D234" s="75"/>
      <c r="E234" s="75"/>
      <c r="F234" s="76"/>
      <c r="G234" s="77"/>
      <c r="H234" s="77"/>
      <c r="I234" s="419"/>
      <c r="J234" s="419"/>
      <c r="K234" s="76"/>
      <c r="L234" s="445"/>
      <c r="M234" s="445"/>
      <c r="N234" s="76"/>
      <c r="O234" s="75"/>
      <c r="P234" s="75"/>
      <c r="Q234" s="76"/>
    </row>
    <row r="235" spans="1:17">
      <c r="A235" s="59"/>
      <c r="B235" s="508"/>
      <c r="C235" s="143"/>
      <c r="D235" s="75"/>
      <c r="E235" s="75"/>
      <c r="F235" s="76"/>
      <c r="G235" s="77"/>
      <c r="H235" s="77"/>
      <c r="I235" s="419"/>
      <c r="J235" s="419"/>
      <c r="K235" s="76"/>
      <c r="L235" s="445"/>
      <c r="M235" s="445"/>
      <c r="N235" s="76"/>
      <c r="O235" s="75"/>
      <c r="P235" s="75"/>
      <c r="Q235" s="76"/>
    </row>
    <row r="236" spans="1:17">
      <c r="A236" s="59"/>
      <c r="B236" s="508"/>
      <c r="C236" s="143"/>
      <c r="D236" s="75"/>
      <c r="E236" s="75"/>
      <c r="F236" s="76"/>
      <c r="G236" s="77"/>
      <c r="H236" s="77"/>
      <c r="I236" s="419"/>
      <c r="J236" s="419"/>
      <c r="K236" s="76"/>
      <c r="L236" s="445"/>
      <c r="M236" s="445"/>
      <c r="N236" s="76"/>
      <c r="O236" s="75"/>
      <c r="P236" s="75"/>
      <c r="Q236" s="76"/>
    </row>
    <row r="237" spans="1:17">
      <c r="A237" s="59"/>
      <c r="B237" s="508"/>
      <c r="C237" s="143"/>
      <c r="D237" s="75"/>
      <c r="E237" s="75"/>
      <c r="F237" s="76"/>
      <c r="G237" s="77"/>
      <c r="H237" s="77"/>
      <c r="I237" s="419"/>
      <c r="J237" s="419"/>
      <c r="K237" s="76"/>
      <c r="L237" s="445"/>
      <c r="M237" s="445"/>
      <c r="N237" s="76"/>
      <c r="O237" s="75"/>
      <c r="P237" s="75"/>
      <c r="Q237" s="76"/>
    </row>
    <row r="238" spans="1:17">
      <c r="A238" s="59"/>
      <c r="B238" s="508"/>
      <c r="C238" s="143"/>
      <c r="D238" s="75"/>
      <c r="E238" s="75"/>
      <c r="F238" s="76"/>
      <c r="G238" s="77"/>
      <c r="H238" s="77"/>
      <c r="I238" s="419"/>
      <c r="J238" s="419"/>
      <c r="K238" s="76"/>
      <c r="L238" s="445"/>
      <c r="M238" s="445"/>
      <c r="N238" s="76"/>
      <c r="O238" s="75"/>
      <c r="P238" s="75"/>
      <c r="Q238" s="76"/>
    </row>
    <row r="239" spans="1:17">
      <c r="A239" s="59"/>
      <c r="B239" s="508"/>
      <c r="C239" s="143"/>
      <c r="D239" s="75"/>
      <c r="E239" s="75"/>
      <c r="F239" s="76"/>
      <c r="G239" s="77"/>
      <c r="H239" s="77"/>
      <c r="I239" s="419"/>
      <c r="J239" s="419"/>
      <c r="K239" s="76"/>
      <c r="L239" s="445"/>
      <c r="M239" s="445"/>
      <c r="N239" s="76"/>
      <c r="O239" s="75"/>
      <c r="P239" s="75"/>
      <c r="Q239" s="76"/>
    </row>
    <row r="240" spans="1:17">
      <c r="A240" s="59"/>
      <c r="B240" s="508"/>
      <c r="C240" s="143"/>
      <c r="D240" s="75"/>
      <c r="E240" s="75"/>
      <c r="F240" s="76"/>
      <c r="G240" s="77"/>
      <c r="H240" s="77"/>
      <c r="I240" s="419"/>
      <c r="J240" s="419"/>
      <c r="K240" s="76"/>
      <c r="L240" s="445"/>
      <c r="M240" s="445"/>
      <c r="N240" s="76"/>
      <c r="O240" s="75"/>
      <c r="P240" s="75"/>
      <c r="Q240" s="76"/>
    </row>
    <row r="241" spans="1:17">
      <c r="A241" s="59"/>
      <c r="B241" s="508"/>
      <c r="C241" s="143"/>
      <c r="D241" s="75"/>
      <c r="E241" s="75"/>
      <c r="F241" s="76"/>
      <c r="G241" s="77"/>
      <c r="H241" s="77"/>
      <c r="I241" s="419"/>
      <c r="J241" s="419"/>
      <c r="K241" s="76"/>
      <c r="L241" s="445"/>
      <c r="M241" s="445"/>
      <c r="N241" s="76"/>
      <c r="O241" s="75"/>
      <c r="P241" s="75"/>
      <c r="Q241" s="76"/>
    </row>
    <row r="242" spans="1:17">
      <c r="A242" s="59"/>
      <c r="B242" s="508"/>
      <c r="C242" s="143"/>
      <c r="D242" s="75"/>
      <c r="E242" s="75"/>
      <c r="F242" s="76"/>
      <c r="G242" s="77"/>
      <c r="H242" s="77"/>
      <c r="I242" s="419"/>
      <c r="J242" s="419"/>
      <c r="K242" s="76"/>
      <c r="L242" s="445"/>
      <c r="M242" s="445"/>
      <c r="N242" s="76"/>
      <c r="O242" s="75"/>
      <c r="P242" s="75"/>
      <c r="Q242" s="76"/>
    </row>
    <row r="243" spans="1:17">
      <c r="A243" s="59"/>
      <c r="B243" s="508"/>
      <c r="C243" s="143"/>
      <c r="D243" s="75"/>
      <c r="E243" s="75"/>
      <c r="F243" s="76"/>
      <c r="G243" s="77"/>
      <c r="H243" s="77"/>
      <c r="I243" s="419"/>
      <c r="J243" s="419"/>
      <c r="K243" s="76"/>
      <c r="L243" s="445"/>
      <c r="M243" s="445"/>
      <c r="N243" s="76"/>
      <c r="O243" s="75"/>
      <c r="P243" s="75"/>
      <c r="Q243" s="76"/>
    </row>
    <row r="244" spans="1:17">
      <c r="A244" s="59"/>
      <c r="B244" s="508"/>
      <c r="C244" s="143"/>
      <c r="D244" s="75"/>
      <c r="E244" s="75"/>
      <c r="F244" s="76"/>
      <c r="G244" s="77"/>
      <c r="H244" s="77"/>
      <c r="I244" s="419"/>
      <c r="J244" s="419"/>
      <c r="K244" s="76"/>
      <c r="L244" s="445"/>
      <c r="M244" s="445"/>
      <c r="N244" s="76"/>
      <c r="O244" s="75"/>
      <c r="P244" s="75"/>
      <c r="Q244" s="76"/>
    </row>
    <row r="245" spans="1:17">
      <c r="A245" s="59"/>
      <c r="B245" s="508"/>
      <c r="C245" s="143"/>
      <c r="D245" s="75"/>
      <c r="E245" s="75"/>
      <c r="F245" s="76"/>
      <c r="G245" s="77"/>
      <c r="H245" s="77"/>
      <c r="I245" s="419"/>
      <c r="J245" s="419"/>
      <c r="K245" s="76"/>
      <c r="L245" s="445"/>
      <c r="M245" s="445"/>
      <c r="N245" s="76"/>
      <c r="O245" s="75"/>
      <c r="P245" s="75"/>
      <c r="Q245" s="76"/>
    </row>
    <row r="246" spans="1:17">
      <c r="A246" s="59"/>
      <c r="B246" s="508"/>
      <c r="C246" s="143"/>
      <c r="D246" s="75"/>
      <c r="E246" s="75"/>
      <c r="F246" s="76"/>
      <c r="G246" s="77"/>
      <c r="H246" s="77"/>
      <c r="I246" s="419"/>
      <c r="J246" s="419"/>
      <c r="K246" s="76"/>
      <c r="L246" s="445"/>
      <c r="M246" s="445"/>
      <c r="N246" s="76"/>
      <c r="O246" s="75"/>
      <c r="P246" s="75"/>
      <c r="Q246" s="76"/>
    </row>
    <row r="247" spans="1:17">
      <c r="A247" s="59"/>
      <c r="B247" s="508"/>
      <c r="C247" s="143"/>
      <c r="D247" s="75"/>
      <c r="E247" s="75"/>
      <c r="F247" s="76"/>
      <c r="G247" s="77"/>
      <c r="H247" s="77"/>
      <c r="I247" s="419"/>
      <c r="J247" s="419"/>
      <c r="K247" s="76"/>
      <c r="L247" s="445"/>
      <c r="M247" s="445"/>
      <c r="N247" s="76"/>
      <c r="O247" s="75"/>
      <c r="P247" s="75"/>
      <c r="Q247" s="76"/>
    </row>
    <row r="248" spans="1:17">
      <c r="A248" s="59"/>
      <c r="B248" s="508"/>
      <c r="C248" s="143"/>
      <c r="D248" s="75"/>
      <c r="E248" s="75"/>
      <c r="F248" s="76"/>
      <c r="G248" s="77"/>
      <c r="H248" s="77"/>
      <c r="I248" s="419"/>
      <c r="J248" s="419"/>
      <c r="K248" s="76"/>
      <c r="L248" s="445"/>
      <c r="M248" s="445"/>
      <c r="N248" s="76"/>
      <c r="O248" s="75"/>
      <c r="P248" s="75"/>
      <c r="Q248" s="76"/>
    </row>
    <row r="249" spans="1:17">
      <c r="A249" s="59"/>
      <c r="B249" s="508"/>
      <c r="C249" s="143"/>
      <c r="D249" s="75"/>
      <c r="E249" s="75"/>
      <c r="F249" s="76"/>
      <c r="G249" s="77"/>
      <c r="H249" s="77"/>
      <c r="I249" s="419"/>
      <c r="J249" s="419"/>
      <c r="K249" s="76"/>
      <c r="L249" s="445"/>
      <c r="M249" s="445"/>
      <c r="N249" s="76"/>
      <c r="O249" s="75"/>
      <c r="P249" s="75"/>
      <c r="Q249" s="76"/>
    </row>
    <row r="250" spans="1:17">
      <c r="A250" s="59"/>
      <c r="B250" s="508"/>
      <c r="C250" s="143"/>
      <c r="D250" s="75"/>
      <c r="E250" s="75"/>
      <c r="F250" s="76"/>
      <c r="G250" s="77"/>
      <c r="H250" s="77"/>
      <c r="I250" s="419"/>
      <c r="J250" s="419"/>
      <c r="K250" s="76"/>
      <c r="L250" s="445"/>
      <c r="M250" s="445"/>
      <c r="N250" s="76"/>
      <c r="O250" s="75"/>
      <c r="P250" s="75"/>
      <c r="Q250" s="76"/>
    </row>
    <row r="251" spans="1:17">
      <c r="A251" s="59"/>
      <c r="B251" s="508"/>
      <c r="C251" s="143"/>
      <c r="D251" s="75"/>
      <c r="E251" s="75"/>
      <c r="F251" s="76"/>
      <c r="G251" s="77"/>
      <c r="H251" s="77"/>
      <c r="I251" s="419"/>
      <c r="J251" s="419"/>
      <c r="K251" s="76"/>
      <c r="L251" s="445"/>
      <c r="M251" s="445"/>
      <c r="N251" s="76"/>
      <c r="O251" s="75"/>
      <c r="P251" s="75"/>
      <c r="Q251" s="76"/>
    </row>
    <row r="252" spans="1:17">
      <c r="A252" s="59"/>
      <c r="B252" s="508"/>
      <c r="C252" s="143"/>
      <c r="D252" s="75"/>
      <c r="E252" s="75"/>
      <c r="F252" s="76"/>
      <c r="G252" s="77"/>
      <c r="H252" s="77"/>
      <c r="I252" s="419"/>
      <c r="J252" s="419"/>
      <c r="K252" s="76"/>
      <c r="L252" s="445"/>
      <c r="M252" s="445"/>
      <c r="N252" s="76"/>
      <c r="O252" s="75"/>
      <c r="P252" s="75"/>
      <c r="Q252" s="76"/>
    </row>
    <row r="253" spans="1:17">
      <c r="A253" s="59"/>
      <c r="B253" s="508"/>
      <c r="C253" s="143"/>
      <c r="D253" s="75"/>
      <c r="E253" s="75"/>
      <c r="F253" s="76"/>
      <c r="G253" s="77"/>
      <c r="H253" s="77"/>
      <c r="I253" s="419"/>
      <c r="J253" s="419"/>
      <c r="K253" s="76"/>
      <c r="L253" s="445"/>
      <c r="M253" s="445"/>
      <c r="N253" s="76"/>
      <c r="O253" s="75"/>
      <c r="P253" s="75"/>
      <c r="Q253" s="76"/>
    </row>
    <row r="254" spans="1:17">
      <c r="A254" s="59"/>
      <c r="B254" s="508"/>
      <c r="C254" s="143"/>
      <c r="D254" s="75"/>
      <c r="E254" s="75"/>
      <c r="F254" s="76"/>
      <c r="G254" s="77"/>
      <c r="H254" s="77"/>
      <c r="I254" s="419"/>
      <c r="J254" s="419"/>
      <c r="K254" s="76"/>
      <c r="L254" s="445"/>
      <c r="M254" s="445"/>
      <c r="N254" s="76"/>
      <c r="O254" s="75"/>
      <c r="P254" s="75"/>
      <c r="Q254" s="76"/>
    </row>
    <row r="255" spans="1:17">
      <c r="A255" s="59"/>
      <c r="B255" s="508"/>
      <c r="C255" s="143"/>
      <c r="D255" s="75"/>
      <c r="E255" s="75"/>
      <c r="F255" s="76"/>
      <c r="G255" s="77"/>
      <c r="H255" s="77"/>
      <c r="I255" s="419"/>
      <c r="J255" s="419"/>
      <c r="K255" s="76"/>
      <c r="L255" s="445"/>
      <c r="M255" s="445"/>
      <c r="N255" s="76"/>
      <c r="O255" s="75"/>
      <c r="P255" s="75"/>
      <c r="Q255" s="76"/>
    </row>
    <row r="256" spans="1:17">
      <c r="A256" s="59"/>
      <c r="B256" s="508"/>
      <c r="C256" s="143"/>
      <c r="D256" s="75"/>
      <c r="E256" s="75"/>
      <c r="F256" s="76"/>
      <c r="G256" s="77"/>
      <c r="H256" s="77"/>
      <c r="I256" s="419"/>
      <c r="J256" s="419"/>
      <c r="K256" s="76"/>
      <c r="L256" s="445"/>
      <c r="M256" s="445"/>
      <c r="N256" s="76"/>
      <c r="O256" s="75"/>
      <c r="P256" s="75"/>
      <c r="Q256" s="76"/>
    </row>
    <row r="257" spans="1:17">
      <c r="A257" s="59"/>
      <c r="B257" s="508"/>
      <c r="C257" s="143"/>
      <c r="D257" s="75"/>
      <c r="E257" s="75"/>
      <c r="F257" s="76"/>
      <c r="G257" s="77"/>
      <c r="H257" s="77"/>
      <c r="I257" s="419"/>
      <c r="J257" s="419"/>
      <c r="K257" s="76"/>
      <c r="L257" s="445"/>
      <c r="M257" s="445"/>
      <c r="N257" s="76"/>
      <c r="O257" s="75"/>
      <c r="P257" s="75"/>
      <c r="Q257" s="76"/>
    </row>
    <row r="258" spans="1:17">
      <c r="A258" s="59"/>
      <c r="B258" s="508"/>
      <c r="C258" s="143"/>
      <c r="D258" s="75"/>
      <c r="E258" s="75"/>
      <c r="F258" s="76"/>
      <c r="G258" s="77"/>
      <c r="H258" s="77"/>
      <c r="I258" s="419"/>
      <c r="J258" s="419"/>
      <c r="K258" s="76"/>
      <c r="L258" s="445"/>
      <c r="M258" s="445"/>
      <c r="N258" s="76"/>
      <c r="O258" s="75"/>
      <c r="P258" s="75"/>
      <c r="Q258" s="76"/>
    </row>
    <row r="259" spans="1:17">
      <c r="A259" s="59"/>
      <c r="B259" s="508"/>
      <c r="C259" s="143"/>
      <c r="D259" s="75"/>
      <c r="E259" s="75"/>
      <c r="F259" s="76"/>
      <c r="G259" s="77"/>
      <c r="H259" s="77"/>
      <c r="I259" s="419"/>
      <c r="J259" s="419"/>
      <c r="K259" s="76"/>
      <c r="L259" s="445"/>
      <c r="M259" s="445"/>
      <c r="N259" s="76"/>
      <c r="O259" s="75"/>
      <c r="P259" s="75"/>
      <c r="Q259" s="76"/>
    </row>
    <row r="260" spans="1:17">
      <c r="A260" s="59"/>
      <c r="B260" s="508"/>
      <c r="C260" s="143"/>
      <c r="D260" s="75"/>
      <c r="E260" s="75"/>
      <c r="F260" s="76"/>
      <c r="G260" s="77"/>
      <c r="H260" s="77"/>
      <c r="I260" s="419"/>
      <c r="J260" s="419"/>
      <c r="K260" s="76"/>
      <c r="L260" s="445"/>
      <c r="M260" s="445"/>
      <c r="N260" s="76"/>
      <c r="O260" s="75"/>
      <c r="P260" s="75"/>
      <c r="Q260" s="76"/>
    </row>
    <row r="261" spans="1:17">
      <c r="A261" s="59"/>
      <c r="B261" s="508"/>
      <c r="C261" s="143"/>
      <c r="D261" s="75"/>
      <c r="E261" s="75"/>
      <c r="F261" s="76"/>
      <c r="G261" s="77"/>
      <c r="H261" s="77"/>
      <c r="I261" s="419"/>
      <c r="J261" s="419"/>
      <c r="K261" s="76"/>
      <c r="L261" s="445"/>
      <c r="M261" s="445"/>
      <c r="N261" s="76"/>
      <c r="O261" s="75"/>
      <c r="P261" s="75"/>
      <c r="Q261" s="76"/>
    </row>
    <row r="262" spans="1:17">
      <c r="A262" s="59"/>
      <c r="B262" s="508"/>
      <c r="C262" s="143"/>
      <c r="D262" s="75"/>
      <c r="E262" s="75"/>
      <c r="F262" s="76"/>
      <c r="G262" s="77"/>
      <c r="H262" s="77"/>
      <c r="I262" s="419"/>
      <c r="J262" s="419"/>
      <c r="K262" s="76"/>
      <c r="L262" s="445"/>
      <c r="M262" s="445"/>
      <c r="N262" s="76"/>
      <c r="O262" s="75"/>
      <c r="P262" s="75"/>
      <c r="Q262" s="76"/>
    </row>
    <row r="263" spans="1:17">
      <c r="A263" s="59"/>
      <c r="B263" s="508"/>
      <c r="C263" s="143"/>
      <c r="D263" s="75"/>
      <c r="E263" s="75"/>
      <c r="F263" s="76"/>
      <c r="G263" s="77"/>
      <c r="H263" s="77"/>
      <c r="I263" s="419"/>
      <c r="J263" s="419"/>
      <c r="K263" s="76"/>
      <c r="L263" s="445"/>
      <c r="M263" s="445"/>
      <c r="N263" s="76"/>
      <c r="O263" s="75"/>
      <c r="P263" s="75"/>
      <c r="Q263" s="76"/>
    </row>
    <row r="264" spans="1:17">
      <c r="A264" s="59"/>
      <c r="B264" s="508"/>
      <c r="C264" s="143"/>
      <c r="D264" s="75"/>
      <c r="E264" s="75"/>
      <c r="F264" s="76"/>
      <c r="G264" s="77"/>
      <c r="H264" s="77"/>
      <c r="I264" s="419"/>
      <c r="J264" s="419"/>
      <c r="K264" s="76"/>
      <c r="L264" s="445"/>
      <c r="M264" s="445"/>
      <c r="N264" s="76"/>
      <c r="O264" s="75"/>
      <c r="P264" s="75"/>
      <c r="Q264" s="76"/>
    </row>
    <row r="265" spans="1:17">
      <c r="A265" s="59"/>
      <c r="B265" s="508"/>
      <c r="C265" s="143"/>
      <c r="D265" s="75"/>
      <c r="E265" s="75"/>
      <c r="F265" s="76"/>
      <c r="G265" s="77"/>
      <c r="H265" s="77"/>
      <c r="I265" s="419"/>
      <c r="J265" s="419"/>
      <c r="K265" s="76"/>
      <c r="L265" s="445"/>
      <c r="M265" s="445"/>
      <c r="N265" s="76"/>
      <c r="O265" s="75"/>
      <c r="P265" s="75"/>
      <c r="Q265" s="76"/>
    </row>
    <row r="266" spans="1:17">
      <c r="A266" s="59"/>
      <c r="B266" s="508"/>
      <c r="C266" s="143"/>
      <c r="D266" s="75"/>
      <c r="E266" s="75"/>
      <c r="F266" s="76"/>
      <c r="G266" s="77"/>
      <c r="H266" s="77"/>
      <c r="I266" s="419"/>
      <c r="J266" s="419"/>
      <c r="K266" s="76"/>
      <c r="L266" s="445"/>
      <c r="M266" s="445"/>
      <c r="N266" s="76"/>
      <c r="O266" s="75"/>
      <c r="P266" s="75"/>
      <c r="Q266" s="76"/>
    </row>
    <row r="267" spans="1:17">
      <c r="A267" s="59"/>
      <c r="B267" s="508"/>
      <c r="C267" s="143"/>
      <c r="D267" s="75"/>
      <c r="E267" s="75"/>
      <c r="F267" s="76"/>
      <c r="G267" s="77"/>
      <c r="H267" s="77"/>
      <c r="I267" s="419"/>
      <c r="J267" s="419"/>
      <c r="K267" s="76"/>
      <c r="L267" s="445"/>
      <c r="M267" s="445"/>
      <c r="N267" s="76"/>
      <c r="O267" s="75"/>
      <c r="P267" s="75"/>
      <c r="Q267" s="76"/>
    </row>
    <row r="268" spans="1:17">
      <c r="A268" s="59"/>
      <c r="B268" s="508"/>
      <c r="C268" s="143"/>
      <c r="D268" s="75"/>
      <c r="E268" s="75"/>
      <c r="F268" s="76"/>
      <c r="G268" s="77"/>
      <c r="H268" s="77"/>
      <c r="I268" s="419"/>
      <c r="J268" s="419"/>
      <c r="K268" s="76"/>
      <c r="L268" s="445"/>
      <c r="M268" s="445"/>
      <c r="N268" s="76"/>
      <c r="O268" s="75"/>
      <c r="P268" s="75"/>
      <c r="Q268" s="76"/>
    </row>
    <row r="269" spans="1:17">
      <c r="A269" s="59"/>
      <c r="B269" s="508"/>
      <c r="C269" s="143"/>
      <c r="D269" s="75"/>
      <c r="E269" s="75"/>
      <c r="F269" s="76"/>
      <c r="G269" s="77"/>
      <c r="H269" s="77"/>
      <c r="I269" s="419"/>
      <c r="J269" s="419"/>
      <c r="K269" s="76"/>
      <c r="L269" s="445"/>
      <c r="M269" s="445"/>
      <c r="N269" s="76"/>
      <c r="O269" s="75"/>
      <c r="P269" s="75"/>
      <c r="Q269" s="76"/>
    </row>
    <row r="270" spans="1:17">
      <c r="A270" s="59"/>
      <c r="B270" s="508"/>
      <c r="C270" s="143"/>
      <c r="D270" s="75"/>
      <c r="E270" s="75"/>
      <c r="F270" s="76"/>
      <c r="G270" s="77"/>
      <c r="H270" s="77"/>
      <c r="I270" s="419"/>
      <c r="J270" s="419"/>
      <c r="K270" s="76"/>
      <c r="L270" s="445"/>
      <c r="M270" s="445"/>
      <c r="N270" s="76"/>
      <c r="O270" s="75"/>
      <c r="P270" s="75"/>
      <c r="Q270" s="76"/>
    </row>
    <row r="271" spans="1:17">
      <c r="A271" s="59"/>
      <c r="B271" s="508"/>
      <c r="C271" s="143"/>
      <c r="D271" s="75"/>
      <c r="E271" s="75"/>
      <c r="F271" s="76"/>
      <c r="G271" s="77"/>
      <c r="H271" s="77"/>
      <c r="I271" s="419"/>
      <c r="J271" s="419"/>
      <c r="K271" s="76"/>
      <c r="L271" s="445"/>
      <c r="M271" s="445"/>
      <c r="N271" s="76"/>
      <c r="O271" s="75"/>
      <c r="P271" s="75"/>
      <c r="Q271" s="76"/>
    </row>
    <row r="272" spans="1:17">
      <c r="A272" s="59"/>
      <c r="B272" s="508"/>
      <c r="C272" s="143"/>
      <c r="D272" s="75"/>
      <c r="E272" s="75"/>
      <c r="F272" s="76"/>
      <c r="G272" s="77"/>
      <c r="H272" s="77"/>
      <c r="I272" s="419"/>
      <c r="J272" s="419"/>
      <c r="K272" s="76"/>
      <c r="L272" s="445"/>
      <c r="M272" s="445"/>
      <c r="N272" s="76"/>
      <c r="O272" s="75"/>
      <c r="P272" s="75"/>
      <c r="Q272" s="76"/>
    </row>
    <row r="273" spans="1:17">
      <c r="A273" s="59"/>
      <c r="B273" s="508"/>
      <c r="C273" s="143"/>
      <c r="D273" s="75"/>
      <c r="E273" s="75"/>
      <c r="F273" s="76"/>
      <c r="G273" s="77"/>
      <c r="H273" s="77"/>
      <c r="I273" s="419"/>
      <c r="J273" s="419"/>
      <c r="K273" s="76"/>
      <c r="L273" s="445"/>
      <c r="M273" s="445"/>
      <c r="N273" s="76"/>
      <c r="O273" s="75"/>
      <c r="P273" s="75"/>
      <c r="Q273" s="76"/>
    </row>
    <row r="274" spans="1:17">
      <c r="A274" s="59"/>
      <c r="B274" s="508"/>
      <c r="C274" s="143"/>
      <c r="D274" s="75"/>
      <c r="E274" s="75"/>
      <c r="F274" s="76"/>
      <c r="G274" s="77"/>
      <c r="H274" s="77"/>
      <c r="I274" s="419"/>
      <c r="J274" s="419"/>
      <c r="K274" s="76"/>
      <c r="L274" s="445"/>
      <c r="M274" s="445"/>
      <c r="N274" s="76"/>
      <c r="O274" s="75"/>
      <c r="P274" s="75"/>
      <c r="Q274" s="76"/>
    </row>
    <row r="275" spans="1:17">
      <c r="A275" s="59"/>
      <c r="B275" s="508"/>
      <c r="C275" s="143"/>
      <c r="D275" s="75"/>
      <c r="E275" s="75"/>
      <c r="F275" s="76"/>
      <c r="G275" s="77"/>
      <c r="H275" s="77"/>
      <c r="I275" s="419"/>
      <c r="J275" s="419"/>
      <c r="K275" s="76"/>
      <c r="L275" s="445"/>
      <c r="M275" s="445"/>
      <c r="N275" s="76"/>
      <c r="O275" s="75"/>
      <c r="P275" s="75"/>
      <c r="Q275" s="76"/>
    </row>
    <row r="276" spans="1:17">
      <c r="A276" s="59"/>
      <c r="B276" s="508"/>
      <c r="C276" s="143"/>
      <c r="D276" s="75"/>
      <c r="E276" s="75"/>
      <c r="F276" s="76"/>
      <c r="G276" s="77"/>
      <c r="H276" s="77"/>
      <c r="I276" s="419"/>
      <c r="J276" s="419"/>
      <c r="K276" s="76"/>
      <c r="L276" s="445"/>
      <c r="M276" s="445"/>
      <c r="N276" s="76"/>
      <c r="O276" s="75"/>
      <c r="P276" s="75"/>
      <c r="Q276" s="76"/>
    </row>
    <row r="277" spans="1:17">
      <c r="A277" s="59"/>
      <c r="B277" s="508"/>
      <c r="C277" s="143"/>
      <c r="D277" s="75"/>
      <c r="E277" s="75"/>
      <c r="F277" s="76"/>
      <c r="G277" s="77"/>
      <c r="H277" s="77"/>
      <c r="I277" s="419"/>
      <c r="J277" s="419"/>
      <c r="K277" s="76"/>
      <c r="L277" s="445"/>
      <c r="M277" s="445"/>
      <c r="N277" s="76"/>
      <c r="O277" s="75"/>
      <c r="P277" s="75"/>
      <c r="Q277" s="76"/>
    </row>
    <row r="278" spans="1:17">
      <c r="A278" s="59"/>
      <c r="B278" s="508"/>
      <c r="C278" s="143"/>
      <c r="D278" s="75"/>
      <c r="E278" s="75"/>
      <c r="F278" s="76"/>
      <c r="G278" s="77"/>
      <c r="H278" s="77"/>
      <c r="I278" s="419"/>
      <c r="J278" s="419"/>
      <c r="K278" s="76"/>
      <c r="L278" s="445"/>
      <c r="M278" s="445"/>
      <c r="N278" s="76"/>
      <c r="O278" s="75"/>
      <c r="P278" s="75"/>
      <c r="Q278" s="76"/>
    </row>
    <row r="279" spans="1:17">
      <c r="A279" s="59"/>
      <c r="B279" s="508"/>
      <c r="C279" s="143"/>
      <c r="D279" s="75"/>
      <c r="E279" s="75"/>
      <c r="F279" s="76"/>
      <c r="G279" s="77"/>
      <c r="H279" s="77"/>
      <c r="I279" s="419"/>
      <c r="J279" s="419"/>
      <c r="K279" s="76"/>
      <c r="L279" s="445"/>
      <c r="M279" s="445"/>
      <c r="N279" s="76"/>
      <c r="O279" s="75"/>
      <c r="P279" s="75"/>
      <c r="Q279" s="76"/>
    </row>
    <row r="280" spans="1:17">
      <c r="A280" s="59"/>
      <c r="B280" s="508"/>
      <c r="C280" s="143"/>
      <c r="D280" s="75"/>
      <c r="E280" s="75"/>
      <c r="F280" s="76"/>
      <c r="G280" s="77"/>
      <c r="H280" s="77"/>
      <c r="I280" s="419"/>
      <c r="J280" s="419"/>
      <c r="K280" s="76"/>
      <c r="L280" s="445"/>
      <c r="M280" s="445"/>
      <c r="N280" s="76"/>
      <c r="O280" s="75"/>
      <c r="P280" s="75"/>
      <c r="Q280" s="76"/>
    </row>
    <row r="281" spans="1:17">
      <c r="A281" s="59"/>
      <c r="B281" s="508"/>
      <c r="C281" s="143"/>
      <c r="D281" s="75"/>
      <c r="E281" s="75"/>
      <c r="F281" s="76"/>
      <c r="G281" s="77"/>
      <c r="H281" s="77"/>
      <c r="I281" s="419"/>
      <c r="J281" s="419"/>
      <c r="K281" s="76"/>
      <c r="L281" s="445"/>
      <c r="M281" s="445"/>
      <c r="N281" s="76"/>
      <c r="O281" s="75"/>
      <c r="P281" s="75"/>
      <c r="Q281" s="76"/>
    </row>
    <row r="282" spans="1:17">
      <c r="A282" s="59"/>
      <c r="B282" s="508"/>
      <c r="C282" s="143"/>
      <c r="D282" s="75"/>
      <c r="E282" s="75"/>
      <c r="F282" s="76"/>
      <c r="G282" s="77"/>
      <c r="H282" s="77"/>
      <c r="I282" s="419"/>
      <c r="J282" s="419"/>
      <c r="K282" s="76"/>
      <c r="L282" s="445"/>
      <c r="M282" s="445"/>
      <c r="N282" s="76"/>
      <c r="O282" s="75"/>
      <c r="P282" s="75"/>
      <c r="Q282" s="76"/>
    </row>
    <row r="283" spans="1:17">
      <c r="A283" s="59"/>
      <c r="B283" s="508"/>
      <c r="C283" s="143"/>
      <c r="D283" s="75"/>
      <c r="E283" s="75"/>
      <c r="F283" s="76"/>
      <c r="G283" s="77"/>
      <c r="H283" s="77"/>
      <c r="I283" s="419"/>
      <c r="J283" s="419"/>
      <c r="K283" s="76"/>
      <c r="L283" s="445"/>
      <c r="M283" s="445"/>
      <c r="N283" s="76"/>
      <c r="O283" s="75"/>
      <c r="P283" s="75"/>
      <c r="Q283" s="76"/>
    </row>
    <row r="284" spans="1:17">
      <c r="A284" s="59"/>
      <c r="B284" s="508"/>
      <c r="C284" s="143"/>
      <c r="D284" s="75"/>
      <c r="E284" s="75"/>
      <c r="F284" s="76"/>
      <c r="G284" s="77"/>
      <c r="H284" s="77"/>
      <c r="I284" s="419"/>
      <c r="J284" s="419"/>
      <c r="K284" s="76"/>
      <c r="L284" s="445"/>
      <c r="M284" s="445"/>
      <c r="N284" s="76"/>
      <c r="O284" s="75"/>
      <c r="P284" s="75"/>
      <c r="Q284" s="76"/>
    </row>
    <row r="285" spans="1:17">
      <c r="A285" s="59"/>
      <c r="B285" s="508"/>
      <c r="C285" s="143"/>
      <c r="D285" s="75"/>
      <c r="E285" s="75"/>
      <c r="F285" s="76"/>
      <c r="G285" s="77"/>
      <c r="H285" s="77"/>
      <c r="I285" s="419"/>
      <c r="J285" s="419"/>
      <c r="K285" s="76"/>
      <c r="L285" s="445"/>
      <c r="M285" s="445"/>
      <c r="N285" s="76"/>
      <c r="O285" s="75"/>
      <c r="P285" s="75"/>
      <c r="Q285" s="76"/>
    </row>
    <row r="286" spans="1:17">
      <c r="A286" s="59"/>
      <c r="B286" s="508"/>
      <c r="C286" s="143"/>
      <c r="D286" s="75"/>
      <c r="E286" s="75"/>
      <c r="F286" s="76"/>
      <c r="G286" s="77"/>
      <c r="H286" s="77"/>
      <c r="I286" s="419"/>
      <c r="J286" s="419"/>
      <c r="K286" s="76"/>
      <c r="L286" s="445"/>
      <c r="M286" s="445"/>
      <c r="N286" s="76"/>
      <c r="O286" s="75"/>
      <c r="P286" s="75"/>
      <c r="Q286" s="76"/>
    </row>
    <row r="287" spans="1:17">
      <c r="A287" s="59"/>
      <c r="B287" s="508"/>
      <c r="C287" s="143"/>
      <c r="D287" s="75"/>
      <c r="E287" s="75"/>
      <c r="F287" s="76"/>
      <c r="G287" s="77"/>
      <c r="H287" s="77"/>
      <c r="I287" s="419"/>
      <c r="J287" s="419"/>
      <c r="K287" s="76"/>
      <c r="L287" s="445"/>
      <c r="M287" s="445"/>
      <c r="N287" s="76"/>
      <c r="O287" s="75"/>
      <c r="P287" s="75"/>
      <c r="Q287" s="76"/>
    </row>
    <row r="288" spans="1:17">
      <c r="A288" s="59"/>
      <c r="B288" s="508"/>
      <c r="C288" s="143"/>
      <c r="D288" s="75"/>
      <c r="E288" s="75"/>
      <c r="F288" s="76"/>
      <c r="G288" s="77"/>
      <c r="H288" s="77"/>
      <c r="I288" s="419"/>
      <c r="J288" s="419"/>
      <c r="K288" s="76"/>
      <c r="L288" s="445"/>
      <c r="M288" s="445"/>
      <c r="N288" s="76"/>
      <c r="O288" s="75"/>
      <c r="P288" s="75"/>
      <c r="Q288" s="76"/>
    </row>
    <row r="289" spans="1:17">
      <c r="A289" s="59"/>
      <c r="B289" s="508"/>
      <c r="C289" s="143"/>
      <c r="D289" s="75"/>
      <c r="E289" s="75"/>
      <c r="F289" s="76"/>
      <c r="G289" s="77"/>
      <c r="H289" s="77"/>
      <c r="I289" s="419"/>
      <c r="J289" s="419"/>
      <c r="K289" s="76"/>
      <c r="L289" s="445"/>
      <c r="M289" s="445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420"/>
      <c r="J290" s="420"/>
      <c r="K290" s="171"/>
      <c r="L290" s="446"/>
      <c r="M290" s="446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420"/>
      <c r="J291" s="420"/>
      <c r="K291" s="171"/>
      <c r="L291" s="446"/>
      <c r="M291" s="446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420"/>
      <c r="J292" s="420"/>
      <c r="K292" s="171"/>
      <c r="L292" s="446"/>
      <c r="M292" s="446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420"/>
      <c r="J293" s="420"/>
      <c r="K293" s="171"/>
      <c r="L293" s="446"/>
      <c r="M293" s="446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420"/>
      <c r="J294" s="420"/>
      <c r="K294" s="171"/>
      <c r="L294" s="446"/>
      <c r="M294" s="446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420"/>
      <c r="J295" s="420"/>
      <c r="K295" s="171"/>
      <c r="L295" s="446"/>
      <c r="M295" s="446"/>
      <c r="N295" s="171"/>
      <c r="O295" s="59"/>
      <c r="P295" s="59"/>
      <c r="Q295" s="171"/>
    </row>
  </sheetData>
  <mergeCells count="62"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  <mergeCell ref="B151:Q151"/>
    <mergeCell ref="B152:Q152"/>
    <mergeCell ref="L153:N153"/>
    <mergeCell ref="O153:Q153"/>
    <mergeCell ref="B156:B158"/>
    <mergeCell ref="B104:Q104"/>
    <mergeCell ref="D105:F105"/>
    <mergeCell ref="G105:H105"/>
    <mergeCell ref="I105:K105"/>
    <mergeCell ref="L105:N105"/>
    <mergeCell ref="O105:Q105"/>
    <mergeCell ref="B87:B90"/>
    <mergeCell ref="B91:B93"/>
    <mergeCell ref="B94:B100"/>
    <mergeCell ref="B102:Q102"/>
    <mergeCell ref="B103:Q103"/>
    <mergeCell ref="G55:H55"/>
    <mergeCell ref="L55:N55"/>
    <mergeCell ref="O55:Q55"/>
    <mergeCell ref="B74:B86"/>
    <mergeCell ref="B58:B62"/>
    <mergeCell ref="D5:F5"/>
    <mergeCell ref="I55:K55"/>
    <mergeCell ref="B52:Q52"/>
    <mergeCell ref="B2:Q2"/>
    <mergeCell ref="B4:Q4"/>
    <mergeCell ref="B3:Q3"/>
    <mergeCell ref="G5:H5"/>
    <mergeCell ref="I5:K5"/>
    <mergeCell ref="L5:N5"/>
    <mergeCell ref="O5:Q5"/>
    <mergeCell ref="B18:B19"/>
    <mergeCell ref="B20:B23"/>
    <mergeCell ref="B24:B36"/>
    <mergeCell ref="B37:B40"/>
    <mergeCell ref="B41:B43"/>
    <mergeCell ref="B53:Q53"/>
    <mergeCell ref="B8:B12"/>
    <mergeCell ref="B137:B140"/>
    <mergeCell ref="B141:B143"/>
    <mergeCell ref="B144:B150"/>
    <mergeCell ref="B113:B116"/>
    <mergeCell ref="B118:B119"/>
    <mergeCell ref="B120:B123"/>
    <mergeCell ref="B124:B136"/>
    <mergeCell ref="B108:B112"/>
    <mergeCell ref="B13:B16"/>
    <mergeCell ref="B63:B66"/>
    <mergeCell ref="B68:B69"/>
    <mergeCell ref="B70:B73"/>
    <mergeCell ref="B54:Q54"/>
    <mergeCell ref="B44:B50"/>
    <mergeCell ref="D55:F55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{0C835103-CD92-4596-811B-B89D6199A59B}</x14:id>
        </ext>
      </extLst>
    </cfRule>
  </conditionalFormatting>
  <conditionalFormatting sqref="D218">
    <cfRule type="cellIs" dxfId="8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{13AB216C-8D03-4C72-830E-C90E4CBBB961}</x14:id>
        </ext>
      </extLst>
    </cfRule>
  </conditionalFormatting>
  <conditionalFormatting sqref="D7:Q51">
    <cfRule type="cellIs" dxfId="87" priority="3" operator="lessThan">
      <formula>0</formula>
    </cfRule>
  </conditionalFormatting>
  <conditionalFormatting sqref="D57:Q101">
    <cfRule type="cellIs" dxfId="86" priority="2" operator="lessThan">
      <formula>0</formula>
    </cfRule>
  </conditionalFormatting>
  <conditionalFormatting sqref="D107:Q150">
    <cfRule type="cellIs" dxfId="85" priority="1" operator="lessThan">
      <formula>0</formula>
    </cfRule>
  </conditionalFormatting>
  <conditionalFormatting sqref="D155:Q289">
    <cfRule type="cellIs" dxfId="8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835103-CD92-4596-811B-B89D6199A59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13AB216C-8D03-4C72-830E-C90E4CBBB96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>
    <tabColor rgb="FF3F9C35"/>
    <pageSetUpPr fitToPage="1"/>
  </sheetPr>
  <dimension ref="A2:Q295"/>
  <sheetViews>
    <sheetView showGridLines="0" zoomScale="80" zoomScaleNormal="80" workbookViewId="0">
      <selection activeCell="V28" sqref="V28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53.6640625" style="139" customWidth="1"/>
    <col min="4" max="4" width="14.6640625" style="1" bestFit="1" customWidth="1"/>
    <col min="5" max="5" width="13" style="1" bestFit="1" customWidth="1"/>
    <col min="6" max="6" width="11.77734375" style="138" bestFit="1" customWidth="1"/>
    <col min="7" max="7" width="9" style="138" bestFit="1" customWidth="1"/>
    <col min="8" max="8" width="9.88671875" style="138" bestFit="1" customWidth="1"/>
    <col min="9" max="9" width="9" style="421" bestFit="1" customWidth="1"/>
    <col min="10" max="10" width="9.88671875" style="421" bestFit="1" customWidth="1"/>
    <col min="11" max="11" width="11.77734375" style="138" bestFit="1" customWidth="1"/>
    <col min="12" max="12" width="18.5546875" style="447" bestFit="1" customWidth="1"/>
    <col min="13" max="13" width="16.77734375" style="447" bestFit="1" customWidth="1"/>
    <col min="14" max="14" width="11.77734375" style="138" bestFit="1" customWidth="1"/>
    <col min="15" max="15" width="14.6640625" style="1" bestFit="1" customWidth="1"/>
    <col min="16" max="16" width="15.44140625" style="1" bestFit="1" customWidth="1"/>
    <col min="17" max="17" width="11.77734375" style="138" bestFit="1" customWidth="1"/>
    <col min="18" max="16384" width="9.21875" style="1"/>
  </cols>
  <sheetData>
    <row r="2" spans="2:17" ht="23.4">
      <c r="B2" s="486" t="s">
        <v>125</v>
      </c>
      <c r="C2" s="486"/>
      <c r="D2" s="486"/>
      <c r="E2" s="486"/>
      <c r="F2" s="486"/>
      <c r="G2" s="486"/>
      <c r="H2" s="486"/>
      <c r="I2" s="517"/>
      <c r="J2" s="517"/>
      <c r="K2" s="486"/>
      <c r="L2" s="517"/>
      <c r="M2" s="517"/>
      <c r="N2" s="486"/>
      <c r="O2" s="486"/>
      <c r="P2" s="486"/>
      <c r="Q2" s="486"/>
    </row>
    <row r="3" spans="2:17">
      <c r="B3" s="488" t="s">
        <v>18</v>
      </c>
      <c r="C3" s="488"/>
      <c r="D3" s="488"/>
      <c r="E3" s="488"/>
      <c r="F3" s="488"/>
      <c r="G3" s="488"/>
      <c r="H3" s="488"/>
      <c r="I3" s="518"/>
      <c r="J3" s="518"/>
      <c r="K3" s="488"/>
      <c r="L3" s="518"/>
      <c r="M3" s="518"/>
      <c r="N3" s="488"/>
      <c r="O3" s="488"/>
      <c r="P3" s="488"/>
      <c r="Q3" s="488"/>
    </row>
    <row r="4" spans="2:17" ht="15" thickBot="1">
      <c r="B4" s="490" t="str">
        <f>'HOME PAGE'!H5</f>
        <v>4 WEEKS  ENDING 2-22-2026</v>
      </c>
      <c r="C4" s="490"/>
      <c r="D4" s="490"/>
      <c r="E4" s="490"/>
      <c r="F4" s="490"/>
      <c r="G4" s="490"/>
      <c r="H4" s="490"/>
      <c r="I4" s="519"/>
      <c r="J4" s="519"/>
      <c r="K4" s="490"/>
      <c r="L4" s="519"/>
      <c r="M4" s="519"/>
      <c r="N4" s="490"/>
      <c r="O4" s="490"/>
      <c r="P4" s="490"/>
      <c r="Q4" s="490"/>
    </row>
    <row r="5" spans="2:17">
      <c r="D5" s="502" t="s">
        <v>55</v>
      </c>
      <c r="E5" s="495"/>
      <c r="F5" s="499"/>
      <c r="G5" s="494" t="s">
        <v>20</v>
      </c>
      <c r="H5" s="496"/>
      <c r="I5" s="520" t="s">
        <v>21</v>
      </c>
      <c r="J5" s="516"/>
      <c r="K5" s="499"/>
      <c r="L5" s="515" t="s">
        <v>22</v>
      </c>
      <c r="M5" s="516"/>
      <c r="N5" s="496"/>
      <c r="O5" s="502" t="s">
        <v>23</v>
      </c>
      <c r="P5" s="495"/>
      <c r="Q5" s="499"/>
    </row>
    <row r="6" spans="2:17" s="14" customFormat="1" ht="29.4" thickBot="1">
      <c r="C6" s="140"/>
      <c r="D6" s="83" t="s">
        <v>19</v>
      </c>
      <c r="E6" s="84" t="s">
        <v>25</v>
      </c>
      <c r="F6" s="17" t="s">
        <v>26</v>
      </c>
      <c r="G6" s="18" t="s">
        <v>19</v>
      </c>
      <c r="H6" s="58" t="s">
        <v>25</v>
      </c>
      <c r="I6" s="402" t="s">
        <v>19</v>
      </c>
      <c r="J6" s="422" t="s">
        <v>25</v>
      </c>
      <c r="K6" s="17" t="s">
        <v>26</v>
      </c>
      <c r="L6" s="413" t="s">
        <v>19</v>
      </c>
      <c r="M6" s="422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18" t="s">
        <v>11</v>
      </c>
      <c r="D7" s="213">
        <f>'Segment Data'!D75</f>
        <v>167823340.29482168</v>
      </c>
      <c r="E7" s="214">
        <f>'Segment Data'!E75</f>
        <v>9146051.5286414325</v>
      </c>
      <c r="F7" s="215">
        <f>'Segment Data'!F75</f>
        <v>5.7639323180764986E-2</v>
      </c>
      <c r="G7" s="216">
        <f>'Segment Data'!G75</f>
        <v>99.973329608080633</v>
      </c>
      <c r="H7" s="217">
        <f>'Segment Data'!H75</f>
        <v>5.2238963930619775E-3</v>
      </c>
      <c r="I7" s="403">
        <f>'Segment Data'!I75</f>
        <v>2.5955052669513257</v>
      </c>
      <c r="J7" s="423">
        <f>'Segment Data'!J75</f>
        <v>0.1296778370787246</v>
      </c>
      <c r="K7" s="215">
        <f>'Segment Data'!K75</f>
        <v>5.2589988864478042E-2</v>
      </c>
      <c r="L7" s="432">
        <f>'Segment Data'!L75</f>
        <v>435586363.6525743</v>
      </c>
      <c r="M7" s="448">
        <f>'Segment Data'!M75</f>
        <v>44315552.515111506</v>
      </c>
      <c r="N7" s="215">
        <f>'Segment Data'!N75</f>
        <v>0.11326056340947548</v>
      </c>
      <c r="O7" s="213">
        <f>'Segment Data'!O75</f>
        <v>119795232.47492427</v>
      </c>
      <c r="P7" s="214">
        <f>'Segment Data'!P75</f>
        <v>5396822.8598497063</v>
      </c>
      <c r="Q7" s="215">
        <f>'Segment Data'!Q75</f>
        <v>4.717568083340342E-2</v>
      </c>
    </row>
    <row r="8" spans="2:17">
      <c r="B8" s="512" t="s">
        <v>51</v>
      </c>
      <c r="C8" s="145" t="s">
        <v>133</v>
      </c>
      <c r="D8" s="86">
        <f>'Segment Data'!D76</f>
        <v>1327027.1625579845</v>
      </c>
      <c r="E8" s="85">
        <f>'Segment Data'!E76</f>
        <v>35683.942464213585</v>
      </c>
      <c r="F8" s="87">
        <f>'Segment Data'!F76</f>
        <v>2.7633197672747602E-2</v>
      </c>
      <c r="G8" s="102">
        <f>'Segment Data'!G76</f>
        <v>0.79051771754884403</v>
      </c>
      <c r="H8" s="88">
        <f>'Segment Data'!H76</f>
        <v>-2.304001676958789E-2</v>
      </c>
      <c r="I8" s="404">
        <f>'Segment Data'!I76</f>
        <v>5.1109847842351828</v>
      </c>
      <c r="J8" s="424">
        <f>'Segment Data'!J76</f>
        <v>0.55960331969477561</v>
      </c>
      <c r="K8" s="87">
        <f>'Segment Data'!K76</f>
        <v>0.1229524099561019</v>
      </c>
      <c r="L8" s="433">
        <f>'Segment Data'!L76</f>
        <v>6782415.636100647</v>
      </c>
      <c r="M8" s="449">
        <f>'Segment Data'!M76</f>
        <v>905020.03980592173</v>
      </c>
      <c r="N8" s="87">
        <f>'Segment Data'!N76</f>
        <v>0.1539831758775046</v>
      </c>
      <c r="O8" s="86">
        <f>'Segment Data'!O76</f>
        <v>2410025.9335675826</v>
      </c>
      <c r="P8" s="85">
        <f>'Segment Data'!P76</f>
        <v>-140088.94839400332</v>
      </c>
      <c r="Q8" s="87">
        <f>'Segment Data'!Q76</f>
        <v>-5.4934367618075637E-2</v>
      </c>
    </row>
    <row r="9" spans="2:17">
      <c r="B9" s="513"/>
      <c r="C9" s="145" t="s">
        <v>137</v>
      </c>
      <c r="D9" s="86">
        <f>'Segment Data'!D77</f>
        <v>4949974.0048380885</v>
      </c>
      <c r="E9" s="85">
        <f>'Segment Data'!E77</f>
        <v>392415.40914381854</v>
      </c>
      <c r="F9" s="87">
        <f>'Segment Data'!F77</f>
        <v>8.6102109474697916E-2</v>
      </c>
      <c r="G9" s="102">
        <f>'Segment Data'!G77</f>
        <v>2.9487280009309802</v>
      </c>
      <c r="H9" s="88">
        <f>'Segment Data'!H77</f>
        <v>7.7425478533194703E-2</v>
      </c>
      <c r="I9" s="404">
        <f>'Segment Data'!I77</f>
        <v>2.5695496809712099</v>
      </c>
      <c r="J9" s="424">
        <f>'Segment Data'!J77</f>
        <v>-0.13277848226301581</v>
      </c>
      <c r="K9" s="87">
        <f>'Segment Data'!K77</f>
        <v>-4.9134847524995862E-2</v>
      </c>
      <c r="L9" s="433">
        <f>'Segment Data'!L77</f>
        <v>12719204.124947492</v>
      </c>
      <c r="M9" s="449">
        <f>'Segment Data'!M77</f>
        <v>403185.17621263303</v>
      </c>
      <c r="N9" s="87">
        <f>'Segment Data'!N77</f>
        <v>3.2736647929081784E-2</v>
      </c>
      <c r="O9" s="86">
        <f>'Segment Data'!O77</f>
        <v>3255503.08509624</v>
      </c>
      <c r="P9" s="85">
        <f>'Segment Data'!P77</f>
        <v>108629.99783730507</v>
      </c>
      <c r="Q9" s="87">
        <f>'Segment Data'!Q77</f>
        <v>3.4519980572818902E-2</v>
      </c>
    </row>
    <row r="10" spans="2:17">
      <c r="B10" s="513"/>
      <c r="C10" s="145" t="s">
        <v>134</v>
      </c>
      <c r="D10" s="86">
        <f>'Segment Data'!D78</f>
        <v>89800865.974919766</v>
      </c>
      <c r="E10" s="85">
        <f>'Segment Data'!E78</f>
        <v>7130234.6406196356</v>
      </c>
      <c r="F10" s="87">
        <f>'Segment Data'!F78</f>
        <v>8.6248701933661104E-2</v>
      </c>
      <c r="G10" s="102">
        <f>'Segment Data'!G78</f>
        <v>53.494892649796334</v>
      </c>
      <c r="H10" s="88">
        <f>'Segment Data'!H78</f>
        <v>1.4116583272251333</v>
      </c>
      <c r="I10" s="404">
        <f>'Segment Data'!I78</f>
        <v>2.8496670692961548</v>
      </c>
      <c r="J10" s="424">
        <f>'Segment Data'!J78</f>
        <v>0.22004225274375688</v>
      </c>
      <c r="K10" s="87">
        <f>'Segment Data'!K78</f>
        <v>8.3678192934095438E-2</v>
      </c>
      <c r="L10" s="433">
        <f>'Segment Data'!L78</f>
        <v>255902570.5630064</v>
      </c>
      <c r="M10" s="449">
        <f>'Segment Data'!M78</f>
        <v>38509826.806276679</v>
      </c>
      <c r="N10" s="87">
        <f>'Segment Data'!N78</f>
        <v>0.1771440303884777</v>
      </c>
      <c r="O10" s="86">
        <f>'Segment Data'!O78</f>
        <v>68904247.943255618</v>
      </c>
      <c r="P10" s="85">
        <f>'Segment Data'!P78</f>
        <v>3964869.2155009955</v>
      </c>
      <c r="Q10" s="87">
        <f>'Segment Data'!Q78</f>
        <v>6.1054929892737628E-2</v>
      </c>
    </row>
    <row r="11" spans="2:17">
      <c r="B11" s="513"/>
      <c r="C11" s="145" t="s">
        <v>136</v>
      </c>
      <c r="D11" s="86">
        <f>'Segment Data'!D79</f>
        <v>612843.73621074436</v>
      </c>
      <c r="E11" s="85">
        <f>'Segment Data'!E79</f>
        <v>307689.05803973653</v>
      </c>
      <c r="F11" s="87">
        <f>'Segment Data'!F79</f>
        <v>1.0083052302652507</v>
      </c>
      <c r="G11" s="102">
        <f>'Segment Data'!G79</f>
        <v>0.36507454047102433</v>
      </c>
      <c r="H11" s="88">
        <f>'Segment Data'!H79</f>
        <v>0.17282437434443326</v>
      </c>
      <c r="I11" s="404">
        <f>'Segment Data'!I79</f>
        <v>4.4131572288861216</v>
      </c>
      <c r="J11" s="424">
        <f>'Segment Data'!J79</f>
        <v>-0.10290961130586851</v>
      </c>
      <c r="K11" s="87">
        <f>'Segment Data'!K79</f>
        <v>-2.2787442025878773E-2</v>
      </c>
      <c r="L11" s="433">
        <f>'Segment Data'!L79</f>
        <v>2704575.7646360258</v>
      </c>
      <c r="M11" s="449">
        <f>'Segment Data'!M79</f>
        <v>1326476.8414184868</v>
      </c>
      <c r="N11" s="87">
        <f>'Segment Data'!N79</f>
        <v>0.9625410912603235</v>
      </c>
      <c r="O11" s="86">
        <f>'Segment Data'!O79</f>
        <v>779267.29245215654</v>
      </c>
      <c r="P11" s="85">
        <f>'Segment Data'!P79</f>
        <v>250789.81596201519</v>
      </c>
      <c r="Q11" s="87">
        <f>'Segment Data'!Q79</f>
        <v>0.47455156959124184</v>
      </c>
    </row>
    <row r="12" spans="2:17" ht="15" thickBot="1">
      <c r="B12" s="514"/>
      <c r="C12" s="145" t="s">
        <v>135</v>
      </c>
      <c r="D12" s="137">
        <f>'Segment Data'!D80</f>
        <v>71132629.416294098</v>
      </c>
      <c r="E12" s="133">
        <f>'Segment Data'!E80</f>
        <v>1280028.4783741832</v>
      </c>
      <c r="F12" s="134">
        <f>'Segment Data'!F80</f>
        <v>1.8324707472407255E-2</v>
      </c>
      <c r="G12" s="135">
        <f>'Segment Data'!G80</f>
        <v>42.374116699332845</v>
      </c>
      <c r="H12" s="136">
        <f>'Segment Data'!H80</f>
        <v>-1.6336442669399531</v>
      </c>
      <c r="I12" s="405">
        <f>'Segment Data'!I80</f>
        <v>2.2138587994866241</v>
      </c>
      <c r="J12" s="425">
        <f>'Segment Data'!J80</f>
        <v>4.8278995545976144E-3</v>
      </c>
      <c r="K12" s="134">
        <f>'Segment Data'!K80</f>
        <v>2.1855283032691723E-3</v>
      </c>
      <c r="L12" s="434">
        <f>'Segment Data'!L80</f>
        <v>157477597.56388378</v>
      </c>
      <c r="M12" s="450">
        <f>'Segment Data'!M80</f>
        <v>3171043.6513978243</v>
      </c>
      <c r="N12" s="134">
        <f>'Segment Data'!N80</f>
        <v>2.0550284942506478E-2</v>
      </c>
      <c r="O12" s="137">
        <f>'Segment Data'!O80</f>
        <v>44446188.220552683</v>
      </c>
      <c r="P12" s="133">
        <f>'Segment Data'!P80</f>
        <v>1212622.7789433822</v>
      </c>
      <c r="Q12" s="134">
        <f>'Segment Data'!Q80</f>
        <v>2.8048178922026105E-2</v>
      </c>
    </row>
    <row r="13" spans="2:17">
      <c r="B13" s="503" t="s">
        <v>52</v>
      </c>
      <c r="C13" s="144" t="s">
        <v>64</v>
      </c>
      <c r="D13" s="117">
        <f>'Type Data'!D51</f>
        <v>131430917.88246283</v>
      </c>
      <c r="E13" s="113">
        <f>'Type Data'!E51</f>
        <v>7071751.768849805</v>
      </c>
      <c r="F13" s="114">
        <f>'Type Data'!F51</f>
        <v>5.6865545096926255E-2</v>
      </c>
      <c r="G13" s="115">
        <f>'Type Data'!G51</f>
        <v>78.294154144907495</v>
      </c>
      <c r="H13" s="116">
        <f>'Type Data'!H51</f>
        <v>-5.3228526737157722E-2</v>
      </c>
      <c r="I13" s="406">
        <f>'Type Data'!I51</f>
        <v>2.5202790454274773</v>
      </c>
      <c r="J13" s="426">
        <f>'Type Data'!J51</f>
        <v>0.11389295738088689</v>
      </c>
      <c r="K13" s="114">
        <f>'Type Data'!K51</f>
        <v>4.7329461363924658E-2</v>
      </c>
      <c r="L13" s="435">
        <f>'Type Data'!L51</f>
        <v>331242588.26047057</v>
      </c>
      <c r="M13" s="451">
        <f>'Type Data'!M51</f>
        <v>31986421.0035972</v>
      </c>
      <c r="N13" s="114">
        <f>'Type Data'!N51</f>
        <v>0.10688642208045432</v>
      </c>
      <c r="O13" s="117">
        <f>'Type Data'!O51</f>
        <v>88900503.70055005</v>
      </c>
      <c r="P13" s="113">
        <f>'Type Data'!P51</f>
        <v>5048156.3249318302</v>
      </c>
      <c r="Q13" s="114">
        <f>'Type Data'!Q51</f>
        <v>6.0202921956597301E-2</v>
      </c>
    </row>
    <row r="14" spans="2:17">
      <c r="B14" s="504"/>
      <c r="C14" s="145" t="s">
        <v>65</v>
      </c>
      <c r="D14" s="86">
        <f>'Type Data'!D52</f>
        <v>28012876.232550815</v>
      </c>
      <c r="E14" s="85">
        <f>'Type Data'!E52</f>
        <v>2812216.5076204278</v>
      </c>
      <c r="F14" s="87">
        <f>'Type Data'!F52</f>
        <v>0.11159297170456105</v>
      </c>
      <c r="G14" s="102">
        <f>'Type Data'!G52</f>
        <v>16.687431581014621</v>
      </c>
      <c r="H14" s="88">
        <f>'Type Data'!H52</f>
        <v>0.81079142050380781</v>
      </c>
      <c r="I14" s="404">
        <f>'Type Data'!I52</f>
        <v>2.8621054866330975</v>
      </c>
      <c r="J14" s="424">
        <f>'Type Data'!J52</f>
        <v>0.1714593994263125</v>
      </c>
      <c r="K14" s="87">
        <f>'Type Data'!K52</f>
        <v>6.3724248328886693E-2</v>
      </c>
      <c r="L14" s="433">
        <f>'Type Data'!L52</f>
        <v>80175806.761557579</v>
      </c>
      <c r="M14" s="449">
        <f>'Type Data'!M52</f>
        <v>12369750.277644023</v>
      </c>
      <c r="N14" s="87">
        <f>'Type Data'!N52</f>
        <v>0.18242839827410767</v>
      </c>
      <c r="O14" s="86">
        <f>'Type Data'!O52</f>
        <v>18089532.924363971</v>
      </c>
      <c r="P14" s="85">
        <f>'Type Data'!P52</f>
        <v>2647143.1984417699</v>
      </c>
      <c r="Q14" s="87">
        <f>'Type Data'!Q52</f>
        <v>0.17142056672732275</v>
      </c>
    </row>
    <row r="15" spans="2:17">
      <c r="B15" s="504"/>
      <c r="C15" s="145" t="s">
        <v>66</v>
      </c>
      <c r="D15" s="86">
        <f>'Type Data'!D53</f>
        <v>7893673.6164148115</v>
      </c>
      <c r="E15" s="85">
        <f>'Type Data'!E53</f>
        <v>-729507.46127168462</v>
      </c>
      <c r="F15" s="87">
        <f>'Type Data'!F53</f>
        <v>-8.4598416141274321E-2</v>
      </c>
      <c r="G15" s="102">
        <f>'Type Data'!G53</f>
        <v>4.7023068000321393</v>
      </c>
      <c r="H15" s="88">
        <f>'Type Data'!H53</f>
        <v>-0.7303741100598895</v>
      </c>
      <c r="I15" s="404">
        <f>'Type Data'!I53</f>
        <v>2.8715829925390675</v>
      </c>
      <c r="J15" s="424">
        <f>'Type Data'!J53</f>
        <v>0.24189695095244623</v>
      </c>
      <c r="K15" s="87">
        <f>'Type Data'!K53</f>
        <v>9.1987008002863219E-2</v>
      </c>
      <c r="L15" s="433">
        <f>'Type Data'!L53</f>
        <v>22667338.905551128</v>
      </c>
      <c r="M15" s="449">
        <f>'Type Data'!M53</f>
        <v>-8920.0085149295628</v>
      </c>
      <c r="N15" s="87">
        <f>'Type Data'!N53</f>
        <v>-3.9336332102807715E-4</v>
      </c>
      <c r="O15" s="86">
        <f>'Type Data'!O53</f>
        <v>10865800.596440017</v>
      </c>
      <c r="P15" s="449">
        <f>'Type Data'!P53</f>
        <v>-2271612.0172977671</v>
      </c>
      <c r="Q15" s="87">
        <f>'Type Data'!Q53</f>
        <v>-0.17291167477851338</v>
      </c>
    </row>
    <row r="16" spans="2:17" ht="15" thickBot="1">
      <c r="B16" s="505"/>
      <c r="C16" s="146" t="s">
        <v>67</v>
      </c>
      <c r="D16" s="137">
        <f>'Type Data'!D54</f>
        <v>484751.31339254975</v>
      </c>
      <c r="E16" s="133">
        <f>'Type Data'!E54</f>
        <v>-6554.9115565672982</v>
      </c>
      <c r="F16" s="134">
        <f>'Type Data'!F54</f>
        <v>-1.3341804405686431E-2</v>
      </c>
      <c r="G16" s="135">
        <f>'Type Data'!G54</f>
        <v>0.2887691470483662</v>
      </c>
      <c r="H16" s="136">
        <f>'Type Data'!H54</f>
        <v>-2.075815212862625E-2</v>
      </c>
      <c r="I16" s="405">
        <f>'Type Data'!I54</f>
        <v>3.092700078527153</v>
      </c>
      <c r="J16" s="425">
        <f>'Type Data'!J54</f>
        <v>-1.8054182256756146E-2</v>
      </c>
      <c r="K16" s="134">
        <f>'Type Data'!K54</f>
        <v>-5.8037957174432988E-3</v>
      </c>
      <c r="L16" s="434">
        <f>'Type Data'!L54</f>
        <v>1499190.4249952792</v>
      </c>
      <c r="M16" s="450">
        <f>'Type Data'!M54</f>
        <v>-29142.507614844479</v>
      </c>
      <c r="N16" s="134">
        <f>'Type Data'!N54</f>
        <v>-1.906816701585708E-2</v>
      </c>
      <c r="O16" s="137">
        <f>'Type Data'!O54</f>
        <v>1939005.253570199</v>
      </c>
      <c r="P16" s="133">
        <f>'Type Data'!P54</f>
        <v>-26219.646226269193</v>
      </c>
      <c r="Q16" s="134">
        <f>'Type Data'!Q54</f>
        <v>-1.3341804405686431E-2</v>
      </c>
    </row>
    <row r="17" spans="2:17" ht="15" customHeight="1" thickBot="1">
      <c r="B17" s="101" t="s">
        <v>68</v>
      </c>
      <c r="C17" s="147" t="s">
        <v>69</v>
      </c>
      <c r="D17" s="132">
        <f>Granola!D15</f>
        <v>0</v>
      </c>
      <c r="E17" s="128">
        <f>Granola!E15</f>
        <v>0</v>
      </c>
      <c r="F17" s="129">
        <f>Granola!F15</f>
        <v>0</v>
      </c>
      <c r="G17" s="130">
        <f>Granola!G15</f>
        <v>0</v>
      </c>
      <c r="H17" s="131">
        <f>Granola!H15</f>
        <v>0</v>
      </c>
      <c r="I17" s="407">
        <f>Granola!I15</f>
        <v>0</v>
      </c>
      <c r="J17" s="427">
        <f>Granola!J15</f>
        <v>0</v>
      </c>
      <c r="K17" s="129">
        <f>Granola!K15</f>
        <v>0</v>
      </c>
      <c r="L17" s="436">
        <f>Granola!L15</f>
        <v>0</v>
      </c>
      <c r="M17" s="452">
        <f>Granola!M15</f>
        <v>0</v>
      </c>
      <c r="N17" s="129">
        <f>Granola!N15</f>
        <v>0</v>
      </c>
      <c r="O17" s="132">
        <f>Granola!O15</f>
        <v>0</v>
      </c>
      <c r="P17" s="128">
        <f>Granola!P15</f>
        <v>0</v>
      </c>
      <c r="Q17" s="129">
        <f>Granola!Q15</f>
        <v>0</v>
      </c>
    </row>
    <row r="18" spans="2:17">
      <c r="B18" s="506" t="s">
        <v>70</v>
      </c>
      <c r="C18" s="148" t="s">
        <v>14</v>
      </c>
      <c r="D18" s="123">
        <f>'NB vs PL'!D27</f>
        <v>131671137.40799385</v>
      </c>
      <c r="E18" s="118">
        <f>'NB vs PL'!E27</f>
        <v>7124393.9018556029</v>
      </c>
      <c r="F18" s="120">
        <f>'NB vs PL'!F27</f>
        <v>5.7202570707956563E-2</v>
      </c>
      <c r="G18" s="121">
        <f>'NB vs PL'!G27</f>
        <v>78.43725429868843</v>
      </c>
      <c r="H18" s="122">
        <f>'NB vs PL'!H27</f>
        <v>-2.8303801531293971E-2</v>
      </c>
      <c r="I18" s="408">
        <f>'NB vs PL'!I27</f>
        <v>2.8243105215370665</v>
      </c>
      <c r="J18" s="428">
        <f>'NB vs PL'!J27</f>
        <v>0.17164592650822463</v>
      </c>
      <c r="K18" s="120">
        <f>'NB vs PL'!K27</f>
        <v>6.4706984377102664E-2</v>
      </c>
      <c r="L18" s="437">
        <f>'NB vs PL'!L27</f>
        <v>371880178.76415014</v>
      </c>
      <c r="M18" s="453">
        <f>'NB vs PL'!M27</f>
        <v>41499441.839279115</v>
      </c>
      <c r="N18" s="120">
        <f>'NB vs PL'!N27</f>
        <v>0.12561096093419072</v>
      </c>
      <c r="O18" s="123">
        <f>'NB vs PL'!O27</f>
        <v>101042313.52352238</v>
      </c>
      <c r="P18" s="118">
        <f>'NB vs PL'!P27</f>
        <v>4476986.6187142581</v>
      </c>
      <c r="Q18" s="120">
        <f>'NB vs PL'!Q27</f>
        <v>4.6362258195714171E-2</v>
      </c>
    </row>
    <row r="19" spans="2:17" ht="15" thickBot="1">
      <c r="B19" s="507"/>
      <c r="C19" s="149" t="s">
        <v>13</v>
      </c>
      <c r="D19" s="127">
        <f>'NB vs PL'!D28</f>
        <v>36196973.970039554</v>
      </c>
      <c r="E19" s="119">
        <f>'NB vs PL'!E28</f>
        <v>2015803.5715058297</v>
      </c>
      <c r="F19" s="124">
        <f>'NB vs PL'!F28</f>
        <v>5.8974094450326427E-2</v>
      </c>
      <c r="G19" s="125">
        <f>'NB vs PL'!G28</f>
        <v>21.562745701311346</v>
      </c>
      <c r="H19" s="126">
        <f>'NB vs PL'!H28</f>
        <v>2.8303801531958328E-2</v>
      </c>
      <c r="I19" s="409">
        <f>'NB vs PL'!I28</f>
        <v>1.7645833669577604</v>
      </c>
      <c r="J19" s="429">
        <f>'NB vs PL'!J28</f>
        <v>-2.5841505769843121E-2</v>
      </c>
      <c r="K19" s="124">
        <f>'NB vs PL'!K28</f>
        <v>-1.4433169558505494E-2</v>
      </c>
      <c r="L19" s="438">
        <f>'NB vs PL'!L28</f>
        <v>63872578.201734766</v>
      </c>
      <c r="M19" s="454">
        <f>'NB vs PL'!M28</f>
        <v>2673760.5412594602</v>
      </c>
      <c r="N19" s="124">
        <f>'NB vs PL'!N28</f>
        <v>4.3689741787058804E-2</v>
      </c>
      <c r="O19" s="127">
        <f>'NB vs PL'!O28</f>
        <v>18773376.039947808</v>
      </c>
      <c r="P19" s="119">
        <f>'NB vs PL'!P28</f>
        <v>883758.67336470261</v>
      </c>
      <c r="Q19" s="124">
        <f>'NB vs PL'!Q28</f>
        <v>4.9400647048802669E-2</v>
      </c>
    </row>
    <row r="20" spans="2:17">
      <c r="B20" s="503" t="s">
        <v>53</v>
      </c>
      <c r="C20" s="144" t="s">
        <v>60</v>
      </c>
      <c r="D20" s="117">
        <f>Package!D51</f>
        <v>80071820.125888526</v>
      </c>
      <c r="E20" s="113">
        <f>Package!E51</f>
        <v>521130.58594585955</v>
      </c>
      <c r="F20" s="114">
        <f>Package!F51</f>
        <v>6.5509248123386552E-3</v>
      </c>
      <c r="G20" s="115">
        <f>Package!G51</f>
        <v>47.699244048543108</v>
      </c>
      <c r="H20" s="116">
        <f>Package!H51</f>
        <v>-2.4183991454058571</v>
      </c>
      <c r="I20" s="406">
        <f>Package!I51</f>
        <v>2.6147063029857942</v>
      </c>
      <c r="J20" s="426">
        <f>Package!J51</f>
        <v>0.13760770940458444</v>
      </c>
      <c r="K20" s="114">
        <f>Package!K51</f>
        <v>5.5551971068556132E-2</v>
      </c>
      <c r="L20" s="435">
        <f>Package!L51</f>
        <v>209364292.7747055</v>
      </c>
      <c r="M20" s="451">
        <f>Package!M51</f>
        <v>12309391.596898079</v>
      </c>
      <c r="N20" s="114">
        <f>Package!N51</f>
        <v>6.2466812666542186E-2</v>
      </c>
      <c r="O20" s="117">
        <f>Package!O51</f>
        <v>72455766.348460674</v>
      </c>
      <c r="P20" s="113">
        <f>Package!P51</f>
        <v>-327810.13772404194</v>
      </c>
      <c r="Q20" s="114">
        <f>Package!Q51</f>
        <v>-4.5039025773385101E-3</v>
      </c>
    </row>
    <row r="21" spans="2:17">
      <c r="B21" s="504"/>
      <c r="C21" s="145" t="s">
        <v>61</v>
      </c>
      <c r="D21" s="86">
        <f>Package!D52</f>
        <v>50597324.609110191</v>
      </c>
      <c r="E21" s="85">
        <f>Package!E52</f>
        <v>5765376.0804979801</v>
      </c>
      <c r="F21" s="87">
        <f>Package!F52</f>
        <v>0.12859972117469884</v>
      </c>
      <c r="G21" s="102">
        <f>Package!G52</f>
        <v>30.141117448546595</v>
      </c>
      <c r="H21" s="88">
        <f>Package!H52</f>
        <v>1.896590430106226</v>
      </c>
      <c r="I21" s="404">
        <f>Package!I52</f>
        <v>2.2569667780724108</v>
      </c>
      <c r="J21" s="424">
        <f>Package!J52</f>
        <v>6.7232232559582883E-2</v>
      </c>
      <c r="K21" s="87">
        <f>Package!K52</f>
        <v>3.0703371190519049E-2</v>
      </c>
      <c r="L21" s="433">
        <f>Package!L52</f>
        <v>114196480.70210733</v>
      </c>
      <c r="M21" s="449">
        <f>Package!M52</f>
        <v>16026414.266352177</v>
      </c>
      <c r="N21" s="87">
        <f>Package!N52</f>
        <v>0.16325153733944192</v>
      </c>
      <c r="O21" s="86">
        <f>Package!O52</f>
        <v>22526358.138996191</v>
      </c>
      <c r="P21" s="85">
        <f>Package!P52</f>
        <v>2618252.2176349536</v>
      </c>
      <c r="Q21" s="87">
        <f>Package!Q52</f>
        <v>0.13151689206282502</v>
      </c>
    </row>
    <row r="22" spans="2:17">
      <c r="B22" s="504"/>
      <c r="C22" s="145" t="s">
        <v>62</v>
      </c>
      <c r="D22" s="86">
        <f>Package!D53</f>
        <v>5573748.4275991321</v>
      </c>
      <c r="E22" s="85">
        <f>Package!E53</f>
        <v>-778304.21111569926</v>
      </c>
      <c r="F22" s="87">
        <f>Package!F53</f>
        <v>-0.12252798510705799</v>
      </c>
      <c r="G22" s="102">
        <f>Package!G53</f>
        <v>3.3203140142842384</v>
      </c>
      <c r="H22" s="88">
        <f>Package!H53</f>
        <v>-0.68153574386835913</v>
      </c>
      <c r="I22" s="404">
        <f>Package!I53</f>
        <v>2.2628351790962578</v>
      </c>
      <c r="J22" s="424">
        <f>Package!J53</f>
        <v>6.8684746027981358E-2</v>
      </c>
      <c r="K22" s="87">
        <f>Package!K53</f>
        <v>3.1303571985232273E-2</v>
      </c>
      <c r="L22" s="433">
        <f>Package!L53</f>
        <v>12612474.021403767</v>
      </c>
      <c r="M22" s="449">
        <f>Package!M53</f>
        <v>-1324885.0267048683</v>
      </c>
      <c r="N22" s="87">
        <f>Package!N53</f>
        <v>-9.505997672383E-2</v>
      </c>
      <c r="O22" s="86">
        <f>Package!O53</f>
        <v>2775310.3449213505</v>
      </c>
      <c r="P22" s="85">
        <f>Package!P53</f>
        <v>-244576.00271136127</v>
      </c>
      <c r="Q22" s="87">
        <f>Package!Q53</f>
        <v>-8.0988479219783999E-2</v>
      </c>
    </row>
    <row r="23" spans="2:17" ht="15" thickBot="1">
      <c r="B23" s="505"/>
      <c r="C23" s="146" t="s">
        <v>63</v>
      </c>
      <c r="D23" s="137">
        <f>Package!D54</f>
        <v>28024163.668752387</v>
      </c>
      <c r="E23" s="133">
        <f>Package!E54</f>
        <v>2823503.9438219965</v>
      </c>
      <c r="F23" s="134">
        <f>Package!F54</f>
        <v>0.1120408741136556</v>
      </c>
      <c r="G23" s="135">
        <f>Package!G54</f>
        <v>16.69415557171715</v>
      </c>
      <c r="H23" s="136">
        <f>Package!H54</f>
        <v>0.8175154112063332</v>
      </c>
      <c r="I23" s="405">
        <f>Package!I54</f>
        <v>2.8614615577897093</v>
      </c>
      <c r="J23" s="425">
        <f>Package!J54</f>
        <v>0.17081547058292612</v>
      </c>
      <c r="K23" s="134">
        <f>Package!K54</f>
        <v>6.3484927057149046E-2</v>
      </c>
      <c r="L23" s="434">
        <f>Package!L54</f>
        <v>80190067.027341977</v>
      </c>
      <c r="M23" s="450">
        <f>Package!M54</f>
        <v>12384010.543428451</v>
      </c>
      <c r="N23" s="134">
        <f>Package!N54</f>
        <v>0.18263870789132919</v>
      </c>
      <c r="O23" s="137">
        <f>Package!O54</f>
        <v>18092354.783414364</v>
      </c>
      <c r="P23" s="133">
        <f>Package!P54</f>
        <v>2649965.0574921593</v>
      </c>
      <c r="Q23" s="134">
        <f>Package!Q54</f>
        <v>0.17160330133643911</v>
      </c>
    </row>
    <row r="24" spans="2:17">
      <c r="B24" s="506" t="s">
        <v>71</v>
      </c>
      <c r="C24" s="150" t="s">
        <v>72</v>
      </c>
      <c r="D24" s="117">
        <f>Flavor!D159</f>
        <v>10995811.776123727</v>
      </c>
      <c r="E24" s="113">
        <f>Flavor!E159</f>
        <v>-115470.39243462682</v>
      </c>
      <c r="F24" s="114">
        <f>Flavor!F159</f>
        <v>-1.0392175329807924E-2</v>
      </c>
      <c r="G24" s="115">
        <f>Flavor!G159</f>
        <v>6.5502683540422355</v>
      </c>
      <c r="H24" s="116">
        <f>Flavor!H159</f>
        <v>-0.44993841187760442</v>
      </c>
      <c r="I24" s="406">
        <f>Flavor!I159</f>
        <v>2.7481780702720258</v>
      </c>
      <c r="J24" s="426">
        <f>Flavor!J159</f>
        <v>0.13239327533857281</v>
      </c>
      <c r="K24" s="114">
        <f>Flavor!K159</f>
        <v>5.061321389856193E-2</v>
      </c>
      <c r="L24" s="435">
        <f>Flavor!L159</f>
        <v>30218448.787982099</v>
      </c>
      <c r="M24" s="451">
        <f>Flavor!M159</f>
        <v>1153725.8392519355</v>
      </c>
      <c r="N24" s="114">
        <f>Flavor!N159</f>
        <v>3.969505717591372E-2</v>
      </c>
      <c r="O24" s="117">
        <f>Flavor!O159</f>
        <v>10292870.637468636</v>
      </c>
      <c r="P24" s="113">
        <f>Flavor!P159</f>
        <v>30589.193765003234</v>
      </c>
      <c r="Q24" s="114">
        <f>Flavor!Q159</f>
        <v>2.9807400949592032E-3</v>
      </c>
    </row>
    <row r="25" spans="2:17">
      <c r="B25" s="504"/>
      <c r="C25" s="145" t="s">
        <v>73</v>
      </c>
      <c r="D25" s="86">
        <f>Flavor!D160</f>
        <v>28241280.322499949</v>
      </c>
      <c r="E25" s="85">
        <f>Flavor!E160</f>
        <v>-1417820.1761141047</v>
      </c>
      <c r="F25" s="87">
        <f>Flavor!F160</f>
        <v>-4.7803883202066709E-2</v>
      </c>
      <c r="G25" s="102">
        <f>Flavor!G160</f>
        <v>16.823493211823564</v>
      </c>
      <c r="H25" s="88">
        <f>Flavor!H160</f>
        <v>-1.8620043600945628</v>
      </c>
      <c r="I25" s="404">
        <f>Flavor!I160</f>
        <v>2.4211136936060811</v>
      </c>
      <c r="J25" s="424">
        <f>Flavor!J160</f>
        <v>0.10703464214522995</v>
      </c>
      <c r="K25" s="87">
        <f>Flavor!K160</f>
        <v>4.6253667124146094E-2</v>
      </c>
      <c r="L25" s="433">
        <f>Flavor!L160</f>
        <v>68375350.513772592</v>
      </c>
      <c r="M25" s="449">
        <f>Flavor!M160</f>
        <v>-258152.63524225354</v>
      </c>
      <c r="N25" s="87">
        <f>Flavor!N160</f>
        <v>-3.7613209787902111E-3</v>
      </c>
      <c r="O25" s="86">
        <f>Flavor!O160</f>
        <v>17471258.210817099</v>
      </c>
      <c r="P25" s="85">
        <f>Flavor!P160</f>
        <v>432544.24174672365</v>
      </c>
      <c r="Q25" s="87">
        <f>Flavor!Q160</f>
        <v>2.5385967657647293E-2</v>
      </c>
    </row>
    <row r="26" spans="2:17">
      <c r="B26" s="504"/>
      <c r="C26" s="145" t="s">
        <v>74</v>
      </c>
      <c r="D26" s="86">
        <f>Flavor!D161</f>
        <v>21834057.671212249</v>
      </c>
      <c r="E26" s="85">
        <f>Flavor!E161</f>
        <v>1623427.6724098511</v>
      </c>
      <c r="F26" s="87">
        <f>Flavor!F161</f>
        <v>8.0325436292982902E-2</v>
      </c>
      <c r="G26" s="102">
        <f>Flavor!G161</f>
        <v>13.006673805987258</v>
      </c>
      <c r="H26" s="88">
        <f>Flavor!H161</f>
        <v>0.27379683329532511</v>
      </c>
      <c r="I26" s="404">
        <f>Flavor!I161</f>
        <v>2.715667293461689</v>
      </c>
      <c r="J26" s="424">
        <f>Flavor!J161</f>
        <v>0.12574966936278686</v>
      </c>
      <c r="K26" s="87">
        <f>Flavor!K161</f>
        <v>4.8553540156142362E-2</v>
      </c>
      <c r="L26" s="433">
        <f>Flavor!L161</f>
        <v>59294036.301267393</v>
      </c>
      <c r="M26" s="449">
        <f>Flavor!M161</f>
        <v>6950169.4732270017</v>
      </c>
      <c r="N26" s="87">
        <f>Flavor!N161</f>
        <v>0.13277906074573431</v>
      </c>
      <c r="O26" s="86">
        <f>Flavor!O161</f>
        <v>15992341.202064812</v>
      </c>
      <c r="P26" s="85">
        <f>Flavor!P161</f>
        <v>929023.48879720457</v>
      </c>
      <c r="Q26" s="87">
        <f>Flavor!Q161</f>
        <v>6.1674559780341795E-2</v>
      </c>
    </row>
    <row r="27" spans="2:17">
      <c r="B27" s="504"/>
      <c r="C27" s="145" t="s">
        <v>75</v>
      </c>
      <c r="D27" s="86">
        <f>Flavor!D162</f>
        <v>2629595.2750263908</v>
      </c>
      <c r="E27" s="85">
        <f>Flavor!E162</f>
        <v>-663866.38008288015</v>
      </c>
      <c r="F27" s="87">
        <f>Flavor!F162</f>
        <v>-0.20157100631580127</v>
      </c>
      <c r="G27" s="102">
        <f>Flavor!G162</f>
        <v>1.5664650382017</v>
      </c>
      <c r="H27" s="88">
        <f>Flavor!H162</f>
        <v>-0.50844514872812763</v>
      </c>
      <c r="I27" s="404">
        <f>Flavor!I162</f>
        <v>2.7578666071071458</v>
      </c>
      <c r="J27" s="424">
        <f>Flavor!J162</f>
        <v>0.35300694460048243</v>
      </c>
      <c r="K27" s="87">
        <f>Flavor!K162</f>
        <v>0.14678899983399937</v>
      </c>
      <c r="L27" s="433">
        <f>Flavor!L162</f>
        <v>7252072.9992020149</v>
      </c>
      <c r="M27" s="449">
        <f>Flavor!M162</f>
        <v>-668240.08518268354</v>
      </c>
      <c r="N27" s="87">
        <f>Flavor!N162</f>
        <v>-8.4370412894428759E-2</v>
      </c>
      <c r="O27" s="86">
        <f>Flavor!O162</f>
        <v>2349317.6894440651</v>
      </c>
      <c r="P27" s="85">
        <f>Flavor!P162</f>
        <v>212062.45860317629</v>
      </c>
      <c r="Q27" s="87">
        <f>Flavor!Q162</f>
        <v>9.922186903233908E-2</v>
      </c>
    </row>
    <row r="28" spans="2:17">
      <c r="B28" s="504"/>
      <c r="C28" s="145" t="s">
        <v>76</v>
      </c>
      <c r="D28" s="86">
        <f>Flavor!D163</f>
        <v>31331298.002850357</v>
      </c>
      <c r="E28" s="85">
        <f>Flavor!E163</f>
        <v>3693474.5210861899</v>
      </c>
      <c r="F28" s="87">
        <f>Flavor!F163</f>
        <v>0.13363840041612529</v>
      </c>
      <c r="G28" s="102">
        <f>Flavor!G163</f>
        <v>18.664234526528524</v>
      </c>
      <c r="H28" s="88">
        <f>Flavor!H163</f>
        <v>1.2521594844772963</v>
      </c>
      <c r="I28" s="404">
        <f>Flavor!I163</f>
        <v>2.3874206285627992</v>
      </c>
      <c r="J28" s="424">
        <f>Flavor!J163</f>
        <v>6.0666145034162344E-2</v>
      </c>
      <c r="K28" s="87">
        <f>Flavor!K163</f>
        <v>2.6073290269181804E-2</v>
      </c>
      <c r="L28" s="433">
        <f>Flavor!L163</f>
        <v>74800987.171653315</v>
      </c>
      <c r="M28" s="449">
        <f>Flavor!M163</f>
        <v>10494557.470485471</v>
      </c>
      <c r="N28" s="87">
        <f>Flavor!N163</f>
        <v>0.16319608349046447</v>
      </c>
      <c r="O28" s="86">
        <f>Flavor!O163</f>
        <v>15521858.827820364</v>
      </c>
      <c r="P28" s="85">
        <f>Flavor!P163</f>
        <v>1878938.7699513994</v>
      </c>
      <c r="Q28" s="87">
        <f>Flavor!Q163</f>
        <v>0.1377226255069687</v>
      </c>
    </row>
    <row r="29" spans="2:17">
      <c r="B29" s="504"/>
      <c r="C29" s="145" t="s">
        <v>77</v>
      </c>
      <c r="D29" s="86">
        <f>Flavor!D164</f>
        <v>3809787.1925450289</v>
      </c>
      <c r="E29" s="85">
        <f>Flavor!E164</f>
        <v>-118860.73087391024</v>
      </c>
      <c r="F29" s="87">
        <f>Flavor!F164</f>
        <v>-3.0254869662759365E-2</v>
      </c>
      <c r="G29" s="102">
        <f>Flavor!G164</f>
        <v>2.2695121552690285</v>
      </c>
      <c r="H29" s="88">
        <f>Flavor!H164</f>
        <v>-0.20557104010286187</v>
      </c>
      <c r="I29" s="404">
        <f>Flavor!I164</f>
        <v>2.7218209921953496</v>
      </c>
      <c r="J29" s="424">
        <f>Flavor!J164</f>
        <v>3.9242593752654376E-2</v>
      </c>
      <c r="K29" s="87">
        <f>Flavor!K164</f>
        <v>1.4628684766654238E-2</v>
      </c>
      <c r="L29" s="433">
        <f>Flavor!L164</f>
        <v>10369558.756466048</v>
      </c>
      <c r="M29" s="449">
        <f>Flavor!M164</f>
        <v>-169347.29798430763</v>
      </c>
      <c r="N29" s="87">
        <f>Flavor!N164</f>
        <v>-1.6068773847053686E-2</v>
      </c>
      <c r="O29" s="86">
        <f>Flavor!O164</f>
        <v>5321105.4578388911</v>
      </c>
      <c r="P29" s="85">
        <f>Flavor!P164</f>
        <v>-220240.15693737566</v>
      </c>
      <c r="Q29" s="87">
        <f>Flavor!Q164</f>
        <v>-3.9744887297788217E-2</v>
      </c>
    </row>
    <row r="30" spans="2:17">
      <c r="B30" s="504"/>
      <c r="C30" s="145" t="s">
        <v>78</v>
      </c>
      <c r="D30" s="86">
        <f>Flavor!D165</f>
        <v>403485.6932075111</v>
      </c>
      <c r="E30" s="85">
        <f>Flavor!E165</f>
        <v>131619.84956230776</v>
      </c>
      <c r="F30" s="87">
        <f>Flavor!F165</f>
        <v>0.48413529186872534</v>
      </c>
      <c r="G30" s="102">
        <f>Flavor!G165</f>
        <v>0.24035874943447336</v>
      </c>
      <c r="H30" s="88">
        <f>Flavor!H165</f>
        <v>6.9080845657273376E-2</v>
      </c>
      <c r="I30" s="404">
        <f>Flavor!I165</f>
        <v>3.712139622509611</v>
      </c>
      <c r="J30" s="424">
        <f>Flavor!J165</f>
        <v>4.7064663277756491E-2</v>
      </c>
      <c r="K30" s="87">
        <f>Flavor!K165</f>
        <v>1.284139173175889E-2</v>
      </c>
      <c r="L30" s="433">
        <f>Flavor!L165</f>
        <v>1497795.228871359</v>
      </c>
      <c r="M30" s="449">
        <f>Flavor!M165</f>
        <v>501386.53305688209</v>
      </c>
      <c r="N30" s="87">
        <f>Flavor!N165</f>
        <v>0.50319365453454068</v>
      </c>
      <c r="O30" s="86">
        <f>Flavor!O165</f>
        <v>752144.93627584004</v>
      </c>
      <c r="P30" s="85">
        <f>Flavor!P165</f>
        <v>191338.4674881699</v>
      </c>
      <c r="Q30" s="87">
        <f>Flavor!Q165</f>
        <v>0.34118448722925404</v>
      </c>
    </row>
    <row r="31" spans="2:17">
      <c r="B31" s="504"/>
      <c r="C31" s="145" t="s">
        <v>79</v>
      </c>
      <c r="D31" s="86">
        <f>Flavor!D166</f>
        <v>1896944.5179109275</v>
      </c>
      <c r="E31" s="85">
        <f>Flavor!E166</f>
        <v>42825.853304114891</v>
      </c>
      <c r="F31" s="87">
        <f>Flavor!F166</f>
        <v>2.3097687392730396E-2</v>
      </c>
      <c r="G31" s="102">
        <f>Flavor!G166</f>
        <v>1.1300207659089381</v>
      </c>
      <c r="H31" s="88">
        <f>Flavor!H166</f>
        <v>-3.8090512690956313E-2</v>
      </c>
      <c r="I31" s="404">
        <f>Flavor!I166</f>
        <v>2.8444366107190437</v>
      </c>
      <c r="J31" s="424">
        <f>Flavor!J166</f>
        <v>5.0699942455123992E-2</v>
      </c>
      <c r="K31" s="87">
        <f>Flavor!K166</f>
        <v>1.8147717009645681E-2</v>
      </c>
      <c r="L31" s="433">
        <f>Flavor!L166</f>
        <v>5395738.4352486292</v>
      </c>
      <c r="M31" s="449">
        <f>Flavor!M166</f>
        <v>215819.13462402206</v>
      </c>
      <c r="N31" s="87">
        <f>Flavor!N166</f>
        <v>4.1664574696752145E-2</v>
      </c>
      <c r="O31" s="86">
        <f>Flavor!O166</f>
        <v>2836560.8058000822</v>
      </c>
      <c r="P31" s="85">
        <f>Flavor!P166</f>
        <v>134553.08159137936</v>
      </c>
      <c r="Q31" s="87">
        <f>Flavor!Q166</f>
        <v>4.9797445205595751E-2</v>
      </c>
    </row>
    <row r="32" spans="2:17">
      <c r="B32" s="504"/>
      <c r="C32" s="145" t="s">
        <v>80</v>
      </c>
      <c r="D32" s="86">
        <f>Flavor!D167</f>
        <v>652461.86743818293</v>
      </c>
      <c r="E32" s="85">
        <f>Flavor!E167</f>
        <v>-370300.8647585524</v>
      </c>
      <c r="F32" s="87">
        <f>Flavor!F167</f>
        <v>-0.36205940351698551</v>
      </c>
      <c r="G32" s="102">
        <f>Flavor!G167</f>
        <v>0.38867528923873956</v>
      </c>
      <c r="H32" s="88">
        <f>Flavor!H167</f>
        <v>-0.25567434469582678</v>
      </c>
      <c r="I32" s="404">
        <f>Flavor!I167</f>
        <v>2.4710152301172585</v>
      </c>
      <c r="J32" s="424">
        <f>Flavor!J167</f>
        <v>-0.15751028812864254</v>
      </c>
      <c r="K32" s="87">
        <f>Flavor!K167</f>
        <v>-5.9923438838727416E-2</v>
      </c>
      <c r="L32" s="433">
        <f>Flavor!L167</f>
        <v>1612243.2115104971</v>
      </c>
      <c r="M32" s="449">
        <f>Flavor!M167</f>
        <v>-1076114.7291795211</v>
      </c>
      <c r="N32" s="87">
        <f>Flavor!N167</f>
        <v>-0.40028699783307714</v>
      </c>
      <c r="O32" s="86">
        <f>Flavor!O167</f>
        <v>308088.28409612202</v>
      </c>
      <c r="P32" s="85">
        <f>Flavor!P167</f>
        <v>-394917.33505177428</v>
      </c>
      <c r="Q32" s="87">
        <f>Flavor!Q167</f>
        <v>-0.56175558814230864</v>
      </c>
    </row>
    <row r="33" spans="2:17">
      <c r="B33" s="504"/>
      <c r="C33" s="145" t="s">
        <v>81</v>
      </c>
      <c r="D33" s="86">
        <f>Flavor!D168</f>
        <v>410757.85523725272</v>
      </c>
      <c r="E33" s="85">
        <f>Flavor!E168</f>
        <v>-31561.291838799429</v>
      </c>
      <c r="F33" s="87">
        <f>Flavor!F168</f>
        <v>-7.1354116247137708E-2</v>
      </c>
      <c r="G33" s="102">
        <f>Flavor!G168</f>
        <v>0.24469081820563199</v>
      </c>
      <c r="H33" s="88">
        <f>Flavor!H168</f>
        <v>-3.3974185444384242E-2</v>
      </c>
      <c r="I33" s="404">
        <f>Flavor!I168</f>
        <v>3.6106562967299962</v>
      </c>
      <c r="J33" s="424">
        <f>Flavor!J168</f>
        <v>0.12762332215054339</v>
      </c>
      <c r="K33" s="87">
        <f>Flavor!K168</f>
        <v>3.6641433796920295E-2</v>
      </c>
      <c r="L33" s="433">
        <f>Flavor!L168</f>
        <v>1483105.4364436949</v>
      </c>
      <c r="M33" s="449">
        <f>Flavor!M168</f>
        <v>-57506.738110057078</v>
      </c>
      <c r="N33" s="87">
        <f>Flavor!N168</f>
        <v>-3.7327199576826835E-2</v>
      </c>
      <c r="O33" s="86">
        <f>Flavor!O168</f>
        <v>995093.74930089712</v>
      </c>
      <c r="P33" s="85">
        <f>Flavor!P168</f>
        <v>-10245.178968608379</v>
      </c>
      <c r="Q33" s="87">
        <f>Flavor!Q168</f>
        <v>-1.0190771172308479E-2</v>
      </c>
    </row>
    <row r="34" spans="2:17">
      <c r="B34" s="504"/>
      <c r="C34" s="145" t="s">
        <v>82</v>
      </c>
      <c r="D34" s="86">
        <f>Flavor!D169</f>
        <v>211787.47036116215</v>
      </c>
      <c r="E34" s="85">
        <f>Flavor!E169</f>
        <v>33347.063535493042</v>
      </c>
      <c r="F34" s="87">
        <f>Flavor!F169</f>
        <v>0.18688067421899635</v>
      </c>
      <c r="G34" s="102">
        <f>Flavor!G169</f>
        <v>0.12616301489460569</v>
      </c>
      <c r="H34" s="88">
        <f>Flavor!H169</f>
        <v>1.3743968719252417E-2</v>
      </c>
      <c r="I34" s="404">
        <f>Flavor!I169</f>
        <v>3.2909716964450322</v>
      </c>
      <c r="J34" s="424">
        <f>Flavor!J169</f>
        <v>0.2473825177299589</v>
      </c>
      <c r="K34" s="87">
        <f>Flavor!K169</f>
        <v>8.1279865055374378E-2</v>
      </c>
      <c r="L34" s="433">
        <f>Flavor!L169</f>
        <v>696986.5706202758</v>
      </c>
      <c r="M34" s="449">
        <f>Flavor!M169</f>
        <v>153887.27936015173</v>
      </c>
      <c r="N34" s="87">
        <f>Flavor!N169</f>
        <v>0.28335017525634282</v>
      </c>
      <c r="O34" s="86">
        <f>Flavor!O169</f>
        <v>422296.13696360588</v>
      </c>
      <c r="P34" s="85">
        <f>Flavor!P169</f>
        <v>95950.253410100704</v>
      </c>
      <c r="Q34" s="87">
        <f>Flavor!Q169</f>
        <v>0.29401398407517965</v>
      </c>
    </row>
    <row r="35" spans="2:17">
      <c r="B35" s="504"/>
      <c r="C35" s="145" t="s">
        <v>83</v>
      </c>
      <c r="D35" s="86">
        <f>Flavor!D170</f>
        <v>1024932.3175238243</v>
      </c>
      <c r="E35" s="85">
        <f>Flavor!E170</f>
        <v>29084.772238793666</v>
      </c>
      <c r="F35" s="87">
        <f>Flavor!F170</f>
        <v>2.9206049034813907E-2</v>
      </c>
      <c r="G35" s="102">
        <f>Flavor!G170</f>
        <v>0.61055807985812616</v>
      </c>
      <c r="H35" s="88">
        <f>Flavor!H170</f>
        <v>-1.6834746512100818E-2</v>
      </c>
      <c r="I35" s="404">
        <f>Flavor!I170</f>
        <v>2.6184924261335389</v>
      </c>
      <c r="J35" s="424">
        <f>Flavor!J170</f>
        <v>5.2534060258453419E-2</v>
      </c>
      <c r="K35" s="87">
        <f>Flavor!K170</f>
        <v>2.0473465570255808E-2</v>
      </c>
      <c r="L35" s="433">
        <f>Flavor!L170</f>
        <v>2683777.5107356291</v>
      </c>
      <c r="M35" s="449">
        <f>Flavor!M170</f>
        <v>128474.17077533668</v>
      </c>
      <c r="N35" s="87">
        <f>Flavor!N170</f>
        <v>5.0277463644427076E-2</v>
      </c>
      <c r="O35" s="86">
        <f>Flavor!O170</f>
        <v>916809.42270749807</v>
      </c>
      <c r="P35" s="85">
        <f>Flavor!P170</f>
        <v>-1519.5794194350019</v>
      </c>
      <c r="Q35" s="87">
        <f>Flavor!Q170</f>
        <v>-1.6547222356209142E-3</v>
      </c>
    </row>
    <row r="36" spans="2:17" ht="15" thickBot="1">
      <c r="B36" s="507"/>
      <c r="C36" s="151" t="s">
        <v>84</v>
      </c>
      <c r="D36" s="137">
        <f>Flavor!D171</f>
        <v>695002.83037751319</v>
      </c>
      <c r="E36" s="133">
        <f>Flavor!E171</f>
        <v>261422.80036691617</v>
      </c>
      <c r="F36" s="134">
        <f>Flavor!F171</f>
        <v>0.60294013163043236</v>
      </c>
      <c r="G36" s="135">
        <f>Flavor!G171</f>
        <v>0.4140171856776228</v>
      </c>
      <c r="H36" s="136">
        <f>Flavor!H171</f>
        <v>0.14085790364296374</v>
      </c>
      <c r="I36" s="405">
        <f>Flavor!I171</f>
        <v>3.2423947035327867</v>
      </c>
      <c r="J36" s="425">
        <f>Flavor!J171</f>
        <v>0.45488757547472858</v>
      </c>
      <c r="K36" s="134">
        <f>Flavor!K171</f>
        <v>0.16318795058710042</v>
      </c>
      <c r="L36" s="434">
        <f>Flavor!L171</f>
        <v>2253473.4961563447</v>
      </c>
      <c r="M36" s="450">
        <f>Flavor!M171</f>
        <v>1044866.0719181756</v>
      </c>
      <c r="N36" s="134">
        <f>Flavor!N171</f>
        <v>0.86452064662501482</v>
      </c>
      <c r="O36" s="137">
        <f>Flavor!O171</f>
        <v>1452401.3903247118</v>
      </c>
      <c r="P36" s="133">
        <f>Flavor!P171</f>
        <v>330600.44963050075</v>
      </c>
      <c r="Q36" s="134">
        <f>Flavor!Q171</f>
        <v>0.29470509217608004</v>
      </c>
    </row>
    <row r="37" spans="2:17">
      <c r="B37" s="503" t="s">
        <v>85</v>
      </c>
      <c r="C37" s="178" t="s">
        <v>132</v>
      </c>
      <c r="D37" s="117">
        <f>Fat!D51</f>
        <v>39427989.092262276</v>
      </c>
      <c r="E37" s="113">
        <f>Fat!E51</f>
        <v>4959837.1239717603</v>
      </c>
      <c r="F37" s="114">
        <f>Fat!F51</f>
        <v>0.1438962300193708</v>
      </c>
      <c r="G37" s="115">
        <f>Fat!G51</f>
        <v>23.487480003555682</v>
      </c>
      <c r="H37" s="116">
        <f>Fat!H51</f>
        <v>1.7722371578701228</v>
      </c>
      <c r="I37" s="406">
        <f>Fat!I51</f>
        <v>2.9148497032882457</v>
      </c>
      <c r="J37" s="426">
        <f>Fat!J51</f>
        <v>0.18022857939557246</v>
      </c>
      <c r="K37" s="114">
        <f>Fat!K51</f>
        <v>6.5906233891377619E-2</v>
      </c>
      <c r="L37" s="435">
        <f>Fat!L51</f>
        <v>114926662.30683288</v>
      </c>
      <c r="M37" s="451">
        <f>Fat!M51</f>
        <v>20669325.832802773</v>
      </c>
      <c r="N37" s="114">
        <f>Fat!N51</f>
        <v>0.21928612250249199</v>
      </c>
      <c r="O37" s="117">
        <f>Fat!O51</f>
        <v>29555283.437420554</v>
      </c>
      <c r="P37" s="113">
        <f>Fat!P51</f>
        <v>4839649.1138094291</v>
      </c>
      <c r="Q37" s="114">
        <f>Fat!Q51</f>
        <v>0.19581326744206023</v>
      </c>
    </row>
    <row r="38" spans="2:17">
      <c r="B38" s="504"/>
      <c r="C38" s="179" t="s">
        <v>87</v>
      </c>
      <c r="D38" s="86">
        <f>Fat!D52</f>
        <v>2128619.3810839597</v>
      </c>
      <c r="E38" s="85">
        <f>Fat!E52</f>
        <v>83464.144727942999</v>
      </c>
      <c r="F38" s="87">
        <f>Fat!F52</f>
        <v>4.0810664757486272E-2</v>
      </c>
      <c r="G38" s="102">
        <f>Fat!G52</f>
        <v>1.2680308151500996</v>
      </c>
      <c r="H38" s="88">
        <f>Fat!H52</f>
        <v>-2.043520575676383E-2</v>
      </c>
      <c r="I38" s="404">
        <f>Fat!I52</f>
        <v>3.5002783869805478</v>
      </c>
      <c r="J38" s="424">
        <f>Fat!J52</f>
        <v>0.19956339206690599</v>
      </c>
      <c r="K38" s="87">
        <f>Fat!K52</f>
        <v>6.0460655456296752E-2</v>
      </c>
      <c r="L38" s="433">
        <f>Fat!L52</f>
        <v>7450760.4137160946</v>
      </c>
      <c r="M38" s="449">
        <f>Fat!M52</f>
        <v>700285.85814963281</v>
      </c>
      <c r="N38" s="87">
        <f>Fat!N52</f>
        <v>0.10373875975462717</v>
      </c>
      <c r="O38" s="86">
        <f>Fat!O52</f>
        <v>2256442.4573864937</v>
      </c>
      <c r="P38" s="85">
        <f>Fat!P52</f>
        <v>-197550.67259800527</v>
      </c>
      <c r="Q38" s="87">
        <f>Fat!Q52</f>
        <v>-8.0501721942169063E-2</v>
      </c>
    </row>
    <row r="39" spans="2:17">
      <c r="B39" s="504"/>
      <c r="C39" s="179" t="s">
        <v>50</v>
      </c>
      <c r="D39" s="86">
        <f>Fat!D53</f>
        <v>67239424.547647446</v>
      </c>
      <c r="E39" s="85">
        <f>Fat!E53</f>
        <v>9291070.3205377683</v>
      </c>
      <c r="F39" s="87">
        <f>Fat!F53</f>
        <v>0.16033363577720341</v>
      </c>
      <c r="G39" s="102">
        <f>Fat!G53</f>
        <v>40.054912154355705</v>
      </c>
      <c r="H39" s="88">
        <f>Fat!H53</f>
        <v>3.5469326808073234</v>
      </c>
      <c r="I39" s="404">
        <f>Fat!I53</f>
        <v>2.4103354002772792</v>
      </c>
      <c r="J39" s="424">
        <f>Fat!J53</f>
        <v>-2.5642471160922664E-2</v>
      </c>
      <c r="K39" s="87">
        <f>Fat!K53</f>
        <v>-1.0526561616827555E-2</v>
      </c>
      <c r="L39" s="433">
        <f>Fat!L53</f>
        <v>162069565.28146774</v>
      </c>
      <c r="M39" s="449">
        <f>Fat!M53</f>
        <v>20908656.697966158</v>
      </c>
      <c r="N39" s="87">
        <f>Fat!N53</f>
        <v>0.14811931226411709</v>
      </c>
      <c r="O39" s="86">
        <f>Fat!O53</f>
        <v>45613992.273228183</v>
      </c>
      <c r="P39" s="85">
        <f>Fat!P53</f>
        <v>3097737.6876119375</v>
      </c>
      <c r="Q39" s="87">
        <f>Fat!Q53</f>
        <v>7.2860079463818506E-2</v>
      </c>
    </row>
    <row r="40" spans="2:17" ht="15" thickBot="1">
      <c r="B40" s="505"/>
      <c r="C40" s="180" t="s">
        <v>15</v>
      </c>
      <c r="D40" s="112">
        <f>Fat!D54</f>
        <v>59027307.273826487</v>
      </c>
      <c r="E40" s="108">
        <f>Fat!E54</f>
        <v>-5188320.0605972484</v>
      </c>
      <c r="F40" s="109">
        <f>Fat!F54</f>
        <v>-8.0795287314992442E-2</v>
      </c>
      <c r="G40" s="110">
        <f>Fat!G54</f>
        <v>35.162906635018246</v>
      </c>
      <c r="H40" s="111">
        <f>Fat!H54</f>
        <v>-5.2935107365283116</v>
      </c>
      <c r="I40" s="410">
        <f>Fat!I54</f>
        <v>2.5604992440096392</v>
      </c>
      <c r="J40" s="430">
        <f>Fat!J54</f>
        <v>0.23860194714345218</v>
      </c>
      <c r="K40" s="109">
        <f>Fat!K54</f>
        <v>0.10276162837412658</v>
      </c>
      <c r="L40" s="439">
        <f>Fat!L54</f>
        <v>151139375.6505574</v>
      </c>
      <c r="M40" s="455">
        <f>Fat!M54</f>
        <v>2037284.1261927485</v>
      </c>
      <c r="N40" s="109">
        <f>Fat!N54</f>
        <v>1.3663685769691819E-2</v>
      </c>
      <c r="O40" s="112">
        <f>Fat!O54</f>
        <v>42369514.306889057</v>
      </c>
      <c r="P40" s="108">
        <f>Fat!P54</f>
        <v>-2343013.2689736187</v>
      </c>
      <c r="Q40" s="109">
        <f>Fat!Q54</f>
        <v>-5.2401718176148381E-2</v>
      </c>
    </row>
    <row r="41" spans="2:17" hidden="1">
      <c r="B41" s="506" t="s">
        <v>88</v>
      </c>
      <c r="C41" s="148" t="s">
        <v>89</v>
      </c>
      <c r="D41" s="123">
        <f>Organic!D15</f>
        <v>14519018.769576123</v>
      </c>
      <c r="E41" s="118">
        <f>Organic!E15</f>
        <v>349403.70645141229</v>
      </c>
      <c r="F41" s="120">
        <f>Organic!F15</f>
        <v>2.4658659031656229E-2</v>
      </c>
      <c r="G41" s="121">
        <f>Organic!G15</f>
        <v>8.6490630354920324</v>
      </c>
      <c r="H41" s="122">
        <f>Organic!H15</f>
        <v>-0.27792070325634377</v>
      </c>
      <c r="I41" s="408">
        <f>Organic!I15</f>
        <v>3.0360236858038046</v>
      </c>
      <c r="J41" s="428">
        <f>Organic!J15</f>
        <v>0.31989376198718489</v>
      </c>
      <c r="K41" s="120">
        <f>Organic!K15</f>
        <v>0.11777557442380382</v>
      </c>
      <c r="L41" s="437">
        <f>Organic!L15</f>
        <v>44080084.879063122</v>
      </c>
      <c r="M41" s="453">
        <f>Organic!M15</f>
        <v>5593569.3971473724</v>
      </c>
      <c r="N41" s="120">
        <f>Organic!N15</f>
        <v>0.14533842118743404</v>
      </c>
      <c r="O41" s="123">
        <f>Organic!O15</f>
        <v>6188136.0786995888</v>
      </c>
      <c r="P41" s="118">
        <f>Organic!P15</f>
        <v>640909.13372408971</v>
      </c>
      <c r="Q41" s="120">
        <f>Organic!Q15</f>
        <v>0.11553685112966304</v>
      </c>
    </row>
    <row r="42" spans="2:17" hidden="1">
      <c r="B42" s="504"/>
      <c r="C42" s="152" t="s">
        <v>90</v>
      </c>
      <c r="D42" s="107" t="e">
        <f>#REF!</f>
        <v>#REF!</v>
      </c>
      <c r="E42" s="103" t="e">
        <f>#REF!</f>
        <v>#REF!</v>
      </c>
      <c r="F42" s="104" t="e">
        <f>#REF!</f>
        <v>#REF!</v>
      </c>
      <c r="G42" s="105" t="e">
        <f>#REF!</f>
        <v>#REF!</v>
      </c>
      <c r="H42" s="106" t="e">
        <f>#REF!</f>
        <v>#REF!</v>
      </c>
      <c r="I42" s="411" t="e">
        <f>#REF!</f>
        <v>#REF!</v>
      </c>
      <c r="J42" s="431" t="e">
        <f>#REF!</f>
        <v>#REF!</v>
      </c>
      <c r="K42" s="104" t="e">
        <f>#REF!</f>
        <v>#REF!</v>
      </c>
      <c r="L42" s="440" t="e">
        <f>#REF!</f>
        <v>#REF!</v>
      </c>
      <c r="M42" s="456" t="e">
        <f>#REF!</f>
        <v>#REF!</v>
      </c>
      <c r="N42" s="104" t="e">
        <f>#REF!</f>
        <v>#REF!</v>
      </c>
      <c r="O42" s="107" t="e">
        <f>#REF!</f>
        <v>#REF!</v>
      </c>
      <c r="P42" s="103" t="e">
        <f>#REF!</f>
        <v>#REF!</v>
      </c>
      <c r="Q42" s="104" t="e">
        <f>#REF!</f>
        <v>#REF!</v>
      </c>
    </row>
    <row r="43" spans="2:17" ht="15" hidden="1" thickBot="1">
      <c r="B43" s="507"/>
      <c r="C43" s="149" t="s">
        <v>91</v>
      </c>
      <c r="D43" s="127" t="e">
        <f>#REF!</f>
        <v>#REF!</v>
      </c>
      <c r="E43" s="119" t="e">
        <f>#REF!</f>
        <v>#REF!</v>
      </c>
      <c r="F43" s="124" t="e">
        <f>#REF!</f>
        <v>#REF!</v>
      </c>
      <c r="G43" s="125" t="e">
        <f>#REF!</f>
        <v>#REF!</v>
      </c>
      <c r="H43" s="126" t="e">
        <f>#REF!</f>
        <v>#REF!</v>
      </c>
      <c r="I43" s="409" t="e">
        <f>#REF!</f>
        <v>#REF!</v>
      </c>
      <c r="J43" s="429" t="e">
        <f>#REF!</f>
        <v>#REF!</v>
      </c>
      <c r="K43" s="124" t="e">
        <f>#REF!</f>
        <v>#REF!</v>
      </c>
      <c r="L43" s="438" t="e">
        <f>#REF!</f>
        <v>#REF!</v>
      </c>
      <c r="M43" s="454" t="e">
        <f>#REF!</f>
        <v>#REF!</v>
      </c>
      <c r="N43" s="124" t="e">
        <f>#REF!</f>
        <v>#REF!</v>
      </c>
      <c r="O43" s="127" t="e">
        <f>#REF!</f>
        <v>#REF!</v>
      </c>
      <c r="P43" s="119" t="e">
        <f>#REF!</f>
        <v>#REF!</v>
      </c>
      <c r="Q43" s="124" t="e">
        <f>#REF!</f>
        <v>#REF!</v>
      </c>
    </row>
    <row r="44" spans="2:17">
      <c r="B44" s="503" t="s">
        <v>54</v>
      </c>
      <c r="C44" s="144" t="s">
        <v>92</v>
      </c>
      <c r="D44" s="117">
        <f>Size!D87</f>
        <v>13928713.765482305</v>
      </c>
      <c r="E44" s="113">
        <f>Size!E87</f>
        <v>-552479.38470030762</v>
      </c>
      <c r="F44" s="114">
        <f>Size!F87</f>
        <v>-3.8151509959891715E-2</v>
      </c>
      <c r="G44" s="115">
        <f>Size!G87</f>
        <v>8.2974149474495889</v>
      </c>
      <c r="H44" s="116">
        <f>Size!H87</f>
        <v>-0.82586576225566155</v>
      </c>
      <c r="I44" s="406">
        <f>Size!I87</f>
        <v>3.7245716939549953</v>
      </c>
      <c r="J44" s="426">
        <f>Size!J87</f>
        <v>0.21186074401745003</v>
      </c>
      <c r="K44" s="114">
        <f>Size!K87</f>
        <v>6.0312603865460904E-2</v>
      </c>
      <c r="L44" s="435">
        <f>Size!L87</f>
        <v>51878493.024116687</v>
      </c>
      <c r="M44" s="451">
        <f>Size!M87</f>
        <v>1010247.2773096487</v>
      </c>
      <c r="N44" s="114">
        <f>Size!N87</f>
        <v>1.9860076998489008E-2</v>
      </c>
      <c r="O44" s="117">
        <f>Size!O87</f>
        <v>42444738.968997955</v>
      </c>
      <c r="P44" s="113">
        <f>Size!P87</f>
        <v>-1519591.9372867942</v>
      </c>
      <c r="Q44" s="114">
        <f>Size!Q87</f>
        <v>-3.4564200249652087E-2</v>
      </c>
    </row>
    <row r="45" spans="2:17">
      <c r="B45" s="504"/>
      <c r="C45" s="145" t="s">
        <v>93</v>
      </c>
      <c r="D45" s="86">
        <f>Size!D88</f>
        <v>30390709.600833315</v>
      </c>
      <c r="E45" s="85">
        <f>Size!E88</f>
        <v>3231379.75129636</v>
      </c>
      <c r="F45" s="87">
        <f>Size!F88</f>
        <v>0.11897862610006382</v>
      </c>
      <c r="G45" s="102">
        <f>Size!G88</f>
        <v>18.103920602522518</v>
      </c>
      <c r="H45" s="88">
        <f>Size!H88</f>
        <v>0.9933008120753577</v>
      </c>
      <c r="I45" s="404">
        <f>Size!I88</f>
        <v>2.4979820182338983</v>
      </c>
      <c r="J45" s="424">
        <f>Size!J88</f>
        <v>-0.16629798907419602</v>
      </c>
      <c r="K45" s="87">
        <f>Size!K88</f>
        <v>-6.2417609492261411E-2</v>
      </c>
      <c r="L45" s="433">
        <f>Size!L88</f>
        <v>75915446.10424991</v>
      </c>
      <c r="M45" s="449">
        <f>Size!M88</f>
        <v>3555386.5742426515</v>
      </c>
      <c r="N45" s="87">
        <f>Size!N88</f>
        <v>4.9134655185962849E-2</v>
      </c>
      <c r="O45" s="86">
        <f>Size!O88</f>
        <v>13836834.132791877</v>
      </c>
      <c r="P45" s="85">
        <f>Size!P88</f>
        <v>536442.66578175128</v>
      </c>
      <c r="Q45" s="87">
        <f>Size!Q88</f>
        <v>4.0332847879878335E-2</v>
      </c>
    </row>
    <row r="46" spans="2:17">
      <c r="B46" s="504"/>
      <c r="C46" s="145" t="s">
        <v>94</v>
      </c>
      <c r="D46" s="86">
        <f>Size!D89</f>
        <v>43455599.449071601</v>
      </c>
      <c r="E46" s="85">
        <f>Size!E89</f>
        <v>-7144226.4425892532</v>
      </c>
      <c r="F46" s="87">
        <f>Size!F89</f>
        <v>-0.14119073172081137</v>
      </c>
      <c r="G46" s="102">
        <f>Size!G89</f>
        <v>25.886750671311788</v>
      </c>
      <c r="H46" s="88">
        <f>Size!H89</f>
        <v>-5.9915904767042072</v>
      </c>
      <c r="I46" s="404">
        <f>Size!I89</f>
        <v>2.5014679383001566</v>
      </c>
      <c r="J46" s="424">
        <f>Size!J89</f>
        <v>0.31022794185030778</v>
      </c>
      <c r="K46" s="87">
        <f>Size!K89</f>
        <v>0.14157643268328687</v>
      </c>
      <c r="L46" s="433">
        <f>Size!L89</f>
        <v>108702788.76146656</v>
      </c>
      <c r="M46" s="449">
        <f>Size!M89</f>
        <v>-2173573.5457393378</v>
      </c>
      <c r="N46" s="87">
        <f>Size!N89</f>
        <v>-1.9603579162499961E-2</v>
      </c>
      <c r="O46" s="86">
        <f>Size!O89</f>
        <v>19304343.182588764</v>
      </c>
      <c r="P46" s="85">
        <f>Size!P89</f>
        <v>-1091484.7963473946</v>
      </c>
      <c r="Q46" s="87">
        <f>Size!Q89</f>
        <v>-5.3515101101785534E-2</v>
      </c>
    </row>
    <row r="47" spans="2:17">
      <c r="B47" s="504"/>
      <c r="C47" s="145" t="s">
        <v>95</v>
      </c>
      <c r="D47" s="86">
        <f>Size!D90</f>
        <v>34188612.806802504</v>
      </c>
      <c r="E47" s="85">
        <f>Size!E90</f>
        <v>4486177.6183995456</v>
      </c>
      <c r="F47" s="87">
        <f>Size!F90</f>
        <v>0.15103736747319399</v>
      </c>
      <c r="G47" s="102">
        <f>Size!G90</f>
        <v>20.366353398598019</v>
      </c>
      <c r="H47" s="88">
        <f>Size!H90</f>
        <v>1.6535545860077754</v>
      </c>
      <c r="I47" s="404">
        <f>Size!I90</f>
        <v>2.2626279315621733</v>
      </c>
      <c r="J47" s="424">
        <f>Size!J90</f>
        <v>7.6627550110815346E-2</v>
      </c>
      <c r="K47" s="87">
        <f>Size!K90</f>
        <v>3.5053767950369609E-2</v>
      </c>
      <c r="L47" s="433">
        <f>Size!L90</f>
        <v>77356110.278035581</v>
      </c>
      <c r="M47" s="449">
        <f>Size!M90</f>
        <v>12426575.626152471</v>
      </c>
      <c r="N47" s="87">
        <f>Size!N90</f>
        <v>0.19138556425480358</v>
      </c>
      <c r="O47" s="86">
        <f>Size!O90</f>
        <v>16694815.0186438</v>
      </c>
      <c r="P47" s="85">
        <f>Size!P90</f>
        <v>2198198.8996613324</v>
      </c>
      <c r="Q47" s="87">
        <f>Size!Q90</f>
        <v>0.15163531141470457</v>
      </c>
    </row>
    <row r="48" spans="2:17">
      <c r="B48" s="504"/>
      <c r="C48" s="145" t="s">
        <v>96</v>
      </c>
      <c r="D48" s="86">
        <f>Size!D91</f>
        <v>20801420.857663888</v>
      </c>
      <c r="E48" s="85">
        <f>Size!E91</f>
        <v>1243936.9363698326</v>
      </c>
      <c r="F48" s="87">
        <f>Size!F91</f>
        <v>6.360413953941399E-2</v>
      </c>
      <c r="G48" s="102">
        <f>Size!G91</f>
        <v>12.391526113509268</v>
      </c>
      <c r="H48" s="88">
        <f>Size!H91</f>
        <v>7.0136989073578349E-2</v>
      </c>
      <c r="I48" s="404">
        <f>Size!I91</f>
        <v>3.8955164736395056</v>
      </c>
      <c r="J48" s="424">
        <f>Size!J91</f>
        <v>0.28681266359055435</v>
      </c>
      <c r="K48" s="87">
        <f>Size!K91</f>
        <v>7.9478028313624272E-2</v>
      </c>
      <c r="L48" s="433">
        <f>Size!L91</f>
        <v>81032277.626138091</v>
      </c>
      <c r="M48" s="449">
        <f>Size!M91</f>
        <v>10455110.884393126</v>
      </c>
      <c r="N48" s="87">
        <f>Size!N91</f>
        <v>0.14813729945621548</v>
      </c>
      <c r="O48" s="86">
        <f>Size!O91</f>
        <v>57279732.76250574</v>
      </c>
      <c r="P48" s="85">
        <f>Size!P91</f>
        <v>2191983.7051011473</v>
      </c>
      <c r="Q48" s="87">
        <f>Size!Q91</f>
        <v>3.9790765507898583E-2</v>
      </c>
    </row>
    <row r="49" spans="2:17" ht="15" customHeight="1">
      <c r="B49" s="504"/>
      <c r="C49" s="145" t="s">
        <v>97</v>
      </c>
      <c r="D49" s="86">
        <f>Size!D92</f>
        <v>51803186.039939597</v>
      </c>
      <c r="E49" s="85">
        <f>Size!E92</f>
        <v>5812702.369595781</v>
      </c>
      <c r="F49" s="87">
        <f>Size!F92</f>
        <v>0.12638924198451087</v>
      </c>
      <c r="G49" s="102">
        <f>Size!G92</f>
        <v>30.859456042416777</v>
      </c>
      <c r="H49" s="88">
        <f>Size!H92</f>
        <v>1.8850415623246448</v>
      </c>
      <c r="I49" s="404">
        <f>Size!I92</f>
        <v>2.2298805799326002</v>
      </c>
      <c r="J49" s="424">
        <f>Size!J92</f>
        <v>5.6553090553151719E-2</v>
      </c>
      <c r="K49" s="87">
        <f>Size!K92</f>
        <v>2.6021430653922917E-2</v>
      </c>
      <c r="L49" s="433">
        <f>Size!L92</f>
        <v>115514918.52909689</v>
      </c>
      <c r="M49" s="449">
        <f>Size!M92</f>
        <v>15562536.118482038</v>
      </c>
      <c r="N49" s="87">
        <f>Size!N92</f>
        <v>0.15569950153413564</v>
      </c>
      <c r="O49" s="86">
        <f>Size!O92</f>
        <v>22844054.182874806</v>
      </c>
      <c r="P49" s="85">
        <f>Size!P92</f>
        <v>2707839.8578811586</v>
      </c>
      <c r="Q49" s="87">
        <f>Size!Q92</f>
        <v>0.13447611423762559</v>
      </c>
    </row>
    <row r="50" spans="2:17" ht="15" thickBot="1">
      <c r="B50" s="505"/>
      <c r="C50" s="146" t="s">
        <v>98</v>
      </c>
      <c r="D50" s="137">
        <f>Size!D93</f>
        <v>95218733.397216916</v>
      </c>
      <c r="E50" s="133">
        <f>Size!E93</f>
        <v>2089412.2226750553</v>
      </c>
      <c r="F50" s="134">
        <f>Size!F93</f>
        <v>2.2435600263413322E-2</v>
      </c>
      <c r="G50" s="135">
        <f>Size!G93</f>
        <v>56.722347452153812</v>
      </c>
      <c r="H50" s="136">
        <f>Size!H93</f>
        <v>-1.9499546550056479</v>
      </c>
      <c r="I50" s="405">
        <f>Size!I93</f>
        <v>2.5104216257546459</v>
      </c>
      <c r="J50" s="425">
        <f>Size!J93</f>
        <v>0.14015564291351268</v>
      </c>
      <c r="K50" s="134">
        <f>Size!K93</f>
        <v>5.9130765883714999E-2</v>
      </c>
      <c r="L50" s="434">
        <f>Size!L93</f>
        <v>239039167.49733949</v>
      </c>
      <c r="M50" s="450">
        <f>Size!M93</f>
        <v>18297905.512236446</v>
      </c>
      <c r="N50" s="134">
        <f>Size!N93</f>
        <v>8.2893000373764736E-2</v>
      </c>
      <c r="O50" s="137">
        <f>Size!O93</f>
        <v>39671445.529543765</v>
      </c>
      <c r="P50" s="133">
        <f>Size!P93</f>
        <v>496999.29686747491</v>
      </c>
      <c r="Q50" s="134">
        <f>Size!Q93</f>
        <v>1.2686823801300262E-2</v>
      </c>
    </row>
    <row r="51" spans="2:17">
      <c r="B51" s="169"/>
      <c r="C51" s="141"/>
      <c r="D51" s="80"/>
      <c r="E51" s="80"/>
      <c r="F51" s="81"/>
      <c r="G51" s="82"/>
      <c r="H51" s="82"/>
      <c r="I51" s="412"/>
      <c r="J51" s="412"/>
      <c r="K51" s="81"/>
      <c r="L51" s="441"/>
      <c r="M51" s="441"/>
      <c r="N51" s="81"/>
      <c r="O51" s="80"/>
      <c r="P51" s="80"/>
      <c r="Q51" s="81"/>
    </row>
    <row r="52" spans="2:17" ht="23.4">
      <c r="B52" s="486" t="s">
        <v>125</v>
      </c>
      <c r="C52" s="486"/>
      <c r="D52" s="486"/>
      <c r="E52" s="486"/>
      <c r="F52" s="486"/>
      <c r="G52" s="486"/>
      <c r="H52" s="486"/>
      <c r="I52" s="517"/>
      <c r="J52" s="517"/>
      <c r="K52" s="486"/>
      <c r="L52" s="517"/>
      <c r="M52" s="517"/>
      <c r="N52" s="486"/>
      <c r="O52" s="486"/>
      <c r="P52" s="486"/>
      <c r="Q52" s="486"/>
    </row>
    <row r="53" spans="2:17">
      <c r="B53" s="488" t="s">
        <v>18</v>
      </c>
      <c r="C53" s="488"/>
      <c r="D53" s="488"/>
      <c r="E53" s="488"/>
      <c r="F53" s="488"/>
      <c r="G53" s="488"/>
      <c r="H53" s="488"/>
      <c r="I53" s="518"/>
      <c r="J53" s="518"/>
      <c r="K53" s="488"/>
      <c r="L53" s="518"/>
      <c r="M53" s="518"/>
      <c r="N53" s="488"/>
      <c r="O53" s="488"/>
      <c r="P53" s="488"/>
      <c r="Q53" s="488"/>
    </row>
    <row r="54" spans="2:17" ht="15" thickBot="1">
      <c r="B54" s="490" t="str">
        <f>'HOME PAGE'!H6</f>
        <v>LATEST 52 WEEKS ENDING 2-22-2026</v>
      </c>
      <c r="C54" s="490"/>
      <c r="D54" s="490"/>
      <c r="E54" s="490"/>
      <c r="F54" s="490"/>
      <c r="G54" s="490"/>
      <c r="H54" s="490"/>
      <c r="I54" s="519"/>
      <c r="J54" s="519"/>
      <c r="K54" s="490"/>
      <c r="L54" s="519"/>
      <c r="M54" s="519"/>
      <c r="N54" s="490"/>
      <c r="O54" s="490"/>
      <c r="P54" s="490"/>
      <c r="Q54" s="490"/>
    </row>
    <row r="55" spans="2:17">
      <c r="D55" s="502" t="s">
        <v>55</v>
      </c>
      <c r="E55" s="495"/>
      <c r="F55" s="496"/>
      <c r="G55" s="502" t="s">
        <v>20</v>
      </c>
      <c r="H55" s="499"/>
      <c r="I55" s="515" t="s">
        <v>21</v>
      </c>
      <c r="J55" s="516"/>
      <c r="K55" s="496"/>
      <c r="L55" s="520" t="s">
        <v>22</v>
      </c>
      <c r="M55" s="516"/>
      <c r="N55" s="499"/>
      <c r="O55" s="494" t="s">
        <v>23</v>
      </c>
      <c r="P55" s="495"/>
      <c r="Q55" s="499"/>
    </row>
    <row r="56" spans="2:17" ht="29.4" thickBot="1">
      <c r="B56" s="14"/>
      <c r="C56" s="140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413" t="s">
        <v>19</v>
      </c>
      <c r="J56" s="422" t="s">
        <v>25</v>
      </c>
      <c r="K56" s="58" t="s">
        <v>26</v>
      </c>
      <c r="L56" s="402" t="s">
        <v>19</v>
      </c>
      <c r="M56" s="422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18" t="s">
        <v>11</v>
      </c>
      <c r="D57" s="213">
        <f>'Segment Data'!D81</f>
        <v>2025577899.2739971</v>
      </c>
      <c r="E57" s="214">
        <f>'Segment Data'!E81</f>
        <v>200360270.28095412</v>
      </c>
      <c r="F57" s="215">
        <f>'Segment Data'!F81</f>
        <v>0.10977335913169499</v>
      </c>
      <c r="G57" s="216">
        <f>'Segment Data'!G81</f>
        <v>99.967771097957012</v>
      </c>
      <c r="H57" s="217">
        <f>'Segment Data'!H81</f>
        <v>1.8843410003711369E-2</v>
      </c>
      <c r="I57" s="403">
        <f>'Segment Data'!I81</f>
        <v>2.5874309165404132</v>
      </c>
      <c r="J57" s="423">
        <f>'Segment Data'!J81</f>
        <v>0.13668457467123085</v>
      </c>
      <c r="K57" s="215">
        <f>'Segment Data'!K81</f>
        <v>5.5772632334924403E-2</v>
      </c>
      <c r="L57" s="432">
        <f>'Segment Data'!L81</f>
        <v>5241042880.442523</v>
      </c>
      <c r="M57" s="448">
        <f>'Segment Data'!M81</f>
        <v>767897453.07268143</v>
      </c>
      <c r="N57" s="215">
        <f>'Segment Data'!N81</f>
        <v>0.17166834066564127</v>
      </c>
      <c r="O57" s="213">
        <f>'Segment Data'!O81</f>
        <v>1513685574.5496397</v>
      </c>
      <c r="P57" s="214">
        <f>'Segment Data'!P81</f>
        <v>135768662.53463387</v>
      </c>
      <c r="Q57" s="215">
        <f>'Segment Data'!Q81</f>
        <v>9.8531821005151662E-2</v>
      </c>
    </row>
    <row r="58" spans="2:17">
      <c r="B58" s="512" t="s">
        <v>51</v>
      </c>
      <c r="C58" s="145" t="s">
        <v>133</v>
      </c>
      <c r="D58" s="86">
        <f>'Segment Data'!D82</f>
        <v>16581739.297352804</v>
      </c>
      <c r="E58" s="85">
        <f>'Segment Data'!E82</f>
        <v>-315825.60852098279</v>
      </c>
      <c r="F58" s="87">
        <f>'Segment Data'!F82</f>
        <v>-1.8690598928322401E-2</v>
      </c>
      <c r="G58" s="102">
        <f>'Segment Data'!G82</f>
        <v>0.81835387277768512</v>
      </c>
      <c r="H58" s="88">
        <f>'Segment Data'!H82</f>
        <v>-0.10695687704858248</v>
      </c>
      <c r="I58" s="404">
        <f>'Segment Data'!I82</f>
        <v>4.7941424998477062</v>
      </c>
      <c r="J58" s="424">
        <f>'Segment Data'!J82</f>
        <v>0.35909899130474798</v>
      </c>
      <c r="K58" s="87">
        <f>'Segment Data'!K82</f>
        <v>8.0968538552786948E-2</v>
      </c>
      <c r="L58" s="433">
        <f>'Segment Data'!L82</f>
        <v>79495221.086833924</v>
      </c>
      <c r="M58" s="449">
        <f>'Segment Data'!M82</f>
        <v>4553785.5408551842</v>
      </c>
      <c r="N58" s="87">
        <f>'Segment Data'!N82</f>
        <v>6.0764589144563487E-2</v>
      </c>
      <c r="O58" s="86">
        <f>'Segment Data'!O82</f>
        <v>31953055.246855006</v>
      </c>
      <c r="P58" s="85">
        <f>'Segment Data'!P82</f>
        <v>-404663.69731543958</v>
      </c>
      <c r="Q58" s="87">
        <f>'Segment Data'!Q82</f>
        <v>-1.2505940175005557E-2</v>
      </c>
    </row>
    <row r="59" spans="2:17">
      <c r="B59" s="513"/>
      <c r="C59" s="145" t="s">
        <v>137</v>
      </c>
      <c r="D59" s="86">
        <f>'Segment Data'!D83</f>
        <v>28453580.730825938</v>
      </c>
      <c r="E59" s="85">
        <f>'Segment Data'!E83</f>
        <v>2924315.6249377765</v>
      </c>
      <c r="F59" s="87">
        <f>'Segment Data'!F83</f>
        <v>0.1145475834423178</v>
      </c>
      <c r="G59" s="102">
        <f>'Segment Data'!G83</f>
        <v>1.404261493194582</v>
      </c>
      <c r="H59" s="88">
        <f>'Segment Data'!H83</f>
        <v>6.2787915905475611E-3</v>
      </c>
      <c r="I59" s="404">
        <f>'Segment Data'!I83</f>
        <v>3.319350746993829</v>
      </c>
      <c r="J59" s="424">
        <f>'Segment Data'!J83</f>
        <v>-3.8036104758110589E-2</v>
      </c>
      <c r="K59" s="87">
        <f>'Segment Data'!K83</f>
        <v>-1.1329080155973901E-2</v>
      </c>
      <c r="L59" s="433">
        <f>'Segment Data'!L83</f>
        <v>94447414.453516304</v>
      </c>
      <c r="M59" s="449">
        <f>'Segment Data'!M83</f>
        <v>8735795.4521177113</v>
      </c>
      <c r="N59" s="87">
        <f>'Segment Data'!N83</f>
        <v>0.10192078453185169</v>
      </c>
      <c r="O59" s="86">
        <f>'Segment Data'!O83</f>
        <v>30951583.047063932</v>
      </c>
      <c r="P59" s="85">
        <f>'Segment Data'!P83</f>
        <v>2902700.6468833685</v>
      </c>
      <c r="Q59" s="87">
        <f>'Segment Data'!Q83</f>
        <v>0.10348721226998629</v>
      </c>
    </row>
    <row r="60" spans="2:17">
      <c r="B60" s="513"/>
      <c r="C60" s="145" t="s">
        <v>134</v>
      </c>
      <c r="D60" s="86">
        <f>'Segment Data'!D84</f>
        <v>1072552533.5444765</v>
      </c>
      <c r="E60" s="85">
        <f>'Segment Data'!E84</f>
        <v>211402484.64065373</v>
      </c>
      <c r="F60" s="87">
        <f>'Segment Data'!F84</f>
        <v>0.24548855906093567</v>
      </c>
      <c r="G60" s="102">
        <f>'Segment Data'!G84</f>
        <v>52.933380741534485</v>
      </c>
      <c r="H60" s="88">
        <f>'Segment Data'!H84</f>
        <v>5.7767991924891362</v>
      </c>
      <c r="I60" s="404">
        <f>'Segment Data'!I84</f>
        <v>2.824323721765222</v>
      </c>
      <c r="J60" s="424">
        <f>'Segment Data'!J84</f>
        <v>0.1213766290845073</v>
      </c>
      <c r="K60" s="87">
        <f>'Segment Data'!K84</f>
        <v>4.4905292232016655E-2</v>
      </c>
      <c r="L60" s="433">
        <f>'Segment Data'!L84</f>
        <v>3029235563.3290539</v>
      </c>
      <c r="M60" s="449">
        <f>'Segment Data'!M84</f>
        <v>701592542.28261089</v>
      </c>
      <c r="N60" s="87">
        <f>'Segment Data'!N84</f>
        <v>0.30141758677720032</v>
      </c>
      <c r="O60" s="86">
        <f>'Segment Data'!O84</f>
        <v>881815750.27802455</v>
      </c>
      <c r="P60" s="85">
        <f>'Segment Data'!P84</f>
        <v>134677945.35483992</v>
      </c>
      <c r="Q60" s="87">
        <f>'Segment Data'!Q84</f>
        <v>0.18025850715543237</v>
      </c>
    </row>
    <row r="61" spans="2:17">
      <c r="B61" s="513"/>
      <c r="C61" s="145" t="s">
        <v>136</v>
      </c>
      <c r="D61" s="86">
        <f>'Segment Data'!D85</f>
        <v>5964903.5208680648</v>
      </c>
      <c r="E61" s="85">
        <f>'Segment Data'!E85</f>
        <v>2742785.2695829268</v>
      </c>
      <c r="F61" s="87">
        <f>'Segment Data'!F85</f>
        <v>0.85123668831489041</v>
      </c>
      <c r="G61" s="102">
        <f>'Segment Data'!G85</f>
        <v>0.29438419031391505</v>
      </c>
      <c r="H61" s="88">
        <f>'Segment Data'!H85</f>
        <v>0.11794097664771555</v>
      </c>
      <c r="I61" s="404">
        <f>'Segment Data'!I85</f>
        <v>4.6037629919573151</v>
      </c>
      <c r="J61" s="424">
        <f>'Segment Data'!J85</f>
        <v>-0.13181226613361741</v>
      </c>
      <c r="K61" s="87">
        <f>'Segment Data'!K85</f>
        <v>-2.7834478167865776E-2</v>
      </c>
      <c r="L61" s="433">
        <f>'Segment Data'!L85</f>
        <v>27461002.079968285</v>
      </c>
      <c r="M61" s="449">
        <f>'Segment Data'!M85</f>
        <v>12202418.610539127</v>
      </c>
      <c r="N61" s="87">
        <f>'Segment Data'!N85</f>
        <v>0.79970848113043314</v>
      </c>
      <c r="O61" s="86">
        <f>'Segment Data'!O85</f>
        <v>8253748.4768771445</v>
      </c>
      <c r="P61" s="85">
        <f>'Segment Data'!P85</f>
        <v>2780328.2429432999</v>
      </c>
      <c r="Q61" s="87">
        <f>'Segment Data'!Q85</f>
        <v>0.50796908041263777</v>
      </c>
    </row>
    <row r="62" spans="2:17" ht="15" thickBot="1">
      <c r="B62" s="514"/>
      <c r="C62" s="145" t="s">
        <v>135</v>
      </c>
      <c r="D62" s="137">
        <f>'Segment Data'!D86</f>
        <v>902025142.18056393</v>
      </c>
      <c r="E62" s="133">
        <f>'Segment Data'!E86</f>
        <v>-16393489.645581841</v>
      </c>
      <c r="F62" s="134">
        <f>'Segment Data'!F86</f>
        <v>-1.7849691935131699E-2</v>
      </c>
      <c r="G62" s="135">
        <f>'Segment Data'!G86</f>
        <v>44.517390800140788</v>
      </c>
      <c r="H62" s="136">
        <f>'Segment Data'!H86</f>
        <v>-5.7752186736691371</v>
      </c>
      <c r="I62" s="405">
        <f>'Segment Data'!I86</f>
        <v>2.2287667887318325</v>
      </c>
      <c r="J62" s="425">
        <f>'Segment Data'!J86</f>
        <v>8.4221044499336539E-2</v>
      </c>
      <c r="K62" s="134">
        <f>'Segment Data'!K86</f>
        <v>3.927220705169808E-2</v>
      </c>
      <c r="L62" s="434">
        <f>'Segment Data'!L86</f>
        <v>2010403679.4931502</v>
      </c>
      <c r="M62" s="450">
        <f>'Segment Data'!M86</f>
        <v>40812911.1865592</v>
      </c>
      <c r="N62" s="134">
        <f>'Segment Data'!N86</f>
        <v>2.0721518319081686E-2</v>
      </c>
      <c r="O62" s="137">
        <f>'Segment Data'!O86</f>
        <v>560711437.50081944</v>
      </c>
      <c r="P62" s="133">
        <f>'Segment Data'!P86</f>
        <v>-4187648.0127165318</v>
      </c>
      <c r="Q62" s="134">
        <f>'Segment Data'!Q86</f>
        <v>-7.4130904441271012E-3</v>
      </c>
    </row>
    <row r="63" spans="2:17">
      <c r="B63" s="503" t="s">
        <v>52</v>
      </c>
      <c r="C63" s="144" t="s">
        <v>64</v>
      </c>
      <c r="D63" s="117">
        <f>'Type Data'!D55</f>
        <v>1570311995.3086793</v>
      </c>
      <c r="E63" s="113">
        <f>'Type Data'!E55</f>
        <v>149319380.22545433</v>
      </c>
      <c r="F63" s="114">
        <f>'Type Data'!F55</f>
        <v>0.10508103887415977</v>
      </c>
      <c r="G63" s="115">
        <f>'Type Data'!G55</f>
        <v>77.499162167823215</v>
      </c>
      <c r="H63" s="116">
        <f>'Type Data'!H55</f>
        <v>-0.31440147194055612</v>
      </c>
      <c r="I63" s="406">
        <f>'Type Data'!I55</f>
        <v>2.5311512817324378</v>
      </c>
      <c r="J63" s="426">
        <f>'Type Data'!J55</f>
        <v>0.12089736072416324</v>
      </c>
      <c r="K63" s="114">
        <f>'Type Data'!K55</f>
        <v>5.0159595082657764E-2</v>
      </c>
      <c r="L63" s="435">
        <f>'Type Data'!L55</f>
        <v>3974697219.6453853</v>
      </c>
      <c r="M63" s="451">
        <f>'Type Data'!M55</f>
        <v>549744197.41724014</v>
      </c>
      <c r="N63" s="114">
        <f>'Type Data'!N55</f>
        <v>0.16051145631761027</v>
      </c>
      <c r="O63" s="117">
        <f>'Type Data'!O55</f>
        <v>1096193670.4244139</v>
      </c>
      <c r="P63" s="113">
        <f>'Type Data'!P55</f>
        <v>100475393.76134968</v>
      </c>
      <c r="Q63" s="114">
        <f>'Type Data'!Q55</f>
        <v>0.10090745155152857</v>
      </c>
    </row>
    <row r="64" spans="2:17">
      <c r="B64" s="504"/>
      <c r="C64" s="145" t="s">
        <v>65</v>
      </c>
      <c r="D64" s="86">
        <f>'Type Data'!D56</f>
        <v>339208514.69696259</v>
      </c>
      <c r="E64" s="85">
        <f>'Type Data'!E56</f>
        <v>50864934.210503638</v>
      </c>
      <c r="F64" s="87">
        <f>'Type Data'!F56</f>
        <v>0.17640390718839788</v>
      </c>
      <c r="G64" s="102">
        <f>'Type Data'!G56</f>
        <v>16.740861540727639</v>
      </c>
      <c r="H64" s="88">
        <f>'Type Data'!H56</f>
        <v>0.95116544228146793</v>
      </c>
      <c r="I64" s="404">
        <f>'Type Data'!I56</f>
        <v>2.7766130781873168</v>
      </c>
      <c r="J64" s="424">
        <f>'Type Data'!J56</f>
        <v>0.1817976101228953</v>
      </c>
      <c r="K64" s="87">
        <f>'Type Data'!K56</f>
        <v>7.0061864652944103E-2</v>
      </c>
      <c r="L64" s="433">
        <f>'Type Data'!L56</f>
        <v>941850798.14008105</v>
      </c>
      <c r="M64" s="449">
        <f>'Type Data'!M56</f>
        <v>193652415.37673891</v>
      </c>
      <c r="N64" s="87">
        <f>'Type Data'!N56</f>
        <v>0.25882495851102616</v>
      </c>
      <c r="O64" s="86">
        <f>'Type Data'!O56</f>
        <v>219003078.49436805</v>
      </c>
      <c r="P64" s="85">
        <f>'Type Data'!P56</f>
        <v>38091101.702427804</v>
      </c>
      <c r="Q64" s="87">
        <f>'Type Data'!Q56</f>
        <v>0.21055046978031136</v>
      </c>
    </row>
    <row r="65" spans="2:17">
      <c r="B65" s="504"/>
      <c r="C65" s="145" t="s">
        <v>66</v>
      </c>
      <c r="D65" s="86">
        <f>'Type Data'!D57</f>
        <v>109869925.40531409</v>
      </c>
      <c r="E65" s="85">
        <f>'Type Data'!E57</f>
        <v>-259682.04314684868</v>
      </c>
      <c r="F65" s="87">
        <f>'Type Data'!F57</f>
        <v>-2.3579675726019102E-3</v>
      </c>
      <c r="G65" s="102">
        <f>'Type Data'!G57</f>
        <v>5.4223792416992271</v>
      </c>
      <c r="H65" s="88">
        <f>'Type Data'!H57</f>
        <v>-0.60831868512364551</v>
      </c>
      <c r="I65" s="404">
        <f>'Type Data'!I57</f>
        <v>2.7793033339517002</v>
      </c>
      <c r="J65" s="424">
        <f>'Type Data'!J57</f>
        <v>0.20987803411188555</v>
      </c>
      <c r="K65" s="87">
        <f>'Type Data'!K57</f>
        <v>8.1682870533332869E-2</v>
      </c>
      <c r="L65" s="433">
        <f>'Type Data'!L57</f>
        <v>305361849.98001403</v>
      </c>
      <c r="M65" s="449">
        <f>'Type Data'!M57</f>
        <v>22392050.340511203</v>
      </c>
      <c r="N65" s="87">
        <f>'Type Data'!N57</f>
        <v>7.9132297400776236E-2</v>
      </c>
      <c r="O65" s="86">
        <f>'Type Data'!O57</f>
        <v>173836945.67841679</v>
      </c>
      <c r="P65" s="85">
        <f>'Type Data'!P57</f>
        <v>-4567694.9819582105</v>
      </c>
      <c r="Q65" s="87">
        <f>'Type Data'!Q57</f>
        <v>-2.56030054209948E-2</v>
      </c>
    </row>
    <row r="66" spans="2:17" ht="15" thickBot="1">
      <c r="B66" s="505"/>
      <c r="C66" s="146" t="s">
        <v>67</v>
      </c>
      <c r="D66" s="137">
        <f>'Type Data'!D58</f>
        <v>6160637.2381103998</v>
      </c>
      <c r="E66" s="133">
        <f>'Type Data'!E58</f>
        <v>443115.76320496947</v>
      </c>
      <c r="F66" s="134">
        <f>'Type Data'!F58</f>
        <v>7.7501372780116887E-2</v>
      </c>
      <c r="G66" s="135">
        <f>'Type Data'!G58</f>
        <v>0.30404418090151331</v>
      </c>
      <c r="H66" s="136">
        <f>'Type Data'!H58</f>
        <v>-9.047327405313943E-3</v>
      </c>
      <c r="I66" s="405">
        <f>'Type Data'!I58</f>
        <v>3.1000315679854573</v>
      </c>
      <c r="J66" s="425">
        <f>'Type Data'!J58</f>
        <v>0.13046850409360555</v>
      </c>
      <c r="K66" s="134">
        <f>'Type Data'!K58</f>
        <v>4.3935252859259387E-2</v>
      </c>
      <c r="L66" s="434">
        <f>'Type Data'!L58</f>
        <v>19098169.91704898</v>
      </c>
      <c r="M66" s="450">
        <f>'Type Data'!M58</f>
        <v>2119629.3281613514</v>
      </c>
      <c r="N66" s="134">
        <f>'Type Data'!N58</f>
        <v>0.12484166804941046</v>
      </c>
      <c r="O66" s="137">
        <f>'Type Data'!O58</f>
        <v>24642548.952441599</v>
      </c>
      <c r="P66" s="133">
        <f>'Type Data'!P58</f>
        <v>1772463.0528198779</v>
      </c>
      <c r="Q66" s="134">
        <f>'Type Data'!Q58</f>
        <v>7.7501372780116887E-2</v>
      </c>
    </row>
    <row r="67" spans="2:17" ht="15" thickBot="1">
      <c r="B67" s="101" t="s">
        <v>68</v>
      </c>
      <c r="C67" s="147" t="s">
        <v>69</v>
      </c>
      <c r="D67" s="132">
        <f>Granola!D16</f>
        <v>0</v>
      </c>
      <c r="E67" s="128">
        <f>Granola!E16</f>
        <v>-1632.5</v>
      </c>
      <c r="F67" s="129">
        <f>Granola!F16</f>
        <v>-1</v>
      </c>
      <c r="G67" s="130">
        <f>Granola!G16</f>
        <v>0</v>
      </c>
      <c r="H67" s="131">
        <f>Granola!H16</f>
        <v>-8.9395709234192135E-5</v>
      </c>
      <c r="I67" s="407">
        <f>Granola!I16</f>
        <v>0</v>
      </c>
      <c r="J67" s="427">
        <f>Granola!J16</f>
        <v>-5.5960000000001253</v>
      </c>
      <c r="K67" s="129">
        <f>Granola!K16</f>
        <v>-1</v>
      </c>
      <c r="L67" s="436">
        <f>Granola!L16</f>
        <v>0</v>
      </c>
      <c r="M67" s="452">
        <f>Granola!M16</f>
        <v>-9135.4700000002049</v>
      </c>
      <c r="N67" s="129">
        <f>Granola!N16</f>
        <v>-1</v>
      </c>
      <c r="O67" s="132">
        <f>Granola!O16</f>
        <v>0</v>
      </c>
      <c r="P67" s="128">
        <f>Granola!P16</f>
        <v>-653</v>
      </c>
      <c r="Q67" s="129">
        <f>Granola!Q16</f>
        <v>-1</v>
      </c>
    </row>
    <row r="68" spans="2:17">
      <c r="B68" s="506" t="s">
        <v>70</v>
      </c>
      <c r="C68" s="148" t="s">
        <v>14</v>
      </c>
      <c r="D68" s="123">
        <f>'NB vs PL'!D29</f>
        <v>1586536816.8393185</v>
      </c>
      <c r="E68" s="118">
        <f>'NB vs PL'!E29</f>
        <v>156624967.64887524</v>
      </c>
      <c r="F68" s="120">
        <f>'NB vs PL'!F29</f>
        <v>0.10953470155349072</v>
      </c>
      <c r="G68" s="121">
        <f>'NB vs PL'!G29</f>
        <v>78.299901179372142</v>
      </c>
      <c r="H68" s="122">
        <f>'NB vs PL'!H29</f>
        <v>-2.0797705543174061E-3</v>
      </c>
      <c r="I68" s="408">
        <f>'NB vs PL'!I29</f>
        <v>2.8081577062076786</v>
      </c>
      <c r="J68" s="428">
        <f>'NB vs PL'!J29</f>
        <v>0.14530277516429191</v>
      </c>
      <c r="K68" s="120">
        <f>'NB vs PL'!K29</f>
        <v>5.4566538143089122E-2</v>
      </c>
      <c r="L68" s="437">
        <f>'NB vs PL'!L29</f>
        <v>4455245588.3895321</v>
      </c>
      <c r="M68" s="453">
        <f>'NB vs PL'!M29</f>
        <v>647597769.8153944</v>
      </c>
      <c r="N68" s="120">
        <f>'NB vs PL'!N29</f>
        <v>0.17007816916689067</v>
      </c>
      <c r="O68" s="123">
        <f>'NB vs PL'!O29</f>
        <v>1284069733.2959647</v>
      </c>
      <c r="P68" s="118">
        <f>'NB vs PL'!P29</f>
        <v>116803226.75749779</v>
      </c>
      <c r="Q68" s="120">
        <f>'NB vs PL'!Q29</f>
        <v>0.10006560293062651</v>
      </c>
    </row>
    <row r="69" spans="2:17" ht="15" thickBot="1">
      <c r="B69" s="507"/>
      <c r="C69" s="149" t="s">
        <v>13</v>
      </c>
      <c r="D69" s="127">
        <f>'NB vs PL'!D30</f>
        <v>439694114.41674447</v>
      </c>
      <c r="E69" s="119">
        <f>'NB vs PL'!E30</f>
        <v>43455677.441532373</v>
      </c>
      <c r="F69" s="124">
        <f>'NB vs PL'!F30</f>
        <v>0.1096705250839935</v>
      </c>
      <c r="G69" s="125">
        <f>'NB vs PL'!G30</f>
        <v>21.700098820631052</v>
      </c>
      <c r="H69" s="126">
        <f>'NB vs PL'!H30</f>
        <v>2.0797705564099545E-3</v>
      </c>
      <c r="I69" s="409">
        <f>'NB vs PL'!I30</f>
        <v>1.7942550760882967</v>
      </c>
      <c r="J69" s="429">
        <f>'NB vs PL'!J30</f>
        <v>0.10080517769608832</v>
      </c>
      <c r="K69" s="124">
        <f>'NB vs PL'!K30</f>
        <v>5.9526519084972376E-2</v>
      </c>
      <c r="L69" s="438">
        <f>'NB vs PL'!L30</f>
        <v>788923396.71839178</v>
      </c>
      <c r="M69" s="454">
        <f>'NB vs PL'!M30</f>
        <v>117913455.88363135</v>
      </c>
      <c r="N69" s="124">
        <f>'NB vs PL'!N30</f>
        <v>0.17572534877343662</v>
      </c>
      <c r="O69" s="127">
        <f>'NB vs PL'!O30</f>
        <v>230115341.73707011</v>
      </c>
      <c r="P69" s="119">
        <f>'NB vs PL'!P30</f>
        <v>17967376.121578157</v>
      </c>
      <c r="Q69" s="124">
        <f>'NB vs PL'!Q30</f>
        <v>8.4692662828278864E-2</v>
      </c>
    </row>
    <row r="70" spans="2:17">
      <c r="B70" s="503" t="s">
        <v>53</v>
      </c>
      <c r="C70" s="144" t="s">
        <v>60</v>
      </c>
      <c r="D70" s="117">
        <f>Package!D55</f>
        <v>960397801.05987394</v>
      </c>
      <c r="E70" s="113">
        <f>Package!E55</f>
        <v>50308216.970124006</v>
      </c>
      <c r="F70" s="114">
        <f>Package!F55</f>
        <v>5.5278313090948175E-2</v>
      </c>
      <c r="G70" s="115">
        <f>Package!G55</f>
        <v>47.398240064598845</v>
      </c>
      <c r="H70" s="116">
        <f>Package!H55</f>
        <v>-2.4382707080530253</v>
      </c>
      <c r="I70" s="406">
        <f>Package!I55</f>
        <v>2.6569616826138591</v>
      </c>
      <c r="J70" s="426">
        <f>Package!J55</f>
        <v>0.14062714502969831</v>
      </c>
      <c r="K70" s="114">
        <f>Package!K55</f>
        <v>5.58857111124458E-2</v>
      </c>
      <c r="L70" s="435">
        <f>Package!L55</f>
        <v>2551740157.4826932</v>
      </c>
      <c r="M70" s="451">
        <f>Package!M55</f>
        <v>261650304.74205112</v>
      </c>
      <c r="N70" s="114">
        <f>Package!N55</f>
        <v>0.11425329203957817</v>
      </c>
      <c r="O70" s="117">
        <f>Package!O55</f>
        <v>941148475.23940635</v>
      </c>
      <c r="P70" s="113">
        <f>Package!P55</f>
        <v>49390788.214306951</v>
      </c>
      <c r="Q70" s="114">
        <f>Package!Q55</f>
        <v>5.5385884453740403E-2</v>
      </c>
    </row>
    <row r="71" spans="2:17">
      <c r="B71" s="504"/>
      <c r="C71" s="145" t="s">
        <v>61</v>
      </c>
      <c r="D71" s="86">
        <f>Package!D56</f>
        <v>603219060.81081414</v>
      </c>
      <c r="E71" s="85">
        <f>Package!E56</f>
        <v>102428244.06681794</v>
      </c>
      <c r="F71" s="87">
        <f>Package!F56</f>
        <v>0.20453299190424085</v>
      </c>
      <c r="G71" s="102">
        <f>Package!G56</f>
        <v>29.770499083088112</v>
      </c>
      <c r="H71" s="88">
        <f>Package!H56</f>
        <v>2.3471911254771456</v>
      </c>
      <c r="I71" s="404">
        <f>Package!I56</f>
        <v>2.2376270596268073</v>
      </c>
      <c r="J71" s="424">
        <f>Package!J56</f>
        <v>0.10601378149423368</v>
      </c>
      <c r="K71" s="87">
        <f>Package!K56</f>
        <v>4.9734059447738274E-2</v>
      </c>
      <c r="L71" s="433">
        <f>Package!L56</f>
        <v>1349779293.3529463</v>
      </c>
      <c r="M71" s="449">
        <f>Package!M56</f>
        <v>282286938.81458759</v>
      </c>
      <c r="N71" s="87">
        <f>Package!N56</f>
        <v>0.26443930733036836</v>
      </c>
      <c r="O71" s="86">
        <f>Package!O56</f>
        <v>267649354.34684592</v>
      </c>
      <c r="P71" s="85">
        <f>Package!P56</f>
        <v>43943233.542971313</v>
      </c>
      <c r="Q71" s="87">
        <f>Package!Q56</f>
        <v>0.1964328619398697</v>
      </c>
    </row>
    <row r="72" spans="2:17">
      <c r="B72" s="504"/>
      <c r="C72" s="145" t="s">
        <v>62</v>
      </c>
      <c r="D72" s="86">
        <f>Package!D57</f>
        <v>80935957.110633299</v>
      </c>
      <c r="E72" s="85">
        <f>Package!E57</f>
        <v>-10767508.836247966</v>
      </c>
      <c r="F72" s="87">
        <f>Package!F57</f>
        <v>-0.11741659625476955</v>
      </c>
      <c r="G72" s="102">
        <f>Package!G57</f>
        <v>3.9944093174248239</v>
      </c>
      <c r="H72" s="88">
        <f>Package!H57</f>
        <v>-1.0272729965445735</v>
      </c>
      <c r="I72" s="404">
        <f>Package!I57</f>
        <v>2.1814406373352671</v>
      </c>
      <c r="J72" s="424">
        <f>Package!J57</f>
        <v>6.642251840710145E-2</v>
      </c>
      <c r="K72" s="87">
        <f>Package!K57</f>
        <v>3.1405177011326314E-2</v>
      </c>
      <c r="L72" s="433">
        <f>Package!L57</f>
        <v>176556985.86275974</v>
      </c>
      <c r="M72" s="449">
        <f>Package!M57</f>
        <v>-17397506.183406144</v>
      </c>
      <c r="N72" s="87">
        <f>Package!N57</f>
        <v>-8.969890823289163E-2</v>
      </c>
      <c r="O72" s="86">
        <f>Package!O57</f>
        <v>38925275.989228785</v>
      </c>
      <c r="P72" s="85">
        <f>Package!P57</f>
        <v>-2411245.074439317</v>
      </c>
      <c r="Q72" s="87">
        <f>Package!Q57</f>
        <v>-5.8332075665618412E-2</v>
      </c>
    </row>
    <row r="73" spans="2:17" ht="15" thickBot="1">
      <c r="B73" s="505"/>
      <c r="C73" s="146" t="s">
        <v>63</v>
      </c>
      <c r="D73" s="137">
        <f>Package!D58</f>
        <v>339219802.13316458</v>
      </c>
      <c r="E73" s="133">
        <f>Package!E58</f>
        <v>50876221.646705568</v>
      </c>
      <c r="F73" s="134">
        <f>Package!F58</f>
        <v>0.17644305297476454</v>
      </c>
      <c r="G73" s="135">
        <f>Package!G58</f>
        <v>16.741418606362551</v>
      </c>
      <c r="H73" s="136">
        <f>Package!H58</f>
        <v>0.9517225079163758</v>
      </c>
      <c r="I73" s="405">
        <f>Package!I58</f>
        <v>2.776562725651627</v>
      </c>
      <c r="J73" s="425">
        <f>Package!J58</f>
        <v>0.18174725758720811</v>
      </c>
      <c r="K73" s="134">
        <f>Package!K58</f>
        <v>7.0042459598401025E-2</v>
      </c>
      <c r="L73" s="434">
        <f>Package!L58</f>
        <v>941865058.40586507</v>
      </c>
      <c r="M73" s="450">
        <f>Package!M58</f>
        <v>193666675.64252353</v>
      </c>
      <c r="N73" s="134">
        <f>Package!N58</f>
        <v>0.25884401798256912</v>
      </c>
      <c r="O73" s="137">
        <f>Package!O58</f>
        <v>219005900.35341844</v>
      </c>
      <c r="P73" s="133">
        <f>Package!P58</f>
        <v>38093923.561478108</v>
      </c>
      <c r="Q73" s="134">
        <f>Package!Q58</f>
        <v>0.21056606774734662</v>
      </c>
    </row>
    <row r="74" spans="2:17">
      <c r="B74" s="506" t="s">
        <v>71</v>
      </c>
      <c r="C74" s="150" t="s">
        <v>72</v>
      </c>
      <c r="D74" s="117">
        <f>Flavor!D172</f>
        <v>142247712.89570481</v>
      </c>
      <c r="E74" s="113">
        <f>Flavor!E172</f>
        <v>2316926.2120850384</v>
      </c>
      <c r="F74" s="114">
        <f>Flavor!F172</f>
        <v>1.6557658732552931E-2</v>
      </c>
      <c r="G74" s="115">
        <f>Flavor!G172</f>
        <v>7.0203109972035564</v>
      </c>
      <c r="H74" s="116">
        <f>Flavor!H172</f>
        <v>-0.64229967310616676</v>
      </c>
      <c r="I74" s="406">
        <f>Flavor!I172</f>
        <v>2.7062839659589946</v>
      </c>
      <c r="J74" s="426">
        <f>Flavor!J172</f>
        <v>0.11398925965416584</v>
      </c>
      <c r="K74" s="114">
        <f>Flavor!K172</f>
        <v>4.3972338244154023E-2</v>
      </c>
      <c r="L74" s="435">
        <f>Flavor!L172</f>
        <v>384962704.60398412</v>
      </c>
      <c r="M74" s="451">
        <f>Flavor!M172</f>
        <v>22220867.034966648</v>
      </c>
      <c r="N74" s="114">
        <f>Flavor!N172</f>
        <v>6.1258075947026015E-2</v>
      </c>
      <c r="O74" s="117">
        <f>Flavor!O172</f>
        <v>133210074.40189794</v>
      </c>
      <c r="P74" s="113">
        <f>Flavor!P172</f>
        <v>242104.91808412969</v>
      </c>
      <c r="Q74" s="114">
        <f>Flavor!Q172</f>
        <v>1.8207762292226409E-3</v>
      </c>
    </row>
    <row r="75" spans="2:17">
      <c r="B75" s="504"/>
      <c r="C75" s="145" t="s">
        <v>73</v>
      </c>
      <c r="D75" s="86">
        <f>Flavor!D173</f>
        <v>371433552.03888971</v>
      </c>
      <c r="E75" s="85">
        <f>Flavor!E173</f>
        <v>-27501132.707941115</v>
      </c>
      <c r="F75" s="87">
        <f>Flavor!F173</f>
        <v>-6.8936429344050879E-2</v>
      </c>
      <c r="G75" s="102">
        <f>Flavor!G173</f>
        <v>18.331254661513334</v>
      </c>
      <c r="H75" s="88">
        <f>Flavor!H173</f>
        <v>-3.5144109317863865</v>
      </c>
      <c r="I75" s="404">
        <f>Flavor!I173</f>
        <v>2.3550483916991176</v>
      </c>
      <c r="J75" s="424">
        <f>Flavor!J173</f>
        <v>0.15310611563712095</v>
      </c>
      <c r="K75" s="87">
        <f>Flavor!K173</f>
        <v>6.9532302141425514E-2</v>
      </c>
      <c r="L75" s="433">
        <f>Flavor!L173</f>
        <v>874743989.35227776</v>
      </c>
      <c r="M75" s="449">
        <f>Flavor!M173</f>
        <v>-3687158.3792337179</v>
      </c>
      <c r="N75" s="87">
        <f>Flavor!N173</f>
        <v>-4.1974358363265612E-3</v>
      </c>
      <c r="O75" s="86">
        <f>Flavor!O173</f>
        <v>222151517.13066509</v>
      </c>
      <c r="P75" s="85">
        <f>Flavor!P173</f>
        <v>9808533.2822494805</v>
      </c>
      <c r="Q75" s="87">
        <f>Flavor!Q173</f>
        <v>4.6191934880464226E-2</v>
      </c>
    </row>
    <row r="76" spans="2:17">
      <c r="B76" s="504"/>
      <c r="C76" s="145" t="s">
        <v>74</v>
      </c>
      <c r="D76" s="86">
        <f>Flavor!D174</f>
        <v>264183182.50885242</v>
      </c>
      <c r="E76" s="85">
        <f>Flavor!E174</f>
        <v>29506565.758478642</v>
      </c>
      <c r="F76" s="87">
        <f>Flavor!F174</f>
        <v>0.12573287516695736</v>
      </c>
      <c r="G76" s="102">
        <f>Flavor!G174</f>
        <v>13.038157617359705</v>
      </c>
      <c r="H76" s="88">
        <f>Flavor!H174</f>
        <v>0.1872647566672736</v>
      </c>
      <c r="I76" s="404">
        <f>Flavor!I174</f>
        <v>2.6794833594615284</v>
      </c>
      <c r="J76" s="424">
        <f>Flavor!J174</f>
        <v>0.1334877957591476</v>
      </c>
      <c r="K76" s="87">
        <f>Flavor!K174</f>
        <v>5.2430490320662604E-2</v>
      </c>
      <c r="L76" s="433">
        <f>Flavor!L174</f>
        <v>707874441.38205731</v>
      </c>
      <c r="M76" s="449">
        <f>Flavor!M174</f>
        <v>110388816.23092055</v>
      </c>
      <c r="N76" s="87">
        <f>Flavor!N174</f>
        <v>0.18475560178204653</v>
      </c>
      <c r="O76" s="86">
        <f>Flavor!O174</f>
        <v>195925044.07703102</v>
      </c>
      <c r="P76" s="85">
        <f>Flavor!P174</f>
        <v>18454759.460753828</v>
      </c>
      <c r="Q76" s="87">
        <f>Flavor!Q174</f>
        <v>0.10398788451067373</v>
      </c>
    </row>
    <row r="77" spans="2:17">
      <c r="B77" s="504"/>
      <c r="C77" s="145" t="s">
        <v>75</v>
      </c>
      <c r="D77" s="86">
        <f>Flavor!D175</f>
        <v>36846143.043280989</v>
      </c>
      <c r="E77" s="85">
        <f>Flavor!E175</f>
        <v>-6125589.5824157447</v>
      </c>
      <c r="F77" s="87">
        <f>Flavor!F175</f>
        <v>-0.14254928084404708</v>
      </c>
      <c r="G77" s="102">
        <f>Flavor!G175</f>
        <v>1.8184572387531959</v>
      </c>
      <c r="H77" s="88">
        <f>Flavor!H175</f>
        <v>-0.53467508289840371</v>
      </c>
      <c r="I77" s="404">
        <f>Flavor!I175</f>
        <v>2.6250755765705547</v>
      </c>
      <c r="J77" s="424">
        <f>Flavor!J175</f>
        <v>0.36992092226223861</v>
      </c>
      <c r="K77" s="87">
        <f>Flavor!K175</f>
        <v>0.16403350499954866</v>
      </c>
      <c r="L77" s="433">
        <f>Flavor!L175</f>
        <v>96723910.193741903</v>
      </c>
      <c r="M77" s="449">
        <f>Flavor!M175</f>
        <v>-183992.64079080522</v>
      </c>
      <c r="N77" s="87">
        <f>Flavor!N175</f>
        <v>-1.8986340165153203E-3</v>
      </c>
      <c r="O77" s="86">
        <f>Flavor!O175</f>
        <v>29987947.514499843</v>
      </c>
      <c r="P77" s="85">
        <f>Flavor!P175</f>
        <v>3655718.5924803168</v>
      </c>
      <c r="Q77" s="87">
        <f>Flavor!Q175</f>
        <v>0.13883057918516473</v>
      </c>
    </row>
    <row r="78" spans="2:17">
      <c r="B78" s="504"/>
      <c r="C78" s="145" t="s">
        <v>76</v>
      </c>
      <c r="D78" s="86">
        <f>Flavor!D176</f>
        <v>376241160.39857537</v>
      </c>
      <c r="E78" s="85">
        <f>Flavor!E176</f>
        <v>68551572.235038817</v>
      </c>
      <c r="F78" s="87">
        <f>Flavor!F176</f>
        <v>0.22279457892674537</v>
      </c>
      <c r="G78" s="102">
        <f>Flavor!G176</f>
        <v>18.568523192238288</v>
      </c>
      <c r="H78" s="88">
        <f>Flavor!H176</f>
        <v>1.7194396039651743</v>
      </c>
      <c r="I78" s="404">
        <f>Flavor!I176</f>
        <v>2.3704436775250097</v>
      </c>
      <c r="J78" s="424">
        <f>Flavor!J176</f>
        <v>9.6677574201430971E-2</v>
      </c>
      <c r="K78" s="87">
        <f>Flavor!K176</f>
        <v>4.2518697969908481E-2</v>
      </c>
      <c r="L78" s="433">
        <f>Flavor!L176</f>
        <v>891858479.89147627</v>
      </c>
      <c r="M78" s="449">
        <f>Flavor!M176</f>
        <v>192244323.97963405</v>
      </c>
      <c r="N78" s="87">
        <f>Flavor!N176</f>
        <v>0.2747862123073716</v>
      </c>
      <c r="O78" s="86">
        <f>Flavor!O176</f>
        <v>186914345.48994863</v>
      </c>
      <c r="P78" s="85">
        <f>Flavor!P176</f>
        <v>31209306.944840968</v>
      </c>
      <c r="Q78" s="87">
        <f>Flavor!Q176</f>
        <v>0.2004386449947774</v>
      </c>
    </row>
    <row r="79" spans="2:17">
      <c r="B79" s="504"/>
      <c r="C79" s="145" t="s">
        <v>77</v>
      </c>
      <c r="D79" s="86">
        <f>Flavor!D177</f>
        <v>49917216.721933104</v>
      </c>
      <c r="E79" s="85">
        <f>Flavor!E177</f>
        <v>2108701.1459406838</v>
      </c>
      <c r="F79" s="87">
        <f>Flavor!F177</f>
        <v>4.4107229026780152E-2</v>
      </c>
      <c r="G79" s="102">
        <f>Flavor!G177</f>
        <v>2.4635502277615986</v>
      </c>
      <c r="H79" s="88">
        <f>Flavor!H177</f>
        <v>-0.15444435560732295</v>
      </c>
      <c r="I79" s="404">
        <f>Flavor!I177</f>
        <v>2.7204298940198473</v>
      </c>
      <c r="J79" s="424">
        <f>Flavor!J177</f>
        <v>0.18350934251925732</v>
      </c>
      <c r="K79" s="87">
        <f>Flavor!K177</f>
        <v>7.2335470817448913E-2</v>
      </c>
      <c r="L79" s="433">
        <f>Flavor!L177</f>
        <v>135796288.59661397</v>
      </c>
      <c r="M79" s="449">
        <f>Flavor!M177</f>
        <v>14509882.895142853</v>
      </c>
      <c r="N79" s="87">
        <f>Flavor!N177</f>
        <v>0.11963321702233326</v>
      </c>
      <c r="O79" s="86">
        <f>Flavor!O177</f>
        <v>70345871.858302668</v>
      </c>
      <c r="P79" s="85">
        <f>Flavor!P177</f>
        <v>3874450.1466064006</v>
      </c>
      <c r="Q79" s="87">
        <f>Flavor!Q177</f>
        <v>5.828745717837798E-2</v>
      </c>
    </row>
    <row r="80" spans="2:17">
      <c r="B80" s="504"/>
      <c r="C80" s="145" t="s">
        <v>78</v>
      </c>
      <c r="D80" s="86">
        <f>Flavor!D178</f>
        <v>4547053.1246845108</v>
      </c>
      <c r="E80" s="85">
        <f>Flavor!E178</f>
        <v>1499344.1616742336</v>
      </c>
      <c r="F80" s="87">
        <f>Flavor!F178</f>
        <v>0.49195778857877043</v>
      </c>
      <c r="G80" s="102">
        <f>Flavor!G178</f>
        <v>0.2244094221711411</v>
      </c>
      <c r="H80" s="88">
        <f>Flavor!H178</f>
        <v>5.7516862117414636E-2</v>
      </c>
      <c r="I80" s="404">
        <f>Flavor!I178</f>
        <v>3.7067896083277794</v>
      </c>
      <c r="J80" s="424">
        <f>Flavor!J178</f>
        <v>0.28441034068887294</v>
      </c>
      <c r="K80" s="87">
        <f>Flavor!K178</f>
        <v>8.3103104141081116E-2</v>
      </c>
      <c r="L80" s="433">
        <f>Flavor!L178</f>
        <v>16854969.271094881</v>
      </c>
      <c r="M80" s="449">
        <f>Flavor!M178</f>
        <v>6424553.3022912033</v>
      </c>
      <c r="N80" s="87">
        <f>Flavor!N178</f>
        <v>0.61594411205712163</v>
      </c>
      <c r="O80" s="86">
        <f>Flavor!O178</f>
        <v>8804323.3926292695</v>
      </c>
      <c r="P80" s="85">
        <f>Flavor!P178</f>
        <v>2572043.7571637332</v>
      </c>
      <c r="Q80" s="87">
        <f>Flavor!Q178</f>
        <v>0.41269710404636034</v>
      </c>
    </row>
    <row r="81" spans="2:17">
      <c r="B81" s="504"/>
      <c r="C81" s="145" t="s">
        <v>79</v>
      </c>
      <c r="D81" s="86">
        <f>Flavor!D179</f>
        <v>24245010.03411074</v>
      </c>
      <c r="E81" s="85">
        <f>Flavor!E179</f>
        <v>-507114.80287832022</v>
      </c>
      <c r="F81" s="87">
        <f>Flavor!F179</f>
        <v>-2.0487728072561204E-2</v>
      </c>
      <c r="G81" s="102">
        <f>Flavor!G179</f>
        <v>1.1965570982119993</v>
      </c>
      <c r="H81" s="88">
        <f>Flavor!H179</f>
        <v>-0.15886939787124366</v>
      </c>
      <c r="I81" s="404">
        <f>Flavor!I179</f>
        <v>2.8453419699314271</v>
      </c>
      <c r="J81" s="424">
        <f>Flavor!J179</f>
        <v>0.16461542488837244</v>
      </c>
      <c r="K81" s="87">
        <f>Flavor!K179</f>
        <v>6.1407018628126649E-2</v>
      </c>
      <c r="L81" s="433">
        <f>Flavor!L179</f>
        <v>68985344.611463755</v>
      </c>
      <c r="M81" s="449">
        <f>Flavor!M179</f>
        <v>2631666.5147278234</v>
      </c>
      <c r="N81" s="87">
        <f>Flavor!N179</f>
        <v>3.9661200256166061E-2</v>
      </c>
      <c r="O81" s="86">
        <f>Flavor!O179</f>
        <v>36209643.128597587</v>
      </c>
      <c r="P81" s="85">
        <f>Flavor!P179</f>
        <v>1833747.0296404436</v>
      </c>
      <c r="Q81" s="87">
        <f>Flavor!Q179</f>
        <v>5.3343977546408565E-2</v>
      </c>
    </row>
    <row r="82" spans="2:17">
      <c r="B82" s="504"/>
      <c r="C82" s="145" t="s">
        <v>80</v>
      </c>
      <c r="D82" s="86">
        <f>Flavor!D180</f>
        <v>11152302.868369015</v>
      </c>
      <c r="E82" s="85">
        <f>Flavor!E180</f>
        <v>-1878539.5552887674</v>
      </c>
      <c r="F82" s="87">
        <f>Flavor!F180</f>
        <v>-0.14416102153750532</v>
      </c>
      <c r="G82" s="102">
        <f>Flavor!G180</f>
        <v>0.55039643785597703</v>
      </c>
      <c r="H82" s="88">
        <f>Flavor!H180</f>
        <v>-0.16317256697213112</v>
      </c>
      <c r="I82" s="404">
        <f>Flavor!I180</f>
        <v>2.4223464349570736</v>
      </c>
      <c r="J82" s="424">
        <f>Flavor!J180</f>
        <v>5.9082013785229925E-3</v>
      </c>
      <c r="K82" s="87">
        <f>Flavor!K180</f>
        <v>2.4450040958727184E-3</v>
      </c>
      <c r="L82" s="433">
        <f>Flavor!L180</f>
        <v>27014741.094755229</v>
      </c>
      <c r="M82" s="449">
        <f>Flavor!M180</f>
        <v>-4473484.7535088249</v>
      </c>
      <c r="N82" s="87">
        <f>Flavor!N180</f>
        <v>-0.14206849172975708</v>
      </c>
      <c r="O82" s="86">
        <f>Flavor!O180</f>
        <v>5075965.6628738679</v>
      </c>
      <c r="P82" s="85">
        <f>Flavor!P180</f>
        <v>-1010281.9780392582</v>
      </c>
      <c r="Q82" s="87">
        <f>Flavor!Q180</f>
        <v>-0.16599422791276441</v>
      </c>
    </row>
    <row r="83" spans="2:17">
      <c r="B83" s="504"/>
      <c r="C83" s="145" t="s">
        <v>81</v>
      </c>
      <c r="D83" s="86">
        <f>Flavor!D181</f>
        <v>5330170.4616098478</v>
      </c>
      <c r="E83" s="85">
        <f>Flavor!E181</f>
        <v>177375.22625844181</v>
      </c>
      <c r="F83" s="87">
        <f>Flavor!F181</f>
        <v>3.4423107877746925E-2</v>
      </c>
      <c r="G83" s="102">
        <f>Flavor!G181</f>
        <v>0.26305838981077262</v>
      </c>
      <c r="H83" s="88">
        <f>Flavor!H181</f>
        <v>-1.9108706423715316E-2</v>
      </c>
      <c r="I83" s="404">
        <f>Flavor!I181</f>
        <v>3.5618034918527188</v>
      </c>
      <c r="J83" s="424">
        <f>Flavor!J181</f>
        <v>5.1643246496023032E-2</v>
      </c>
      <c r="K83" s="87">
        <f>Flavor!K181</f>
        <v>1.4712503956005332E-2</v>
      </c>
      <c r="L83" s="433">
        <f>Flavor!L181</f>
        <v>18985019.76233222</v>
      </c>
      <c r="M83" s="449">
        <f>Flavor!M181</f>
        <v>897882.77473835647</v>
      </c>
      <c r="N83" s="87">
        <f>Flavor!N181</f>
        <v>4.9642061944586514E-2</v>
      </c>
      <c r="O83" s="86">
        <f>Flavor!O181</f>
        <v>12555491.482183008</v>
      </c>
      <c r="P83" s="85">
        <f>Flavor!P181</f>
        <v>584102.2479902897</v>
      </c>
      <c r="Q83" s="87">
        <f>Flavor!Q181</f>
        <v>4.8791517556038951E-2</v>
      </c>
    </row>
    <row r="84" spans="2:17">
      <c r="B84" s="504"/>
      <c r="C84" s="145" t="s">
        <v>82</v>
      </c>
      <c r="D84" s="86">
        <f>Flavor!D182</f>
        <v>2550503.8774402738</v>
      </c>
      <c r="E84" s="85">
        <f>Flavor!E182</f>
        <v>221287.82448396785</v>
      </c>
      <c r="F84" s="87">
        <f>Flavor!F182</f>
        <v>9.500528051191437E-2</v>
      </c>
      <c r="G84" s="102">
        <f>Flavor!G182</f>
        <v>0.12587429389695939</v>
      </c>
      <c r="H84" s="88">
        <f>Flavor!H182</f>
        <v>-1.6735903380756811E-3</v>
      </c>
      <c r="I84" s="404">
        <f>Flavor!I182</f>
        <v>3.1511338200243633</v>
      </c>
      <c r="J84" s="424">
        <f>Flavor!J182</f>
        <v>0.18849975645445838</v>
      </c>
      <c r="K84" s="87">
        <f>Flavor!K182</f>
        <v>6.3625730485026746E-2</v>
      </c>
      <c r="L84" s="433">
        <f>Flavor!L182</f>
        <v>8036979.0263053011</v>
      </c>
      <c r="M84" s="449">
        <f>Flavor!M182</f>
        <v>1136364.2064031074</v>
      </c>
      <c r="N84" s="87">
        <f>Flavor!N182</f>
        <v>0.16467579136944405</v>
      </c>
      <c r="O84" s="86">
        <f>Flavor!O182</f>
        <v>4845049.4140488598</v>
      </c>
      <c r="P84" s="85">
        <f>Flavor!P182</f>
        <v>901868.35916053131</v>
      </c>
      <c r="Q84" s="87">
        <f>Flavor!Q182</f>
        <v>0.22871593939174886</v>
      </c>
    </row>
    <row r="85" spans="2:17">
      <c r="B85" s="504"/>
      <c r="C85" s="145" t="s">
        <v>83</v>
      </c>
      <c r="D85" s="86">
        <f>Flavor!D183</f>
        <v>13143754.476473721</v>
      </c>
      <c r="E85" s="85">
        <f>Flavor!E183</f>
        <v>-840346.06399204209</v>
      </c>
      <c r="F85" s="87">
        <f>Flavor!F183</f>
        <v>-6.0092964975497314E-2</v>
      </c>
      <c r="G85" s="102">
        <f>Flavor!G183</f>
        <v>0.64867998379268255</v>
      </c>
      <c r="H85" s="88">
        <f>Flavor!H183</f>
        <v>-0.11708944090390905</v>
      </c>
      <c r="I85" s="404">
        <f>Flavor!I183</f>
        <v>2.6152923877359777</v>
      </c>
      <c r="J85" s="424">
        <f>Flavor!J183</f>
        <v>0.23541980804064222</v>
      </c>
      <c r="K85" s="87">
        <f>Flavor!K183</f>
        <v>9.8921181767966757E-2</v>
      </c>
      <c r="L85" s="433">
        <f>Flavor!L183</f>
        <v>34374761.028592303</v>
      </c>
      <c r="M85" s="449">
        <f>Flavor!M183</f>
        <v>1094383.6006351486</v>
      </c>
      <c r="N85" s="87">
        <f>Flavor!N183</f>
        <v>3.2883749681150327E-2</v>
      </c>
      <c r="O85" s="86">
        <f>Flavor!O183</f>
        <v>11943941.992233813</v>
      </c>
      <c r="P85" s="85">
        <f>Flavor!P183</f>
        <v>-695523.54527400434</v>
      </c>
      <c r="Q85" s="87">
        <f>Flavor!Q183</f>
        <v>-5.5027923705320218E-2</v>
      </c>
    </row>
    <row r="86" spans="2:17" ht="15" thickBot="1">
      <c r="B86" s="507"/>
      <c r="C86" s="151" t="s">
        <v>84</v>
      </c>
      <c r="D86" s="137">
        <f>Flavor!D184</f>
        <v>7175408.3549320968</v>
      </c>
      <c r="E86" s="133">
        <f>Flavor!E184</f>
        <v>2072119.0848185699</v>
      </c>
      <c r="F86" s="134">
        <f>Flavor!F184</f>
        <v>0.40603598486050035</v>
      </c>
      <c r="G86" s="135">
        <f>Flavor!G184</f>
        <v>0.35412589178491499</v>
      </c>
      <c r="H86" s="136">
        <f>Flavor!H184</f>
        <v>7.4669742486880297E-2</v>
      </c>
      <c r="I86" s="405">
        <f>Flavor!I184</f>
        <v>3.0683819943238682</v>
      </c>
      <c r="J86" s="425">
        <f>Flavor!J184</f>
        <v>0.63792616818983516</v>
      </c>
      <c r="K86" s="134">
        <f>Flavor!K184</f>
        <v>0.26247182167657107</v>
      </c>
      <c r="L86" s="434">
        <f>Flavor!L184</f>
        <v>22016893.798194762</v>
      </c>
      <c r="M86" s="450">
        <f>Flavor!M184</f>
        <v>9613574.6592000332</v>
      </c>
      <c r="N86" s="134">
        <f>Flavor!N184</f>
        <v>0.77508081114965166</v>
      </c>
      <c r="O86" s="137">
        <f>Flavor!O184</f>
        <v>16233716.679364555</v>
      </c>
      <c r="P86" s="133">
        <f>Flavor!P184</f>
        <v>3305894.8789251894</v>
      </c>
      <c r="Q86" s="134">
        <f>Flavor!Q184</f>
        <v>0.25571940346616129</v>
      </c>
    </row>
    <row r="87" spans="2:17">
      <c r="B87" s="503" t="s">
        <v>85</v>
      </c>
      <c r="C87" s="178" t="s">
        <v>132</v>
      </c>
      <c r="D87" s="117">
        <f>Fat!D55</f>
        <v>454932791.48065352</v>
      </c>
      <c r="E87" s="113">
        <f>Fat!E55</f>
        <v>73909699.298526883</v>
      </c>
      <c r="F87" s="114">
        <f>Fat!F55</f>
        <v>0.19397695524238334</v>
      </c>
      <c r="G87" s="115">
        <f>Fat!G55</f>
        <v>22.45216892423289</v>
      </c>
      <c r="H87" s="116">
        <f>Fat!H55</f>
        <v>1.5873422410927844</v>
      </c>
      <c r="I87" s="406">
        <f>Fat!I55</f>
        <v>2.8645839047670836</v>
      </c>
      <c r="J87" s="426">
        <f>Fat!J55</f>
        <v>0.14985927176992808</v>
      </c>
      <c r="K87" s="114">
        <f>Fat!K55</f>
        <v>5.5202384046030464E-2</v>
      </c>
      <c r="L87" s="435">
        <f>Fat!L55</f>
        <v>1303193152.2262399</v>
      </c>
      <c r="M87" s="451">
        <f>Fat!M55</f>
        <v>268820378.13867319</v>
      </c>
      <c r="N87" s="114">
        <f>Fat!N55</f>
        <v>0.25988732966778155</v>
      </c>
      <c r="O87" s="117">
        <f>Fat!O55</f>
        <v>343209986.92703176</v>
      </c>
      <c r="P87" s="113">
        <f>Fat!P55</f>
        <v>64174692.195646167</v>
      </c>
      <c r="Q87" s="114">
        <f>Fat!Q55</f>
        <v>0.22998772344345966</v>
      </c>
    </row>
    <row r="88" spans="2:17">
      <c r="B88" s="504"/>
      <c r="C88" s="179" t="s">
        <v>87</v>
      </c>
      <c r="D88" s="86">
        <f>Fat!D56</f>
        <v>27321729.403508671</v>
      </c>
      <c r="E88" s="85">
        <f>Fat!E56</f>
        <v>3095243.9417406619</v>
      </c>
      <c r="F88" s="87">
        <f>Fat!F56</f>
        <v>0.12776281341448756</v>
      </c>
      <c r="G88" s="102">
        <f>Fat!G56</f>
        <v>1.3484015559160778</v>
      </c>
      <c r="H88" s="88">
        <f>Fat!H56</f>
        <v>2.1759074993199956E-2</v>
      </c>
      <c r="I88" s="404">
        <f>Fat!I56</f>
        <v>3.4127413980856685</v>
      </c>
      <c r="J88" s="424">
        <f>Fat!J56</f>
        <v>0.19686343177167531</v>
      </c>
      <c r="K88" s="87">
        <f>Fat!K56</f>
        <v>6.1216076553215169E-2</v>
      </c>
      <c r="L88" s="433">
        <f>Fat!L56</f>
        <v>93241997.002648547</v>
      </c>
      <c r="M88" s="449">
        <f>Fat!M56</f>
        <v>15332576.204922497</v>
      </c>
      <c r="N88" s="87">
        <f>Fat!N56</f>
        <v>0.19680002813433842</v>
      </c>
      <c r="O88" s="86">
        <f>Fat!O56</f>
        <v>30569865.586395014</v>
      </c>
      <c r="P88" s="85">
        <f>Fat!P56</f>
        <v>3155776.4598235115</v>
      </c>
      <c r="Q88" s="87">
        <f>Fat!Q56</f>
        <v>0.11511513095522585</v>
      </c>
    </row>
    <row r="89" spans="2:17">
      <c r="B89" s="504"/>
      <c r="C89" s="179" t="s">
        <v>50</v>
      </c>
      <c r="D89" s="86">
        <f>Fat!D57</f>
        <v>788619399.67453933</v>
      </c>
      <c r="E89" s="85">
        <f>Fat!E57</f>
        <v>61885050.41466856</v>
      </c>
      <c r="F89" s="87">
        <f>Fat!F57</f>
        <v>8.5154981978895386E-2</v>
      </c>
      <c r="G89" s="102">
        <f>Fat!G57</f>
        <v>38.920509380719956</v>
      </c>
      <c r="H89" s="88">
        <f>Fat!H57</f>
        <v>-0.87546769550377945</v>
      </c>
      <c r="I89" s="404">
        <f>Fat!I57</f>
        <v>2.4529346792391657</v>
      </c>
      <c r="J89" s="424">
        <f>Fat!J57</f>
        <v>0.1201897161710761</v>
      </c>
      <c r="K89" s="87">
        <f>Fat!K57</f>
        <v>5.1522870298259832E-2</v>
      </c>
      <c r="L89" s="433">
        <f>Fat!L57</f>
        <v>1934431874.1824503</v>
      </c>
      <c r="M89" s="449">
        <f>Fat!M57</f>
        <v>239145981.45792198</v>
      </c>
      <c r="N89" s="87">
        <f>Fat!N57</f>
        <v>0.14106528136890564</v>
      </c>
      <c r="O89" s="86">
        <f>Fat!O57</f>
        <v>565967875.9709276</v>
      </c>
      <c r="P89" s="85">
        <f>Fat!P57</f>
        <v>34751042.687097132</v>
      </c>
      <c r="Q89" s="87">
        <f>Fat!Q57</f>
        <v>6.5417811540865775E-2</v>
      </c>
    </row>
    <row r="90" spans="2:17" ht="15" thickBot="1">
      <c r="B90" s="505"/>
      <c r="C90" s="180" t="s">
        <v>15</v>
      </c>
      <c r="D90" s="112">
        <f>Fat!D58</f>
        <v>754703978.71538544</v>
      </c>
      <c r="E90" s="108">
        <f>Fat!E58</f>
        <v>61470276.626137137</v>
      </c>
      <c r="F90" s="109">
        <f>Fat!F58</f>
        <v>8.8671794866406153E-2</v>
      </c>
      <c r="G90" s="110">
        <f>Fat!G58</f>
        <v>37.246691237092506</v>
      </c>
      <c r="H90" s="111">
        <f>Fat!H58</f>
        <v>-0.71479021057250947</v>
      </c>
      <c r="I90" s="410">
        <f>Fat!I58</f>
        <v>2.5310266156044481</v>
      </c>
      <c r="J90" s="430">
        <f>Fat!J58</f>
        <v>0.12840635242282206</v>
      </c>
      <c r="K90" s="109">
        <f>Fat!K58</f>
        <v>5.344429762395423E-2</v>
      </c>
      <c r="L90" s="439">
        <f>Fat!L58</f>
        <v>1910175857.0312128</v>
      </c>
      <c r="M90" s="455">
        <f>Fat!M58</f>
        <v>244598517.27116609</v>
      </c>
      <c r="N90" s="109">
        <f>Fat!N58</f>
        <v>0.14685509428604765</v>
      </c>
      <c r="O90" s="112">
        <f>Fat!O58</f>
        <v>573937846.06528842</v>
      </c>
      <c r="P90" s="108">
        <f>Fat!P58</f>
        <v>33687151.192069769</v>
      </c>
      <c r="Q90" s="109">
        <f>Fat!Q58</f>
        <v>6.2354665179977557E-2</v>
      </c>
    </row>
    <row r="91" spans="2:17" hidden="1">
      <c r="B91" s="506" t="s">
        <v>88</v>
      </c>
      <c r="C91" s="148" t="s">
        <v>89</v>
      </c>
      <c r="D91" s="123">
        <f>Organic!D16</f>
        <v>183215926.31191495</v>
      </c>
      <c r="E91" s="118">
        <f>Organic!E16</f>
        <v>21487467.034378767</v>
      </c>
      <c r="F91" s="120">
        <f>Organic!F16</f>
        <v>0.13286138463425862</v>
      </c>
      <c r="G91" s="121">
        <f>Organic!G16</f>
        <v>9.0422036050128387</v>
      </c>
      <c r="H91" s="122">
        <f>Organic!H16</f>
        <v>0.18595226016229027</v>
      </c>
      <c r="I91" s="408">
        <f>Organic!I16</f>
        <v>2.8569315572676053</v>
      </c>
      <c r="J91" s="428">
        <f>Organic!J16</f>
        <v>0.24311301437331156</v>
      </c>
      <c r="K91" s="120">
        <f>Organic!K16</f>
        <v>9.3010670168446871E-2</v>
      </c>
      <c r="L91" s="437">
        <f>Organic!L16</f>
        <v>523435361.67452598</v>
      </c>
      <c r="M91" s="453">
        <f>Organic!M16</f>
        <v>100706515.90117723</v>
      </c>
      <c r="N91" s="120">
        <f>Organic!N16</f>
        <v>0.23822958122704563</v>
      </c>
      <c r="O91" s="123">
        <f>Organic!O16</f>
        <v>73509801.090463445</v>
      </c>
      <c r="P91" s="118">
        <f>Organic!P16</f>
        <v>9611928.2830253541</v>
      </c>
      <c r="Q91" s="120">
        <f>Organic!Q16</f>
        <v>0.15042642048494717</v>
      </c>
    </row>
    <row r="92" spans="2:17" hidden="1">
      <c r="B92" s="504"/>
      <c r="C92" s="152" t="s">
        <v>90</v>
      </c>
      <c r="D92" s="107" t="e">
        <f>#REF!</f>
        <v>#REF!</v>
      </c>
      <c r="E92" s="103" t="e">
        <f>#REF!</f>
        <v>#REF!</v>
      </c>
      <c r="F92" s="104" t="e">
        <f>#REF!</f>
        <v>#REF!</v>
      </c>
      <c r="G92" s="105" t="e">
        <f>#REF!</f>
        <v>#REF!</v>
      </c>
      <c r="H92" s="106" t="e">
        <f>#REF!</f>
        <v>#REF!</v>
      </c>
      <c r="I92" s="411" t="e">
        <f>#REF!</f>
        <v>#REF!</v>
      </c>
      <c r="J92" s="431" t="e">
        <f>#REF!</f>
        <v>#REF!</v>
      </c>
      <c r="K92" s="104" t="e">
        <f>#REF!</f>
        <v>#REF!</v>
      </c>
      <c r="L92" s="440" t="e">
        <f>#REF!</f>
        <v>#REF!</v>
      </c>
      <c r="M92" s="456" t="e">
        <f>#REF!</f>
        <v>#REF!</v>
      </c>
      <c r="N92" s="104" t="e">
        <f>#REF!</f>
        <v>#REF!</v>
      </c>
      <c r="O92" s="107" t="e">
        <f>#REF!</f>
        <v>#REF!</v>
      </c>
      <c r="P92" s="103" t="e">
        <f>#REF!</f>
        <v>#REF!</v>
      </c>
      <c r="Q92" s="104" t="e">
        <f>#REF!</f>
        <v>#REF!</v>
      </c>
    </row>
    <row r="93" spans="2:17" ht="15" hidden="1" thickBot="1">
      <c r="B93" s="507"/>
      <c r="C93" s="149" t="s">
        <v>91</v>
      </c>
      <c r="D93" s="127" t="e">
        <f>#REF!</f>
        <v>#REF!</v>
      </c>
      <c r="E93" s="119" t="e">
        <f>#REF!</f>
        <v>#REF!</v>
      </c>
      <c r="F93" s="124" t="e">
        <f>#REF!</f>
        <v>#REF!</v>
      </c>
      <c r="G93" s="125" t="e">
        <f>#REF!</f>
        <v>#REF!</v>
      </c>
      <c r="H93" s="126" t="e">
        <f>#REF!</f>
        <v>#REF!</v>
      </c>
      <c r="I93" s="409" t="e">
        <f>#REF!</f>
        <v>#REF!</v>
      </c>
      <c r="J93" s="429" t="e">
        <f>#REF!</f>
        <v>#REF!</v>
      </c>
      <c r="K93" s="124" t="e">
        <f>#REF!</f>
        <v>#REF!</v>
      </c>
      <c r="L93" s="438" t="e">
        <f>#REF!</f>
        <v>#REF!</v>
      </c>
      <c r="M93" s="454" t="e">
        <f>#REF!</f>
        <v>#REF!</v>
      </c>
      <c r="N93" s="124" t="e">
        <f>#REF!</f>
        <v>#REF!</v>
      </c>
      <c r="O93" s="127" t="e">
        <f>#REF!</f>
        <v>#REF!</v>
      </c>
      <c r="P93" s="119" t="e">
        <f>#REF!</f>
        <v>#REF!</v>
      </c>
      <c r="Q93" s="124" t="e">
        <f>#REF!</f>
        <v>#REF!</v>
      </c>
    </row>
    <row r="94" spans="2:17">
      <c r="B94" s="503" t="s">
        <v>54</v>
      </c>
      <c r="C94" s="144" t="s">
        <v>92</v>
      </c>
      <c r="D94" s="117">
        <f>Size!D94</f>
        <v>191194047.85398033</v>
      </c>
      <c r="E94" s="113">
        <f>Size!E94</f>
        <v>8096516.7388960123</v>
      </c>
      <c r="F94" s="114">
        <f>Size!F94</f>
        <v>4.4219693676847117E-2</v>
      </c>
      <c r="G94" s="115">
        <f>Size!G94</f>
        <v>9.4359455728703736</v>
      </c>
      <c r="H94" s="116">
        <f>Size!H94</f>
        <v>-0.590476266677884</v>
      </c>
      <c r="I94" s="406">
        <f>Size!I94</f>
        <v>3.5743322074912065</v>
      </c>
      <c r="J94" s="426">
        <f>Size!J94</f>
        <v>0.16808132873612092</v>
      </c>
      <c r="K94" s="114">
        <f>Size!K94</f>
        <v>4.9344964513462722E-2</v>
      </c>
      <c r="L94" s="435">
        <f>Size!L94</f>
        <v>683391043.12509692</v>
      </c>
      <c r="M94" s="451">
        <f>Size!M94</f>
        <v>59714916.866454363</v>
      </c>
      <c r="N94" s="114">
        <f>Size!N94</f>
        <v>9.5746677405590147E-2</v>
      </c>
      <c r="O94" s="117">
        <f>Size!O94</f>
        <v>582330928.22206211</v>
      </c>
      <c r="P94" s="113">
        <f>Size!P94</f>
        <v>27386139.299938202</v>
      </c>
      <c r="Q94" s="114">
        <f>Size!Q94</f>
        <v>4.9349304375180522E-2</v>
      </c>
    </row>
    <row r="95" spans="2:17">
      <c r="B95" s="504"/>
      <c r="C95" s="145" t="s">
        <v>93</v>
      </c>
      <c r="D95" s="86">
        <f>Size!D95</f>
        <v>336727808.56819332</v>
      </c>
      <c r="E95" s="85">
        <f>Size!E95</f>
        <v>-555581.33406484127</v>
      </c>
      <c r="F95" s="87">
        <f>Size!F95</f>
        <v>-1.6472241168645867E-3</v>
      </c>
      <c r="G95" s="102">
        <f>Size!G95</f>
        <v>16.618431955308587</v>
      </c>
      <c r="H95" s="88">
        <f>Size!H95</f>
        <v>-1.8512083835734572</v>
      </c>
      <c r="I95" s="404">
        <f>Size!I95</f>
        <v>2.6974032432247341</v>
      </c>
      <c r="J95" s="424">
        <f>Size!J95</f>
        <v>9.4633517041907922E-2</v>
      </c>
      <c r="K95" s="87">
        <f>Size!K95</f>
        <v>3.6358774304900067E-2</v>
      </c>
      <c r="L95" s="433">
        <f>Size!L95</f>
        <v>908290682.915802</v>
      </c>
      <c r="M95" s="449">
        <f>Size!M95</f>
        <v>30419686.533886075</v>
      </c>
      <c r="N95" s="87">
        <f>Size!N95</f>
        <v>3.4651659138140674E-2</v>
      </c>
      <c r="O95" s="86">
        <f>Size!O95</f>
        <v>166248826.2893289</v>
      </c>
      <c r="P95" s="85">
        <f>Size!P95</f>
        <v>-2326400.1436364353</v>
      </c>
      <c r="Q95" s="87">
        <f>Size!Q95</f>
        <v>-1.3800367900211828E-2</v>
      </c>
    </row>
    <row r="96" spans="2:17">
      <c r="B96" s="504"/>
      <c r="C96" s="145" t="s">
        <v>94</v>
      </c>
      <c r="D96" s="86">
        <f>Size!D96</f>
        <v>562268035.31433773</v>
      </c>
      <c r="E96" s="85">
        <f>Size!E96</f>
        <v>-5584314.0694124699</v>
      </c>
      <c r="F96" s="87">
        <f>Size!F96</f>
        <v>-9.8340952106172122E-3</v>
      </c>
      <c r="G96" s="102">
        <f>Size!G96</f>
        <v>27.749454745802623</v>
      </c>
      <c r="H96" s="88">
        <f>Size!H96</f>
        <v>-3.3461431184930248</v>
      </c>
      <c r="I96" s="404">
        <f>Size!I96</f>
        <v>2.4337673757825549</v>
      </c>
      <c r="J96" s="424">
        <f>Size!J96</f>
        <v>0.17810840521351734</v>
      </c>
      <c r="K96" s="87">
        <f>Size!K96</f>
        <v>7.8960697311697678E-2</v>
      </c>
      <c r="L96" s="433">
        <f>Size!L96</f>
        <v>1368429600.7933886</v>
      </c>
      <c r="M96" s="449">
        <f>Size!M96</f>
        <v>87548354.947229147</v>
      </c>
      <c r="N96" s="87">
        <f>Size!N96</f>
        <v>6.8350095085820434E-2</v>
      </c>
      <c r="O96" s="86">
        <f>Size!O96</f>
        <v>245540293.07959473</v>
      </c>
      <c r="P96" s="85">
        <f>Size!P96</f>
        <v>4193437.5293246508</v>
      </c>
      <c r="Q96" s="87">
        <f>Size!Q96</f>
        <v>1.7375148807154028E-2</v>
      </c>
    </row>
    <row r="97" spans="2:17">
      <c r="B97" s="504"/>
      <c r="C97" s="145" t="s">
        <v>95</v>
      </c>
      <c r="D97" s="86">
        <f>Size!D97</f>
        <v>399151108.07029128</v>
      </c>
      <c r="E97" s="85">
        <f>Size!E97</f>
        <v>64919996.41149956</v>
      </c>
      <c r="F97" s="87">
        <f>Size!F97</f>
        <v>0.19423684434791569</v>
      </c>
      <c r="G97" s="102">
        <f>Size!G97</f>
        <v>19.699191336639508</v>
      </c>
      <c r="H97" s="88">
        <f>Size!H97</f>
        <v>1.396693771634812</v>
      </c>
      <c r="I97" s="404">
        <f>Size!I97</f>
        <v>2.2504539819511638</v>
      </c>
      <c r="J97" s="424">
        <f>Size!J97</f>
        <v>0.10952975395370856</v>
      </c>
      <c r="K97" s="87">
        <f>Size!K97</f>
        <v>5.1160032906049563E-2</v>
      </c>
      <c r="L97" s="433">
        <f>Size!L97</f>
        <v>898271200.55700636</v>
      </c>
      <c r="M97" s="449">
        <f>Size!M97</f>
        <v>182707715.85617638</v>
      </c>
      <c r="N97" s="87">
        <f>Size!N97</f>
        <v>0.2553340406023718</v>
      </c>
      <c r="O97" s="86">
        <f>Size!O97</f>
        <v>195476079.14785564</v>
      </c>
      <c r="P97" s="85">
        <f>Size!P97</f>
        <v>31374194.121048629</v>
      </c>
      <c r="Q97" s="87">
        <f>Size!Q97</f>
        <v>0.19118728658067194</v>
      </c>
    </row>
    <row r="98" spans="2:17">
      <c r="B98" s="504"/>
      <c r="C98" s="145" t="s">
        <v>96</v>
      </c>
      <c r="D98" s="86">
        <f>Size!D98</f>
        <v>269381166.50255483</v>
      </c>
      <c r="E98" s="85">
        <f>Size!E98</f>
        <v>32140879.977219969</v>
      </c>
      <c r="F98" s="87">
        <f>Size!F98</f>
        <v>0.13547817045730826</v>
      </c>
      <c r="G98" s="102">
        <f>Size!G98</f>
        <v>13.294692245941283</v>
      </c>
      <c r="H98" s="88">
        <f>Size!H98</f>
        <v>0.30341281387067021</v>
      </c>
      <c r="I98" s="404">
        <f>Size!I98</f>
        <v>3.7025732755924121</v>
      </c>
      <c r="J98" s="424">
        <f>Size!J98</f>
        <v>0.21520253398860456</v>
      </c>
      <c r="K98" s="87">
        <f>Size!K98</f>
        <v>6.1709106927253461E-2</v>
      </c>
      <c r="L98" s="433">
        <f>Size!L98</f>
        <v>997403508.04026937</v>
      </c>
      <c r="M98" s="449">
        <f>Size!M98</f>
        <v>170058674.08211255</v>
      </c>
      <c r="N98" s="87">
        <f>Size!N98</f>
        <v>0.20554751429162041</v>
      </c>
      <c r="O98" s="86">
        <f>Size!O98</f>
        <v>752996775.53511953</v>
      </c>
      <c r="P98" s="85">
        <f>Size!P98</f>
        <v>77300426.165265799</v>
      </c>
      <c r="Q98" s="87">
        <f>Size!Q98</f>
        <v>0.11440113038549822</v>
      </c>
    </row>
    <row r="99" spans="2:17" ht="15" customHeight="1">
      <c r="B99" s="504"/>
      <c r="C99" s="145" t="s">
        <v>97</v>
      </c>
      <c r="D99" s="86">
        <f>Size!D99</f>
        <v>620008877.87093699</v>
      </c>
      <c r="E99" s="85">
        <f>Size!E99</f>
        <v>104203100.73722434</v>
      </c>
      <c r="F99" s="87">
        <f>Size!F99</f>
        <v>0.20202003420022127</v>
      </c>
      <c r="G99" s="102">
        <f>Size!G99</f>
        <v>30.59912215862844</v>
      </c>
      <c r="H99" s="88">
        <f>Size!H99</f>
        <v>2.3535948851448829</v>
      </c>
      <c r="I99" s="404">
        <f>Size!I99</f>
        <v>2.2133441770686231</v>
      </c>
      <c r="J99" s="424">
        <f>Size!J99</f>
        <v>9.9371366813715944E-2</v>
      </c>
      <c r="K99" s="87">
        <f>Size!K99</f>
        <v>4.7006927587556598E-2</v>
      </c>
      <c r="L99" s="433">
        <f>Size!L99</f>
        <v>1372293039.5664895</v>
      </c>
      <c r="M99" s="449">
        <f>Size!M99</f>
        <v>281893651.33341861</v>
      </c>
      <c r="N99" s="87">
        <f>Size!N99</f>
        <v>0.25852330290666337</v>
      </c>
      <c r="O99" s="86">
        <f>Size!O99</f>
        <v>271591521.64898878</v>
      </c>
      <c r="P99" s="85">
        <f>Size!P99</f>
        <v>44860783.847232461</v>
      </c>
      <c r="Q99" s="87">
        <f>Size!Q99</f>
        <v>0.19785929460723062</v>
      </c>
    </row>
    <row r="100" spans="2:17" ht="15" thickBot="1">
      <c r="B100" s="505"/>
      <c r="C100" s="146" t="s">
        <v>98</v>
      </c>
      <c r="D100" s="137">
        <f>Size!D100</f>
        <v>1136187854.9006102</v>
      </c>
      <c r="E100" s="133">
        <f>Size!E100</f>
        <v>64016289.566627383</v>
      </c>
      <c r="F100" s="134">
        <f>Size!F100</f>
        <v>5.9707132362427674E-2</v>
      </c>
      <c r="G100" s="135">
        <f>Size!G100</f>
        <v>56.073956693392461</v>
      </c>
      <c r="H100" s="136">
        <f>Size!H100</f>
        <v>-2.6381642890059567</v>
      </c>
      <c r="I100" s="405">
        <f>Size!I100</f>
        <v>2.5271756958596643</v>
      </c>
      <c r="J100" s="425">
        <f>Size!J100</f>
        <v>0.14378735783504659</v>
      </c>
      <c r="K100" s="134">
        <f>Size!K100</f>
        <v>6.032896760509425E-2</v>
      </c>
      <c r="L100" s="434">
        <f>Size!L100</f>
        <v>2871346332.8357487</v>
      </c>
      <c r="M100" s="450">
        <f>Size!M100</f>
        <v>315945127.65713453</v>
      </c>
      <c r="N100" s="134">
        <f>Size!N100</f>
        <v>0.12363816962160781</v>
      </c>
      <c r="O100" s="137">
        <f>Size!O100</f>
        <v>489097277.36553264</v>
      </c>
      <c r="P100" s="133">
        <f>Size!P100</f>
        <v>13607452.522135317</v>
      </c>
      <c r="Q100" s="134">
        <f>Size!Q100</f>
        <v>2.8617757544269082E-2</v>
      </c>
    </row>
    <row r="101" spans="2:17">
      <c r="B101" s="169"/>
      <c r="C101" s="141"/>
      <c r="D101" s="80"/>
      <c r="E101" s="80"/>
      <c r="F101" s="81"/>
      <c r="G101" s="82"/>
      <c r="H101" s="82"/>
      <c r="I101" s="412"/>
      <c r="J101" s="412"/>
      <c r="K101" s="81"/>
      <c r="L101" s="441"/>
      <c r="M101" s="441"/>
      <c r="N101" s="81"/>
      <c r="O101" s="80"/>
      <c r="P101" s="80"/>
      <c r="Q101" s="81"/>
    </row>
    <row r="102" spans="2:17" ht="23.4">
      <c r="B102" s="486" t="s">
        <v>125</v>
      </c>
      <c r="C102" s="486"/>
      <c r="D102" s="486"/>
      <c r="E102" s="486"/>
      <c r="F102" s="486"/>
      <c r="G102" s="486"/>
      <c r="H102" s="486"/>
      <c r="I102" s="517"/>
      <c r="J102" s="517"/>
      <c r="K102" s="486"/>
      <c r="L102" s="517"/>
      <c r="M102" s="517"/>
      <c r="N102" s="486"/>
      <c r="O102" s="486"/>
      <c r="P102" s="486"/>
      <c r="Q102" s="486"/>
    </row>
    <row r="103" spans="2:17">
      <c r="B103" s="488" t="s">
        <v>18</v>
      </c>
      <c r="C103" s="488"/>
      <c r="D103" s="488"/>
      <c r="E103" s="488"/>
      <c r="F103" s="488"/>
      <c r="G103" s="488"/>
      <c r="H103" s="488"/>
      <c r="I103" s="518"/>
      <c r="J103" s="518"/>
      <c r="K103" s="488"/>
      <c r="L103" s="518"/>
      <c r="M103" s="518"/>
      <c r="N103" s="488"/>
      <c r="O103" s="488"/>
      <c r="P103" s="488"/>
      <c r="Q103" s="488"/>
    </row>
    <row r="104" spans="2:17" ht="15" thickBot="1">
      <c r="B104" s="490" t="str">
        <f>'HOME PAGE'!H7</f>
        <v>YTD Ending 2-22-2026</v>
      </c>
      <c r="C104" s="490"/>
      <c r="D104" s="490"/>
      <c r="E104" s="490"/>
      <c r="F104" s="490"/>
      <c r="G104" s="490"/>
      <c r="H104" s="490"/>
      <c r="I104" s="519"/>
      <c r="J104" s="519"/>
      <c r="K104" s="490"/>
      <c r="L104" s="519"/>
      <c r="M104" s="519"/>
      <c r="N104" s="490"/>
      <c r="O104" s="490"/>
      <c r="P104" s="490"/>
      <c r="Q104" s="490"/>
    </row>
    <row r="105" spans="2:17">
      <c r="D105" s="502" t="s">
        <v>55</v>
      </c>
      <c r="E105" s="495"/>
      <c r="F105" s="499"/>
      <c r="G105" s="494" t="s">
        <v>20</v>
      </c>
      <c r="H105" s="496"/>
      <c r="I105" s="520" t="s">
        <v>21</v>
      </c>
      <c r="J105" s="516"/>
      <c r="K105" s="499"/>
      <c r="L105" s="515" t="s">
        <v>22</v>
      </c>
      <c r="M105" s="516"/>
      <c r="N105" s="496"/>
      <c r="O105" s="502" t="s">
        <v>23</v>
      </c>
      <c r="P105" s="495"/>
      <c r="Q105" s="499"/>
    </row>
    <row r="106" spans="2:17" ht="28.5" customHeight="1" thickBot="1">
      <c r="B106" s="14"/>
      <c r="C106" s="140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402" t="s">
        <v>19</v>
      </c>
      <c r="J106" s="422" t="s">
        <v>25</v>
      </c>
      <c r="K106" s="17" t="s">
        <v>26</v>
      </c>
      <c r="L106" s="413" t="s">
        <v>19</v>
      </c>
      <c r="M106" s="422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18" t="s">
        <v>11</v>
      </c>
      <c r="D107" s="213">
        <f>'Segment Data'!D87</f>
        <v>339240272.50389498</v>
      </c>
      <c r="E107" s="214">
        <f>'Segment Data'!E87</f>
        <v>27993764.512659252</v>
      </c>
      <c r="F107" s="215">
        <f>'Segment Data'!F87</f>
        <v>8.9940814736618718E-2</v>
      </c>
      <c r="G107" s="216">
        <f>'Segment Data'!G87</f>
        <v>99.973068471104682</v>
      </c>
      <c r="H107" s="217">
        <f>'Segment Data'!H87</f>
        <v>5.3924172484727251E-3</v>
      </c>
      <c r="I107" s="403">
        <f>'Segment Data'!I87</f>
        <v>2.6044945216404356</v>
      </c>
      <c r="J107" s="423">
        <f>'Segment Data'!J87</f>
        <v>0.13034692060561248</v>
      </c>
      <c r="K107" s="215">
        <f>'Segment Data'!K87</f>
        <v>5.2683566878182334E-2</v>
      </c>
      <c r="L107" s="432">
        <f>'Segment Data'!L87</f>
        <v>883549431.25620294</v>
      </c>
      <c r="M107" s="448">
        <f>'Segment Data'!M87</f>
        <v>113479630.17922115</v>
      </c>
      <c r="N107" s="215">
        <f>'Segment Data'!N87</f>
        <v>0.14736278454305587</v>
      </c>
      <c r="O107" s="213">
        <f>'Segment Data'!O87</f>
        <v>243400477.15947479</v>
      </c>
      <c r="P107" s="214">
        <f>'Segment Data'!P87</f>
        <v>17907648.780725539</v>
      </c>
      <c r="Q107" s="215">
        <f>'Segment Data'!Q87</f>
        <v>7.9415602303089389E-2</v>
      </c>
    </row>
    <row r="108" spans="2:17">
      <c r="B108" s="512" t="s">
        <v>51</v>
      </c>
      <c r="C108" s="145" t="s">
        <v>133</v>
      </c>
      <c r="D108" s="86">
        <f>'Segment Data'!D88</f>
        <v>2809929.1379977665</v>
      </c>
      <c r="E108" s="85">
        <f>'Segment Data'!E88</f>
        <v>155027.75250038644</v>
      </c>
      <c r="F108" s="87">
        <f>'Segment Data'!F88</f>
        <v>5.8393036120753278E-2</v>
      </c>
      <c r="G108" s="102">
        <f>'Segment Data'!G88</f>
        <v>0.8280775040020566</v>
      </c>
      <c r="H108" s="88">
        <f>'Segment Data'!H88</f>
        <v>-2.4636710763718428E-2</v>
      </c>
      <c r="I108" s="404">
        <f>'Segment Data'!I88</f>
        <v>5.0484329028786012</v>
      </c>
      <c r="J108" s="424">
        <f>'Segment Data'!J88</f>
        <v>0.51086690299401827</v>
      </c>
      <c r="K108" s="87">
        <f>'Segment Data'!K88</f>
        <v>0.11258610960303665</v>
      </c>
      <c r="L108" s="433">
        <f>'Segment Data'!L88</f>
        <v>14185738.715025229</v>
      </c>
      <c r="M108" s="449">
        <f>'Segment Data'!M88</f>
        <v>2138948.4551458452</v>
      </c>
      <c r="N108" s="87">
        <f>'Segment Data'!N88</f>
        <v>0.17755339048853508</v>
      </c>
      <c r="O108" s="86">
        <f>'Segment Data'!O88</f>
        <v>5038482.0322276372</v>
      </c>
      <c r="P108" s="85">
        <f>'Segment Data'!P88</f>
        <v>-100879.2799944859</v>
      </c>
      <c r="Q108" s="87">
        <f>'Segment Data'!Q88</f>
        <v>-1.9628758101630412E-2</v>
      </c>
    </row>
    <row r="109" spans="2:17">
      <c r="B109" s="513"/>
      <c r="C109" s="145" t="s">
        <v>137</v>
      </c>
      <c r="D109" s="86">
        <f>'Segment Data'!D89</f>
        <v>7007978.6381651545</v>
      </c>
      <c r="E109" s="85">
        <f>'Segment Data'!E89</f>
        <v>670721.75910492241</v>
      </c>
      <c r="F109" s="87">
        <f>'Segment Data'!F89</f>
        <v>0.10583786832456529</v>
      </c>
      <c r="G109" s="102">
        <f>'Segment Data'!G89</f>
        <v>2.0652298238832474</v>
      </c>
      <c r="H109" s="88">
        <f>'Segment Data'!H89</f>
        <v>2.9798657619996671E-2</v>
      </c>
      <c r="I109" s="404">
        <f>'Segment Data'!I89</f>
        <v>2.881242590282866</v>
      </c>
      <c r="J109" s="424">
        <f>'Segment Data'!J89</f>
        <v>-0.110478970856839</v>
      </c>
      <c r="K109" s="87">
        <f>'Segment Data'!K89</f>
        <v>-3.6928226306846453E-2</v>
      </c>
      <c r="L109" s="433">
        <f>'Segment Data'!L89</f>
        <v>20191686.524073962</v>
      </c>
      <c r="M109" s="449">
        <f>'Segment Data'!M89</f>
        <v>1232378.480508551</v>
      </c>
      <c r="N109" s="87">
        <f>'Segment Data'!N89</f>
        <v>6.5001237264395162E-2</v>
      </c>
      <c r="O109" s="86">
        <f>'Segment Data'!O89</f>
        <v>5621807.4153163414</v>
      </c>
      <c r="P109" s="85">
        <f>'Segment Data'!P89</f>
        <v>266070.44941532426</v>
      </c>
      <c r="Q109" s="87">
        <f>'Segment Data'!Q89</f>
        <v>4.9679521438290457E-2</v>
      </c>
    </row>
    <row r="110" spans="2:17">
      <c r="B110" s="513"/>
      <c r="C110" s="145" t="s">
        <v>134</v>
      </c>
      <c r="D110" s="86">
        <f>'Segment Data'!D90</f>
        <v>185382504.30455211</v>
      </c>
      <c r="E110" s="85">
        <f>'Segment Data'!E90</f>
        <v>24963932.692269176</v>
      </c>
      <c r="F110" s="87">
        <f>'Segment Data'!F90</f>
        <v>0.15561747272382356</v>
      </c>
      <c r="G110" s="102">
        <f>'Segment Data'!G90</f>
        <v>54.631655786006526</v>
      </c>
      <c r="H110" s="88">
        <f>'Segment Data'!H90</f>
        <v>3.1076341882747229</v>
      </c>
      <c r="I110" s="404">
        <f>'Segment Data'!I90</f>
        <v>2.8135914164573115</v>
      </c>
      <c r="J110" s="424">
        <f>'Segment Data'!J90</f>
        <v>0.16001672888895557</v>
      </c>
      <c r="K110" s="87">
        <f>'Segment Data'!K90</f>
        <v>6.0302327135773735E-2</v>
      </c>
      <c r="L110" s="433">
        <f>'Segment Data'!L90</f>
        <v>521590622.87264842</v>
      </c>
      <c r="M110" s="449">
        <f>'Segment Data'!M90</f>
        <v>95907961.826422811</v>
      </c>
      <c r="N110" s="87">
        <f>'Segment Data'!N90</f>
        <v>0.22530389560783168</v>
      </c>
      <c r="O110" s="86">
        <f>'Segment Data'!O90</f>
        <v>139939761.34567913</v>
      </c>
      <c r="P110" s="85">
        <f>'Segment Data'!P90</f>
        <v>12815849.825631678</v>
      </c>
      <c r="Q110" s="87">
        <f>'Segment Data'!Q90</f>
        <v>0.10081384117582487</v>
      </c>
    </row>
    <row r="111" spans="2:17">
      <c r="B111" s="513"/>
      <c r="C111" s="145" t="s">
        <v>136</v>
      </c>
      <c r="D111" s="86">
        <f>'Segment Data'!D91</f>
        <v>1234623.3127558292</v>
      </c>
      <c r="E111" s="85">
        <f>'Segment Data'!E91</f>
        <v>602902.62174170581</v>
      </c>
      <c r="F111" s="87">
        <f>'Segment Data'!F91</f>
        <v>0.95438162833299811</v>
      </c>
      <c r="G111" s="102">
        <f>'Segment Data'!G91</f>
        <v>0.3638397059144664</v>
      </c>
      <c r="H111" s="88">
        <f>'Segment Data'!H91</f>
        <v>0.1609405639983221</v>
      </c>
      <c r="I111" s="404">
        <f>'Segment Data'!I91</f>
        <v>4.4170875923896773</v>
      </c>
      <c r="J111" s="424">
        <f>'Segment Data'!J91</f>
        <v>0.11835358767949433</v>
      </c>
      <c r="K111" s="87">
        <f>'Segment Data'!K91</f>
        <v>2.7532196118627637E-2</v>
      </c>
      <c r="L111" s="433">
        <f>'Segment Data'!L91</f>
        <v>5453439.3160488131</v>
      </c>
      <c r="M111" s="449">
        <f>'Segment Data'!M91</f>
        <v>2737840.1001073862</v>
      </c>
      <c r="N111" s="87">
        <f>'Segment Data'!N91</f>
        <v>1.008190046614905</v>
      </c>
      <c r="O111" s="86">
        <f>'Segment Data'!O91</f>
        <v>1564218.3925304413</v>
      </c>
      <c r="P111" s="85">
        <f>'Segment Data'!P91</f>
        <v>510150.69592481875</v>
      </c>
      <c r="Q111" s="87">
        <f>'Segment Data'!Q91</f>
        <v>0.48398285761686771</v>
      </c>
    </row>
    <row r="112" spans="2:17" ht="15" thickBot="1">
      <c r="B112" s="514"/>
      <c r="C112" s="145" t="s">
        <v>135</v>
      </c>
      <c r="D112" s="137">
        <f>'Segment Data'!D92</f>
        <v>142805237.11042514</v>
      </c>
      <c r="E112" s="133">
        <f>'Segment Data'!E92</f>
        <v>1601179.6870392561</v>
      </c>
      <c r="F112" s="134">
        <f>'Segment Data'!F92</f>
        <v>1.1339473640182186E-2</v>
      </c>
      <c r="G112" s="135">
        <f>'Segment Data'!G92</f>
        <v>42.084265651298679</v>
      </c>
      <c r="H112" s="136">
        <f>'Segment Data'!H92</f>
        <v>-3.2683442818821078</v>
      </c>
      <c r="I112" s="405">
        <f>'Segment Data'!I92</f>
        <v>2.2557151988713051</v>
      </c>
      <c r="J112" s="425">
        <f>'Segment Data'!J92</f>
        <v>5.5598232119623781E-2</v>
      </c>
      <c r="K112" s="134">
        <f>'Segment Data'!K92</f>
        <v>2.527058013725092E-2</v>
      </c>
      <c r="L112" s="434">
        <f>'Segment Data'!L92</f>
        <v>322127943.82840651</v>
      </c>
      <c r="M112" s="450">
        <f>'Segment Data'!M92</f>
        <v>11462501.31703651</v>
      </c>
      <c r="N112" s="134">
        <f>'Segment Data'!N92</f>
        <v>3.6896608854771466E-2</v>
      </c>
      <c r="O112" s="137">
        <f>'Segment Data'!O92</f>
        <v>91236207.973721176</v>
      </c>
      <c r="P112" s="133">
        <f>'Segment Data'!P92</f>
        <v>4416457.089748174</v>
      </c>
      <c r="Q112" s="134">
        <f>'Segment Data'!Q92</f>
        <v>5.0869267013336425E-2</v>
      </c>
    </row>
    <row r="113" spans="2:17">
      <c r="B113" s="503" t="s">
        <v>52</v>
      </c>
      <c r="C113" s="144" t="s">
        <v>64</v>
      </c>
      <c r="D113" s="117">
        <f>'Type Data'!D59</f>
        <v>265738941.87454045</v>
      </c>
      <c r="E113" s="113">
        <f>'Type Data'!E59</f>
        <v>22308462.422564358</v>
      </c>
      <c r="F113" s="114">
        <f>'Type Data'!F59</f>
        <v>9.1642026392037598E-2</v>
      </c>
      <c r="G113" s="115">
        <f>'Type Data'!G59</f>
        <v>78.31245163015636</v>
      </c>
      <c r="H113" s="116">
        <f>'Type Data'!H59</f>
        <v>0.12625937840168433</v>
      </c>
      <c r="I113" s="406">
        <f>'Type Data'!I59</f>
        <v>2.5305998929774827</v>
      </c>
      <c r="J113" s="426">
        <f>'Type Data'!J59</f>
        <v>0.11375543821181555</v>
      </c>
      <c r="K113" s="114">
        <f>'Type Data'!K59</f>
        <v>4.7067753155361866E-2</v>
      </c>
      <c r="L113" s="435">
        <f>'Type Data'!L59</f>
        <v>672478937.8676616</v>
      </c>
      <c r="M113" s="451">
        <f>'Type Data'!M59</f>
        <v>84145333.483205557</v>
      </c>
      <c r="N113" s="114">
        <f>'Type Data'!N59</f>
        <v>0.14302316382427721</v>
      </c>
      <c r="O113" s="117">
        <f>'Type Data'!O59</f>
        <v>180641616.58548748</v>
      </c>
      <c r="P113" s="113">
        <f>'Type Data'!P59</f>
        <v>15617806.977498353</v>
      </c>
      <c r="Q113" s="114">
        <f>'Type Data'!Q59</f>
        <v>9.4639719047803772E-2</v>
      </c>
    </row>
    <row r="114" spans="2:17">
      <c r="B114" s="504"/>
      <c r="C114" s="145" t="s">
        <v>65</v>
      </c>
      <c r="D114" s="86">
        <f>'Type Data'!D60</f>
        <v>56694160.546113469</v>
      </c>
      <c r="E114" s="85">
        <f>'Type Data'!E60</f>
        <v>7036100.8141489401</v>
      </c>
      <c r="F114" s="87">
        <f>'Type Data'!F60</f>
        <v>0.1416910135459814</v>
      </c>
      <c r="G114" s="102">
        <f>'Type Data'!G60</f>
        <v>16.707595334582003</v>
      </c>
      <c r="H114" s="88">
        <f>'Type Data'!H60</f>
        <v>0.75817678275086386</v>
      </c>
      <c r="I114" s="404">
        <f>'Type Data'!I60</f>
        <v>2.8654086389803051</v>
      </c>
      <c r="J114" s="424">
        <f>'Type Data'!J60</f>
        <v>0.16834746960728442</v>
      </c>
      <c r="K114" s="87">
        <f>'Type Data'!K60</f>
        <v>6.2418854833173748E-2</v>
      </c>
      <c r="L114" s="433">
        <f>'Type Data'!L60</f>
        <v>162451937.4085699</v>
      </c>
      <c r="M114" s="449">
        <f>'Type Data'!M60</f>
        <v>28521112.759082347</v>
      </c>
      <c r="N114" s="87">
        <f>'Type Data'!N60</f>
        <v>0.21295405918484706</v>
      </c>
      <c r="O114" s="86">
        <f>'Type Data'!O60</f>
        <v>36965639.740582407</v>
      </c>
      <c r="P114" s="85">
        <f>'Type Data'!P60</f>
        <v>5726946.9086070135</v>
      </c>
      <c r="Q114" s="87">
        <f>'Type Data'!Q60</f>
        <v>0.18332863476108732</v>
      </c>
    </row>
    <row r="115" spans="2:17">
      <c r="B115" s="504"/>
      <c r="C115" s="145" t="s">
        <v>66</v>
      </c>
      <c r="D115" s="86">
        <f>'Type Data'!D61</f>
        <v>15792414.695725905</v>
      </c>
      <c r="E115" s="85">
        <f>'Type Data'!E61</f>
        <v>-1399861.1741597261</v>
      </c>
      <c r="F115" s="87">
        <f>'Type Data'!F61</f>
        <v>-8.1423843169696558E-2</v>
      </c>
      <c r="G115" s="102">
        <f>'Type Data'!G61</f>
        <v>4.6539762040833716</v>
      </c>
      <c r="H115" s="88">
        <f>'Type Data'!H61</f>
        <v>-0.86792306438216205</v>
      </c>
      <c r="I115" s="404">
        <f>'Type Data'!I61</f>
        <v>2.8802370025606958</v>
      </c>
      <c r="J115" s="424">
        <f>'Type Data'!J61</f>
        <v>0.27376564791285052</v>
      </c>
      <c r="K115" s="87">
        <f>'Type Data'!K61</f>
        <v>0.10503305452587197</v>
      </c>
      <c r="L115" s="433">
        <f>'Type Data'!L61</f>
        <v>45485897.166413061</v>
      </c>
      <c r="M115" s="449">
        <f>'Type Data'!M61</f>
        <v>674722.59035279602</v>
      </c>
      <c r="N115" s="87">
        <f>'Type Data'!N61</f>
        <v>1.505701639682654E-2</v>
      </c>
      <c r="O115" s="86">
        <f>'Type Data'!O61</f>
        <v>21743323.783343017</v>
      </c>
      <c r="P115" s="85">
        <f>'Type Data'!P61</f>
        <v>-3646164.9057814851</v>
      </c>
      <c r="Q115" s="87">
        <f>'Type Data'!Q61</f>
        <v>-0.14360922941088242</v>
      </c>
    </row>
    <row r="116" spans="2:17" ht="15" thickBot="1">
      <c r="B116" s="505"/>
      <c r="C116" s="146" t="s">
        <v>67</v>
      </c>
      <c r="D116" s="137">
        <f>'Type Data'!D62</f>
        <v>1012257.0125154853</v>
      </c>
      <c r="E116" s="133">
        <f>'Type Data'!E62</f>
        <v>52569.950100428658</v>
      </c>
      <c r="F116" s="134">
        <f>'Type Data'!F62</f>
        <v>5.4778221109010421E-2</v>
      </c>
      <c r="G116" s="135">
        <f>'Type Data'!G62</f>
        <v>0.29830903882853282</v>
      </c>
      <c r="H116" s="136">
        <f>'Type Data'!H62</f>
        <v>-9.9279466649294101E-3</v>
      </c>
      <c r="I116" s="405">
        <f>'Type Data'!I62</f>
        <v>3.0915752273053605</v>
      </c>
      <c r="J116" s="425">
        <f>'Type Data'!J62</f>
        <v>-1.9967559843438121E-2</v>
      </c>
      <c r="K116" s="134">
        <f>'Type Data'!K62</f>
        <v>-6.41725382209351E-3</v>
      </c>
      <c r="L116" s="434">
        <f>'Type Data'!L62</f>
        <v>3129468.7035590066</v>
      </c>
      <c r="M116" s="450">
        <f>'Type Data'!M62</f>
        <v>143361.34658141807</v>
      </c>
      <c r="N116" s="134">
        <f>'Type Data'!N62</f>
        <v>4.8009441538137583E-2</v>
      </c>
      <c r="O116" s="137">
        <f>'Type Data'!O62</f>
        <v>4049028.0500619411</v>
      </c>
      <c r="P116" s="133">
        <f>'Type Data'!P62</f>
        <v>210279.80040171649</v>
      </c>
      <c r="Q116" s="134">
        <f>'Type Data'!Q62</f>
        <v>5.4778221109010934E-2</v>
      </c>
    </row>
    <row r="117" spans="2:17" ht="15" thickBot="1">
      <c r="B117" s="101" t="s">
        <v>68</v>
      </c>
      <c r="C117" s="147" t="s">
        <v>69</v>
      </c>
      <c r="D117" s="132">
        <f>Granola!D17</f>
        <v>0</v>
      </c>
      <c r="E117" s="128">
        <f>Granola!E17</f>
        <v>0</v>
      </c>
      <c r="F117" s="129">
        <f>Granola!F17</f>
        <v>0</v>
      </c>
      <c r="G117" s="130">
        <f>Granola!G17</f>
        <v>0</v>
      </c>
      <c r="H117" s="131">
        <f>Granola!H17</f>
        <v>0</v>
      </c>
      <c r="I117" s="407">
        <f>Granola!I17</f>
        <v>0</v>
      </c>
      <c r="J117" s="427">
        <f>Granola!J17</f>
        <v>0</v>
      </c>
      <c r="K117" s="129">
        <f>Granola!K17</f>
        <v>0</v>
      </c>
      <c r="L117" s="436">
        <f>Granola!L17</f>
        <v>0</v>
      </c>
      <c r="M117" s="452">
        <f>Granola!M17</f>
        <v>0</v>
      </c>
      <c r="N117" s="129">
        <f>Granola!N17</f>
        <v>0</v>
      </c>
      <c r="O117" s="132">
        <f>Granola!O17</f>
        <v>0</v>
      </c>
      <c r="P117" s="128">
        <f>Granola!P17</f>
        <v>0</v>
      </c>
      <c r="Q117" s="129">
        <f>Granola!Q17</f>
        <v>0</v>
      </c>
    </row>
    <row r="118" spans="2:17">
      <c r="B118" s="506" t="s">
        <v>70</v>
      </c>
      <c r="C118" s="148" t="s">
        <v>14</v>
      </c>
      <c r="D118" s="123">
        <f>'NB vs PL'!D31</f>
        <v>265815737.8491919</v>
      </c>
      <c r="E118" s="118">
        <f>'NB vs PL'!E31</f>
        <v>21789746.811807394</v>
      </c>
      <c r="F118" s="120">
        <f>'NB vs PL'!F31</f>
        <v>8.9292729512854344E-2</v>
      </c>
      <c r="G118" s="121">
        <f>'NB vs PL'!G31</f>
        <v>78.335083168491906</v>
      </c>
      <c r="H118" s="122">
        <f>'NB vs PL'!H31</f>
        <v>-4.2378407505609061E-2</v>
      </c>
      <c r="I118" s="408">
        <f>'NB vs PL'!I31</f>
        <v>2.8342618899378347</v>
      </c>
      <c r="J118" s="428">
        <f>'NB vs PL'!J31</f>
        <v>0.16786478001465222</v>
      </c>
      <c r="K118" s="120">
        <f>'NB vs PL'!K31</f>
        <v>6.2955656301130744E-2</v>
      </c>
      <c r="L118" s="437">
        <f>'NB vs PL'!L31</f>
        <v>753391415.53167069</v>
      </c>
      <c r="M118" s="453">
        <f>'NB vs PL'!M31</f>
        <v>102721218.28344822</v>
      </c>
      <c r="N118" s="120">
        <f>'NB vs PL'!N31</f>
        <v>0.15786986820338625</v>
      </c>
      <c r="O118" s="123">
        <f>'NB vs PL'!O31</f>
        <v>205184930.0950247</v>
      </c>
      <c r="P118" s="118">
        <f>'NB vs PL'!P31</f>
        <v>14886321.646744758</v>
      </c>
      <c r="Q118" s="120">
        <f>'NB vs PL'!Q31</f>
        <v>7.8226119298137789E-2</v>
      </c>
    </row>
    <row r="119" spans="2:17" ht="15" thickBot="1">
      <c r="B119" s="507"/>
      <c r="C119" s="149" t="s">
        <v>13</v>
      </c>
      <c r="D119" s="127">
        <f>'NB vs PL'!D32</f>
        <v>73515921.858687803</v>
      </c>
      <c r="E119" s="119">
        <f>'NB vs PL'!E32</f>
        <v>6194765.2204976231</v>
      </c>
      <c r="F119" s="124">
        <f>'NB vs PL'!F32</f>
        <v>9.2018104409445564E-2</v>
      </c>
      <c r="G119" s="125">
        <f>'NB vs PL'!G32</f>
        <v>21.664916831507945</v>
      </c>
      <c r="H119" s="126">
        <f>'NB vs PL'!H32</f>
        <v>4.2378407504113369E-2</v>
      </c>
      <c r="I119" s="409">
        <f>'NB vs PL'!I32</f>
        <v>1.7751414059818975</v>
      </c>
      <c r="J119" s="429">
        <f>'NB vs PL'!J32</f>
        <v>-7.6259538631726631E-3</v>
      </c>
      <c r="K119" s="124">
        <f>'NB vs PL'!K32</f>
        <v>-4.277593383712943E-3</v>
      </c>
      <c r="L119" s="438">
        <f>'NB vs PL'!L32</f>
        <v>130501156.89028639</v>
      </c>
      <c r="M119" s="454">
        <f>'NB vs PL'!M32</f>
        <v>10483196.208703652</v>
      </c>
      <c r="N119" s="124">
        <f>'NB vs PL'!N32</f>
        <v>8.7346894991128965E-2</v>
      </c>
      <c r="O119" s="127">
        <f>'NB vs PL'!O32</f>
        <v>38257621.273769088</v>
      </c>
      <c r="P119" s="119">
        <f>'NB vs PL'!P32</f>
        <v>2948562.7690897733</v>
      </c>
      <c r="Q119" s="124">
        <f>'NB vs PL'!Q32</f>
        <v>8.350726113807358E-2</v>
      </c>
    </row>
    <row r="120" spans="2:17">
      <c r="B120" s="503" t="s">
        <v>53</v>
      </c>
      <c r="C120" s="144" t="s">
        <v>60</v>
      </c>
      <c r="D120" s="117">
        <f>Package!D59</f>
        <v>160413948.63708454</v>
      </c>
      <c r="E120" s="113">
        <f>Package!E59</f>
        <v>6484946.5684650838</v>
      </c>
      <c r="F120" s="114">
        <f>Package!F59</f>
        <v>4.2129465411425086E-2</v>
      </c>
      <c r="G120" s="115">
        <f>Package!G59</f>
        <v>47.273498964163807</v>
      </c>
      <c r="H120" s="116">
        <f>Package!H59</f>
        <v>-2.1661709405742755</v>
      </c>
      <c r="I120" s="406">
        <f>Package!I59</f>
        <v>2.636874114658009</v>
      </c>
      <c r="J120" s="426">
        <f>Package!J59</f>
        <v>0.13033373042654617</v>
      </c>
      <c r="K120" s="114">
        <f>Package!K59</f>
        <v>5.1997458826703945E-2</v>
      </c>
      <c r="L120" s="435">
        <f>Package!L59</f>
        <v>422991388.79120761</v>
      </c>
      <c r="M120" s="451">
        <f>Package!M59</f>
        <v>37162128.801764548</v>
      </c>
      <c r="N120" s="114">
        <f>Package!N59</f>
        <v>9.6317549381250575E-2</v>
      </c>
      <c r="O120" s="117">
        <f>Package!O59</f>
        <v>146580479.09540504</v>
      </c>
      <c r="P120" s="113">
        <f>Package!P59</f>
        <v>4318228.2239475548</v>
      </c>
      <c r="Q120" s="114">
        <f>Package!Q59</f>
        <v>3.035399902289845E-2</v>
      </c>
    </row>
    <row r="121" spans="2:17">
      <c r="B121" s="504"/>
      <c r="C121" s="145" t="s">
        <v>61</v>
      </c>
      <c r="D121" s="86">
        <f>Package!D60</f>
        <v>102484429.75350206</v>
      </c>
      <c r="E121" s="85">
        <f>Package!E60</f>
        <v>14119118.161205739</v>
      </c>
      <c r="F121" s="87">
        <f>Package!F60</f>
        <v>0.15978122983766679</v>
      </c>
      <c r="G121" s="102">
        <f>Package!G60</f>
        <v>30.201847314137346</v>
      </c>
      <c r="H121" s="88">
        <f>Package!H60</f>
        <v>1.8202442540140495</v>
      </c>
      <c r="I121" s="404">
        <f>Package!I60</f>
        <v>2.2636401515444664</v>
      </c>
      <c r="J121" s="424">
        <f>Package!J60</f>
        <v>7.8497614619619238E-2</v>
      </c>
      <c r="K121" s="87">
        <f>Package!K60</f>
        <v>3.5923338314620426E-2</v>
      </c>
      <c r="L121" s="433">
        <f>Package!L60</f>
        <v>231987870.0981656</v>
      </c>
      <c r="M121" s="449">
        <f>Package!M60</f>
        <v>38897068.949220628</v>
      </c>
      <c r="N121" s="87">
        <f>Package!N60</f>
        <v>0.20144444332807179</v>
      </c>
      <c r="O121" s="86">
        <f>Package!O60</f>
        <v>45729774.824840009</v>
      </c>
      <c r="P121" s="85">
        <f>Package!P60</f>
        <v>6476789.9084620178</v>
      </c>
      <c r="Q121" s="87">
        <f>Package!Q60</f>
        <v>0.16500120748166669</v>
      </c>
    </row>
    <row r="122" spans="2:17" ht="15" customHeight="1">
      <c r="B122" s="504"/>
      <c r="C122" s="145" t="s">
        <v>62</v>
      </c>
      <c r="D122" s="86">
        <f>Package!D61</f>
        <v>12354189.035870312</v>
      </c>
      <c r="E122" s="85">
        <f>Package!E61</f>
        <v>-1453856.8796945196</v>
      </c>
      <c r="F122" s="87">
        <f>Package!F61</f>
        <v>-0.10529055947414614</v>
      </c>
      <c r="G122" s="102">
        <f>Package!G61</f>
        <v>3.6407416409378492</v>
      </c>
      <c r="H122" s="88">
        <f>Package!H61</f>
        <v>-0.79419409515345096</v>
      </c>
      <c r="I122" s="404">
        <f>Package!I61</f>
        <v>2.1737340391313333</v>
      </c>
      <c r="J122" s="424">
        <f>Package!J61</f>
        <v>8.3073207171928232E-2</v>
      </c>
      <c r="K122" s="87">
        <f>Package!K61</f>
        <v>3.9735382182518111E-2</v>
      </c>
      <c r="L122" s="433">
        <f>Package!L61</f>
        <v>26854721.233134404</v>
      </c>
      <c r="M122" s="449">
        <f>Package!M61</f>
        <v>-2013219.5284340344</v>
      </c>
      <c r="N122" s="87">
        <f>Package!N61</f>
        <v>-6.9738937912544513E-2</v>
      </c>
      <c r="O122" s="86">
        <f>Package!O61</f>
        <v>5990997.8540952215</v>
      </c>
      <c r="P122" s="85">
        <f>Package!P61</f>
        <v>-344783.77443431038</v>
      </c>
      <c r="Q122" s="87">
        <f>Package!Q61</f>
        <v>-5.4418506610419755E-2</v>
      </c>
    </row>
    <row r="123" spans="2:17" ht="15" thickBot="1">
      <c r="B123" s="505"/>
      <c r="C123" s="146" t="s">
        <v>63</v>
      </c>
      <c r="D123" s="137">
        <f>Package!D62</f>
        <v>56705447.982315049</v>
      </c>
      <c r="E123" s="133">
        <f>Package!E62</f>
        <v>7047388.2503505349</v>
      </c>
      <c r="F123" s="134">
        <f>Package!F62</f>
        <v>0.14191831675239991</v>
      </c>
      <c r="G123" s="135">
        <f>Package!G62</f>
        <v>16.71092170743248</v>
      </c>
      <c r="H123" s="136">
        <f>Package!H62</f>
        <v>0.76150315560134629</v>
      </c>
      <c r="I123" s="405">
        <f>Package!I62</f>
        <v>2.865089748078939</v>
      </c>
      <c r="J123" s="425">
        <f>Package!J62</f>
        <v>0.1680285787059157</v>
      </c>
      <c r="K123" s="134">
        <f>Package!K62</f>
        <v>6.2300618396792511E-2</v>
      </c>
      <c r="L123" s="434">
        <f>Package!L62</f>
        <v>162466197.6743544</v>
      </c>
      <c r="M123" s="450">
        <f>Package!M62</f>
        <v>28535373.02486676</v>
      </c>
      <c r="N123" s="134">
        <f>Package!N62</f>
        <v>0.21306053404469888</v>
      </c>
      <c r="O123" s="137">
        <f>Package!O62</f>
        <v>36968461.5996328</v>
      </c>
      <c r="P123" s="133">
        <f>Package!P62</f>
        <v>5729768.7676574066</v>
      </c>
      <c r="Q123" s="134">
        <f>Package!Q62</f>
        <v>0.18341896693553428</v>
      </c>
    </row>
    <row r="124" spans="2:17">
      <c r="B124" s="506" t="s">
        <v>71</v>
      </c>
      <c r="C124" s="150" t="s">
        <v>72</v>
      </c>
      <c r="D124" s="117">
        <f>Flavor!D172</f>
        <v>142247712.89570481</v>
      </c>
      <c r="E124" s="113">
        <f>Flavor!E172</f>
        <v>2316926.2120850384</v>
      </c>
      <c r="F124" s="114">
        <f>Flavor!F172</f>
        <v>1.6557658732552931E-2</v>
      </c>
      <c r="G124" s="115">
        <f>Flavor!G172</f>
        <v>7.0203109972035564</v>
      </c>
      <c r="H124" s="116">
        <f>Flavor!H172</f>
        <v>-0.64229967310616676</v>
      </c>
      <c r="I124" s="406">
        <f>Flavor!I172</f>
        <v>2.7062839659589946</v>
      </c>
      <c r="J124" s="426">
        <f>Flavor!J172</f>
        <v>0.11398925965416584</v>
      </c>
      <c r="K124" s="114">
        <f>Flavor!K172</f>
        <v>4.3972338244154023E-2</v>
      </c>
      <c r="L124" s="435">
        <f>Flavor!L172</f>
        <v>384962704.60398412</v>
      </c>
      <c r="M124" s="451">
        <f>Flavor!M172</f>
        <v>22220867.034966648</v>
      </c>
      <c r="N124" s="114">
        <f>Flavor!N172</f>
        <v>6.1258075947026015E-2</v>
      </c>
      <c r="O124" s="117">
        <f>Flavor!O172</f>
        <v>133210074.40189794</v>
      </c>
      <c r="P124" s="113">
        <f>Flavor!P172</f>
        <v>242104.91808412969</v>
      </c>
      <c r="Q124" s="114">
        <f>Flavor!Q172</f>
        <v>1.8207762292226409E-3</v>
      </c>
    </row>
    <row r="125" spans="2:17">
      <c r="B125" s="504"/>
      <c r="C125" s="145" t="s">
        <v>73</v>
      </c>
      <c r="D125" s="86">
        <f>Flavor!D173</f>
        <v>371433552.03888971</v>
      </c>
      <c r="E125" s="85">
        <f>Flavor!E173</f>
        <v>-27501132.707941115</v>
      </c>
      <c r="F125" s="87">
        <f>Flavor!F173</f>
        <v>-6.8936429344050879E-2</v>
      </c>
      <c r="G125" s="102">
        <f>Flavor!G173</f>
        <v>18.331254661513334</v>
      </c>
      <c r="H125" s="88">
        <f>Flavor!H173</f>
        <v>-3.5144109317863865</v>
      </c>
      <c r="I125" s="404">
        <f>Flavor!I173</f>
        <v>2.3550483916991176</v>
      </c>
      <c r="J125" s="424">
        <f>Flavor!J173</f>
        <v>0.15310611563712095</v>
      </c>
      <c r="K125" s="87">
        <f>Flavor!K173</f>
        <v>6.9532302141425514E-2</v>
      </c>
      <c r="L125" s="433">
        <f>Flavor!L173</f>
        <v>874743989.35227776</v>
      </c>
      <c r="M125" s="449">
        <f>Flavor!M173</f>
        <v>-3687158.3792337179</v>
      </c>
      <c r="N125" s="87">
        <f>Flavor!N173</f>
        <v>-4.1974358363265612E-3</v>
      </c>
      <c r="O125" s="86">
        <f>Flavor!O173</f>
        <v>222151517.13066509</v>
      </c>
      <c r="P125" s="85">
        <f>Flavor!P173</f>
        <v>9808533.2822494805</v>
      </c>
      <c r="Q125" s="87">
        <f>Flavor!Q173</f>
        <v>4.6191934880464226E-2</v>
      </c>
    </row>
    <row r="126" spans="2:17">
      <c r="B126" s="504"/>
      <c r="C126" s="145" t="s">
        <v>74</v>
      </c>
      <c r="D126" s="86">
        <f>Flavor!D174</f>
        <v>264183182.50885242</v>
      </c>
      <c r="E126" s="85">
        <f>Flavor!E174</f>
        <v>29506565.758478642</v>
      </c>
      <c r="F126" s="87">
        <f>Flavor!F174</f>
        <v>0.12573287516695736</v>
      </c>
      <c r="G126" s="102">
        <f>Flavor!G174</f>
        <v>13.038157617359705</v>
      </c>
      <c r="H126" s="88">
        <f>Flavor!H174</f>
        <v>0.1872647566672736</v>
      </c>
      <c r="I126" s="404">
        <f>Flavor!I174</f>
        <v>2.6794833594615284</v>
      </c>
      <c r="J126" s="424">
        <f>Flavor!J174</f>
        <v>0.1334877957591476</v>
      </c>
      <c r="K126" s="87">
        <f>Flavor!K174</f>
        <v>5.2430490320662604E-2</v>
      </c>
      <c r="L126" s="433">
        <f>Flavor!L174</f>
        <v>707874441.38205731</v>
      </c>
      <c r="M126" s="449">
        <f>Flavor!M174</f>
        <v>110388816.23092055</v>
      </c>
      <c r="N126" s="87">
        <f>Flavor!N174</f>
        <v>0.18475560178204653</v>
      </c>
      <c r="O126" s="86">
        <f>Flavor!O174</f>
        <v>195925044.07703102</v>
      </c>
      <c r="P126" s="85">
        <f>Flavor!P174</f>
        <v>18454759.460753828</v>
      </c>
      <c r="Q126" s="87">
        <f>Flavor!Q174</f>
        <v>0.10398788451067373</v>
      </c>
    </row>
    <row r="127" spans="2:17">
      <c r="B127" s="504"/>
      <c r="C127" s="145" t="s">
        <v>75</v>
      </c>
      <c r="D127" s="86">
        <f>Flavor!D175</f>
        <v>36846143.043280989</v>
      </c>
      <c r="E127" s="85">
        <f>Flavor!E175</f>
        <v>-6125589.5824157447</v>
      </c>
      <c r="F127" s="87">
        <f>Flavor!F175</f>
        <v>-0.14254928084404708</v>
      </c>
      <c r="G127" s="102">
        <f>Flavor!G175</f>
        <v>1.8184572387531959</v>
      </c>
      <c r="H127" s="88">
        <f>Flavor!H175</f>
        <v>-0.53467508289840371</v>
      </c>
      <c r="I127" s="404">
        <f>Flavor!I175</f>
        <v>2.6250755765705547</v>
      </c>
      <c r="J127" s="424">
        <f>Flavor!J175</f>
        <v>0.36992092226223861</v>
      </c>
      <c r="K127" s="87">
        <f>Flavor!K175</f>
        <v>0.16403350499954866</v>
      </c>
      <c r="L127" s="433">
        <f>Flavor!L175</f>
        <v>96723910.193741903</v>
      </c>
      <c r="M127" s="449">
        <f>Flavor!M175</f>
        <v>-183992.64079080522</v>
      </c>
      <c r="N127" s="87">
        <f>Flavor!N175</f>
        <v>-1.8986340165153203E-3</v>
      </c>
      <c r="O127" s="86">
        <f>Flavor!O175</f>
        <v>29987947.514499843</v>
      </c>
      <c r="P127" s="85">
        <f>Flavor!P175</f>
        <v>3655718.5924803168</v>
      </c>
      <c r="Q127" s="87">
        <f>Flavor!Q175</f>
        <v>0.13883057918516473</v>
      </c>
    </row>
    <row r="128" spans="2:17">
      <c r="B128" s="504"/>
      <c r="C128" s="145" t="s">
        <v>76</v>
      </c>
      <c r="D128" s="86">
        <f>Flavor!D176</f>
        <v>376241160.39857537</v>
      </c>
      <c r="E128" s="85">
        <f>Flavor!E176</f>
        <v>68551572.235038817</v>
      </c>
      <c r="F128" s="87">
        <f>Flavor!F176</f>
        <v>0.22279457892674537</v>
      </c>
      <c r="G128" s="102">
        <f>Flavor!G176</f>
        <v>18.568523192238288</v>
      </c>
      <c r="H128" s="88">
        <f>Flavor!H176</f>
        <v>1.7194396039651743</v>
      </c>
      <c r="I128" s="404">
        <f>Flavor!I176</f>
        <v>2.3704436775250097</v>
      </c>
      <c r="J128" s="424">
        <f>Flavor!J176</f>
        <v>9.6677574201430971E-2</v>
      </c>
      <c r="K128" s="87">
        <f>Flavor!K176</f>
        <v>4.2518697969908481E-2</v>
      </c>
      <c r="L128" s="433">
        <f>Flavor!L176</f>
        <v>891858479.89147627</v>
      </c>
      <c r="M128" s="449">
        <f>Flavor!M176</f>
        <v>192244323.97963405</v>
      </c>
      <c r="N128" s="87">
        <f>Flavor!N176</f>
        <v>0.2747862123073716</v>
      </c>
      <c r="O128" s="86">
        <f>Flavor!O176</f>
        <v>186914345.48994863</v>
      </c>
      <c r="P128" s="85">
        <f>Flavor!P176</f>
        <v>31209306.944840968</v>
      </c>
      <c r="Q128" s="87">
        <f>Flavor!Q176</f>
        <v>0.2004386449947774</v>
      </c>
    </row>
    <row r="129" spans="2:17">
      <c r="B129" s="504"/>
      <c r="C129" s="145" t="s">
        <v>77</v>
      </c>
      <c r="D129" s="86">
        <f>Flavor!D177</f>
        <v>49917216.721933104</v>
      </c>
      <c r="E129" s="85">
        <f>Flavor!E177</f>
        <v>2108701.1459406838</v>
      </c>
      <c r="F129" s="87">
        <f>Flavor!F177</f>
        <v>4.4107229026780152E-2</v>
      </c>
      <c r="G129" s="102">
        <f>Flavor!G177</f>
        <v>2.4635502277615986</v>
      </c>
      <c r="H129" s="88">
        <f>Flavor!H177</f>
        <v>-0.15444435560732295</v>
      </c>
      <c r="I129" s="404">
        <f>Flavor!I177</f>
        <v>2.7204298940198473</v>
      </c>
      <c r="J129" s="424">
        <f>Flavor!J177</f>
        <v>0.18350934251925732</v>
      </c>
      <c r="K129" s="87">
        <f>Flavor!K177</f>
        <v>7.2335470817448913E-2</v>
      </c>
      <c r="L129" s="433">
        <f>Flavor!L177</f>
        <v>135796288.59661397</v>
      </c>
      <c r="M129" s="449">
        <f>Flavor!M177</f>
        <v>14509882.895142853</v>
      </c>
      <c r="N129" s="87">
        <f>Flavor!N177</f>
        <v>0.11963321702233326</v>
      </c>
      <c r="O129" s="86">
        <f>Flavor!O177</f>
        <v>70345871.858302668</v>
      </c>
      <c r="P129" s="85">
        <f>Flavor!P177</f>
        <v>3874450.1466064006</v>
      </c>
      <c r="Q129" s="87">
        <f>Flavor!Q177</f>
        <v>5.828745717837798E-2</v>
      </c>
    </row>
    <row r="130" spans="2:17">
      <c r="B130" s="504"/>
      <c r="C130" s="145" t="s">
        <v>78</v>
      </c>
      <c r="D130" s="86">
        <f>Flavor!D178</f>
        <v>4547053.1246845108</v>
      </c>
      <c r="E130" s="85">
        <f>Flavor!E178</f>
        <v>1499344.1616742336</v>
      </c>
      <c r="F130" s="87">
        <f>Flavor!F178</f>
        <v>0.49195778857877043</v>
      </c>
      <c r="G130" s="102">
        <f>Flavor!G178</f>
        <v>0.2244094221711411</v>
      </c>
      <c r="H130" s="88">
        <f>Flavor!H178</f>
        <v>5.7516862117414636E-2</v>
      </c>
      <c r="I130" s="404">
        <f>Flavor!I178</f>
        <v>3.7067896083277794</v>
      </c>
      <c r="J130" s="424">
        <f>Flavor!J178</f>
        <v>0.28441034068887294</v>
      </c>
      <c r="K130" s="87">
        <f>Flavor!K178</f>
        <v>8.3103104141081116E-2</v>
      </c>
      <c r="L130" s="433">
        <f>Flavor!L178</f>
        <v>16854969.271094881</v>
      </c>
      <c r="M130" s="449">
        <f>Flavor!M178</f>
        <v>6424553.3022912033</v>
      </c>
      <c r="N130" s="87">
        <f>Flavor!N178</f>
        <v>0.61594411205712163</v>
      </c>
      <c r="O130" s="86">
        <f>Flavor!O178</f>
        <v>8804323.3926292695</v>
      </c>
      <c r="P130" s="85">
        <f>Flavor!P178</f>
        <v>2572043.7571637332</v>
      </c>
      <c r="Q130" s="87">
        <f>Flavor!Q178</f>
        <v>0.41269710404636034</v>
      </c>
    </row>
    <row r="131" spans="2:17">
      <c r="B131" s="504"/>
      <c r="C131" s="145" t="s">
        <v>79</v>
      </c>
      <c r="D131" s="86">
        <f>Flavor!D179</f>
        <v>24245010.03411074</v>
      </c>
      <c r="E131" s="85">
        <f>Flavor!E179</f>
        <v>-507114.80287832022</v>
      </c>
      <c r="F131" s="87">
        <f>Flavor!F179</f>
        <v>-2.0487728072561204E-2</v>
      </c>
      <c r="G131" s="102">
        <f>Flavor!G179</f>
        <v>1.1965570982119993</v>
      </c>
      <c r="H131" s="88">
        <f>Flavor!H179</f>
        <v>-0.15886939787124366</v>
      </c>
      <c r="I131" s="404">
        <f>Flavor!I179</f>
        <v>2.8453419699314271</v>
      </c>
      <c r="J131" s="424">
        <f>Flavor!J179</f>
        <v>0.16461542488837244</v>
      </c>
      <c r="K131" s="87">
        <f>Flavor!K179</f>
        <v>6.1407018628126649E-2</v>
      </c>
      <c r="L131" s="433">
        <f>Flavor!L179</f>
        <v>68985344.611463755</v>
      </c>
      <c r="M131" s="449">
        <f>Flavor!M179</f>
        <v>2631666.5147278234</v>
      </c>
      <c r="N131" s="87">
        <f>Flavor!N179</f>
        <v>3.9661200256166061E-2</v>
      </c>
      <c r="O131" s="86">
        <f>Flavor!O179</f>
        <v>36209643.128597587</v>
      </c>
      <c r="P131" s="85">
        <f>Flavor!P179</f>
        <v>1833747.0296404436</v>
      </c>
      <c r="Q131" s="87">
        <f>Flavor!Q179</f>
        <v>5.3343977546408565E-2</v>
      </c>
    </row>
    <row r="132" spans="2:17">
      <c r="B132" s="504"/>
      <c r="C132" s="145" t="s">
        <v>80</v>
      </c>
      <c r="D132" s="86">
        <f>Flavor!D180</f>
        <v>11152302.868369015</v>
      </c>
      <c r="E132" s="85">
        <f>Flavor!E180</f>
        <v>-1878539.5552887674</v>
      </c>
      <c r="F132" s="87">
        <f>Flavor!F180</f>
        <v>-0.14416102153750532</v>
      </c>
      <c r="G132" s="102">
        <f>Flavor!G180</f>
        <v>0.55039643785597703</v>
      </c>
      <c r="H132" s="88">
        <f>Flavor!H180</f>
        <v>-0.16317256697213112</v>
      </c>
      <c r="I132" s="404">
        <f>Flavor!I180</f>
        <v>2.4223464349570736</v>
      </c>
      <c r="J132" s="424">
        <f>Flavor!J180</f>
        <v>5.9082013785229925E-3</v>
      </c>
      <c r="K132" s="87">
        <f>Flavor!K180</f>
        <v>2.4450040958727184E-3</v>
      </c>
      <c r="L132" s="433">
        <f>Flavor!L180</f>
        <v>27014741.094755229</v>
      </c>
      <c r="M132" s="449">
        <f>Flavor!M180</f>
        <v>-4473484.7535088249</v>
      </c>
      <c r="N132" s="87">
        <f>Flavor!N180</f>
        <v>-0.14206849172975708</v>
      </c>
      <c r="O132" s="86">
        <f>Flavor!O180</f>
        <v>5075965.6628738679</v>
      </c>
      <c r="P132" s="85">
        <f>Flavor!P180</f>
        <v>-1010281.9780392582</v>
      </c>
      <c r="Q132" s="87">
        <f>Flavor!Q180</f>
        <v>-0.16599422791276441</v>
      </c>
    </row>
    <row r="133" spans="2:17">
      <c r="B133" s="504"/>
      <c r="C133" s="145" t="s">
        <v>81</v>
      </c>
      <c r="D133" s="86">
        <f>Flavor!D181</f>
        <v>5330170.4616098478</v>
      </c>
      <c r="E133" s="85">
        <f>Flavor!E181</f>
        <v>177375.22625844181</v>
      </c>
      <c r="F133" s="87">
        <f>Flavor!F181</f>
        <v>3.4423107877746925E-2</v>
      </c>
      <c r="G133" s="102">
        <f>Flavor!G181</f>
        <v>0.26305838981077262</v>
      </c>
      <c r="H133" s="88">
        <f>Flavor!H181</f>
        <v>-1.9108706423715316E-2</v>
      </c>
      <c r="I133" s="404">
        <f>Flavor!I181</f>
        <v>3.5618034918527188</v>
      </c>
      <c r="J133" s="424">
        <f>Flavor!J181</f>
        <v>5.1643246496023032E-2</v>
      </c>
      <c r="K133" s="87">
        <f>Flavor!K181</f>
        <v>1.4712503956005332E-2</v>
      </c>
      <c r="L133" s="433">
        <f>Flavor!L181</f>
        <v>18985019.76233222</v>
      </c>
      <c r="M133" s="449">
        <f>Flavor!M181</f>
        <v>897882.77473835647</v>
      </c>
      <c r="N133" s="87">
        <f>Flavor!N181</f>
        <v>4.9642061944586514E-2</v>
      </c>
      <c r="O133" s="86">
        <f>Flavor!O181</f>
        <v>12555491.482183008</v>
      </c>
      <c r="P133" s="85">
        <f>Flavor!P181</f>
        <v>584102.2479902897</v>
      </c>
      <c r="Q133" s="87">
        <f>Flavor!Q181</f>
        <v>4.8791517556038951E-2</v>
      </c>
    </row>
    <row r="134" spans="2:17">
      <c r="B134" s="504"/>
      <c r="C134" s="145" t="s">
        <v>82</v>
      </c>
      <c r="D134" s="86">
        <f>Flavor!D182</f>
        <v>2550503.8774402738</v>
      </c>
      <c r="E134" s="85">
        <f>Flavor!E182</f>
        <v>221287.82448396785</v>
      </c>
      <c r="F134" s="87">
        <f>Flavor!F182</f>
        <v>9.500528051191437E-2</v>
      </c>
      <c r="G134" s="102">
        <f>Flavor!G182</f>
        <v>0.12587429389695939</v>
      </c>
      <c r="H134" s="88">
        <f>Flavor!H182</f>
        <v>-1.6735903380756811E-3</v>
      </c>
      <c r="I134" s="404">
        <f>Flavor!I182</f>
        <v>3.1511338200243633</v>
      </c>
      <c r="J134" s="424">
        <f>Flavor!J182</f>
        <v>0.18849975645445838</v>
      </c>
      <c r="K134" s="87">
        <f>Flavor!K182</f>
        <v>6.3625730485026746E-2</v>
      </c>
      <c r="L134" s="433">
        <f>Flavor!L182</f>
        <v>8036979.0263053011</v>
      </c>
      <c r="M134" s="449">
        <f>Flavor!M182</f>
        <v>1136364.2064031074</v>
      </c>
      <c r="N134" s="87">
        <f>Flavor!N182</f>
        <v>0.16467579136944405</v>
      </c>
      <c r="O134" s="86">
        <f>Flavor!O182</f>
        <v>4845049.4140488598</v>
      </c>
      <c r="P134" s="85">
        <f>Flavor!P182</f>
        <v>901868.35916053131</v>
      </c>
      <c r="Q134" s="87">
        <f>Flavor!Q182</f>
        <v>0.22871593939174886</v>
      </c>
    </row>
    <row r="135" spans="2:17">
      <c r="B135" s="504"/>
      <c r="C135" s="145" t="s">
        <v>83</v>
      </c>
      <c r="D135" s="86">
        <f>Flavor!D183</f>
        <v>13143754.476473721</v>
      </c>
      <c r="E135" s="85">
        <f>Flavor!E183</f>
        <v>-840346.06399204209</v>
      </c>
      <c r="F135" s="87">
        <f>Flavor!F183</f>
        <v>-6.0092964975497314E-2</v>
      </c>
      <c r="G135" s="102">
        <f>Flavor!G183</f>
        <v>0.64867998379268255</v>
      </c>
      <c r="H135" s="88">
        <f>Flavor!H183</f>
        <v>-0.11708944090390905</v>
      </c>
      <c r="I135" s="404">
        <f>Flavor!I183</f>
        <v>2.6152923877359777</v>
      </c>
      <c r="J135" s="424">
        <f>Flavor!J183</f>
        <v>0.23541980804064222</v>
      </c>
      <c r="K135" s="87">
        <f>Flavor!K183</f>
        <v>9.8921181767966757E-2</v>
      </c>
      <c r="L135" s="433">
        <f>Flavor!L183</f>
        <v>34374761.028592303</v>
      </c>
      <c r="M135" s="449">
        <f>Flavor!M183</f>
        <v>1094383.6006351486</v>
      </c>
      <c r="N135" s="87">
        <f>Flavor!N183</f>
        <v>3.2883749681150327E-2</v>
      </c>
      <c r="O135" s="86">
        <f>Flavor!O183</f>
        <v>11943941.992233813</v>
      </c>
      <c r="P135" s="85">
        <f>Flavor!P183</f>
        <v>-695523.54527400434</v>
      </c>
      <c r="Q135" s="87">
        <f>Flavor!Q183</f>
        <v>-5.5027923705320218E-2</v>
      </c>
    </row>
    <row r="136" spans="2:17" ht="15" thickBot="1">
      <c r="B136" s="507"/>
      <c r="C136" s="151" t="s">
        <v>84</v>
      </c>
      <c r="D136" s="137">
        <f>Flavor!D184</f>
        <v>7175408.3549320968</v>
      </c>
      <c r="E136" s="133">
        <f>Flavor!E184</f>
        <v>2072119.0848185699</v>
      </c>
      <c r="F136" s="134">
        <f>Flavor!F184</f>
        <v>0.40603598486050035</v>
      </c>
      <c r="G136" s="135">
        <f>Flavor!G184</f>
        <v>0.35412589178491499</v>
      </c>
      <c r="H136" s="136">
        <f>Flavor!H184</f>
        <v>7.4669742486880297E-2</v>
      </c>
      <c r="I136" s="405">
        <f>Flavor!I184</f>
        <v>3.0683819943238682</v>
      </c>
      <c r="J136" s="425">
        <f>Flavor!J184</f>
        <v>0.63792616818983516</v>
      </c>
      <c r="K136" s="134">
        <f>Flavor!K184</f>
        <v>0.26247182167657107</v>
      </c>
      <c r="L136" s="434">
        <f>Flavor!L184</f>
        <v>22016893.798194762</v>
      </c>
      <c r="M136" s="450">
        <f>Flavor!M184</f>
        <v>9613574.6592000332</v>
      </c>
      <c r="N136" s="134">
        <f>Flavor!N184</f>
        <v>0.77508081114965166</v>
      </c>
      <c r="O136" s="137">
        <f>Flavor!O184</f>
        <v>16233716.679364555</v>
      </c>
      <c r="P136" s="133">
        <f>Flavor!P184</f>
        <v>3305894.8789251894</v>
      </c>
      <c r="Q136" s="134">
        <f>Flavor!Q184</f>
        <v>0.25571940346616129</v>
      </c>
    </row>
    <row r="137" spans="2:17">
      <c r="B137" s="503" t="s">
        <v>85</v>
      </c>
      <c r="C137" s="178" t="s">
        <v>132</v>
      </c>
      <c r="D137" s="117">
        <f>Fat!D59</f>
        <v>77278685.941017449</v>
      </c>
      <c r="E137" s="113">
        <f>Fat!E59</f>
        <v>11028427.26590962</v>
      </c>
      <c r="F137" s="114">
        <f>Fat!F59</f>
        <v>0.16646617668307043</v>
      </c>
      <c r="G137" s="115">
        <f>Fat!G59</f>
        <v>22.773791872984738</v>
      </c>
      <c r="H137" s="116">
        <f>Fat!H59</f>
        <v>1.4952096955941805</v>
      </c>
      <c r="I137" s="406">
        <f>Fat!I59</f>
        <v>2.9675222731468849</v>
      </c>
      <c r="J137" s="426">
        <f>Fat!J59</f>
        <v>0.20495157175864032</v>
      </c>
      <c r="K137" s="114">
        <f>Fat!K59</f>
        <v>7.41887154799869E-2</v>
      </c>
      <c r="L137" s="435">
        <f>Fat!L59</f>
        <v>229326221.76949233</v>
      </c>
      <c r="M137" s="451">
        <f>Fat!M59</f>
        <v>46305198.194247067</v>
      </c>
      <c r="N137" s="114">
        <f>Fat!N59</f>
        <v>0.25300480398203901</v>
      </c>
      <c r="O137" s="117">
        <f>Fat!O59</f>
        <v>59648643.427518889</v>
      </c>
      <c r="P137" s="113">
        <f>Fat!P59</f>
        <v>10761796.386202492</v>
      </c>
      <c r="Q137" s="114">
        <f>Fat!Q59</f>
        <v>0.22013684738365782</v>
      </c>
    </row>
    <row r="138" spans="2:17">
      <c r="B138" s="504"/>
      <c r="C138" s="179" t="s">
        <v>87</v>
      </c>
      <c r="D138" s="86">
        <f>Fat!D60</f>
        <v>4324395.2499113018</v>
      </c>
      <c r="E138" s="85">
        <f>Fat!E60</f>
        <v>176185.27128496813</v>
      </c>
      <c r="F138" s="87">
        <f>Fat!F60</f>
        <v>4.2472601963922593E-2</v>
      </c>
      <c r="G138" s="102">
        <f>Fat!G60</f>
        <v>1.27438602505703</v>
      </c>
      <c r="H138" s="88">
        <f>Fat!H60</f>
        <v>-5.7956348912248767E-2</v>
      </c>
      <c r="I138" s="404">
        <f>Fat!I60</f>
        <v>3.4994455948211485</v>
      </c>
      <c r="J138" s="424">
        <f>Fat!J60</f>
        <v>0.21363036990501882</v>
      </c>
      <c r="K138" s="87">
        <f>Fat!K60</f>
        <v>6.5015941336284883E-2</v>
      </c>
      <c r="L138" s="433">
        <f>Fat!L60</f>
        <v>15132985.907567605</v>
      </c>
      <c r="M138" s="449">
        <f>Fat!M60</f>
        <v>1502734.4036481846</v>
      </c>
      <c r="N138" s="87">
        <f>Fat!N60</f>
        <v>0.11024993949789325</v>
      </c>
      <c r="O138" s="86">
        <f>Fat!O60</f>
        <v>4598323.9271099586</v>
      </c>
      <c r="P138" s="85">
        <f>Fat!P60</f>
        <v>-267615.85096907429</v>
      </c>
      <c r="Q138" s="87">
        <f>Fat!Q60</f>
        <v>-5.4997772922443199E-2</v>
      </c>
    </row>
    <row r="139" spans="2:17">
      <c r="B139" s="504"/>
      <c r="C139" s="179" t="s">
        <v>50</v>
      </c>
      <c r="D139" s="86">
        <f>Fat!D61</f>
        <v>137680312.5995127</v>
      </c>
      <c r="E139" s="85">
        <f>Fat!E61</f>
        <v>18780881.298297033</v>
      </c>
      <c r="F139" s="87">
        <f>Fat!F61</f>
        <v>0.15795602294108713</v>
      </c>
      <c r="G139" s="102">
        <f>Fat!G61</f>
        <v>40.573966106798665</v>
      </c>
      <c r="H139" s="88">
        <f>Fat!H61</f>
        <v>2.3852651057183394</v>
      </c>
      <c r="I139" s="404">
        <f>Fat!I61</f>
        <v>2.4158114230015904</v>
      </c>
      <c r="J139" s="424">
        <f>Fat!J61</f>
        <v>3.1445731377208741E-2</v>
      </c>
      <c r="K139" s="87">
        <f>Fat!K61</f>
        <v>1.3188300556273274E-2</v>
      </c>
      <c r="L139" s="433">
        <f>Fat!L61</f>
        <v>332609671.90033257</v>
      </c>
      <c r="M139" s="449">
        <f>Fat!M61</f>
        <v>49109947.152063847</v>
      </c>
      <c r="N139" s="87">
        <f>Fat!N61</f>
        <v>0.17322749500258114</v>
      </c>
      <c r="O139" s="86">
        <f>Fat!O61</f>
        <v>93158613.067759126</v>
      </c>
      <c r="P139" s="85">
        <f>Fat!P61</f>
        <v>8396076.2964960039</v>
      </c>
      <c r="Q139" s="87">
        <f>Fat!Q61</f>
        <v>9.9054094135400034E-2</v>
      </c>
    </row>
    <row r="140" spans="2:17" ht="15" thickBot="1">
      <c r="B140" s="505"/>
      <c r="C140" s="180" t="s">
        <v>15</v>
      </c>
      <c r="D140" s="112">
        <f>Fat!D62</f>
        <v>119956878.71345308</v>
      </c>
      <c r="E140" s="108">
        <f>Fat!E62</f>
        <v>-1991729.3228356987</v>
      </c>
      <c r="F140" s="109">
        <f>Fat!F62</f>
        <v>-1.6332530193727272E-2</v>
      </c>
      <c r="G140" s="110">
        <f>Fat!G62</f>
        <v>35.350924466264104</v>
      </c>
      <c r="H140" s="111">
        <f>Fat!H62</f>
        <v>-3.8171260351528673</v>
      </c>
      <c r="I140" s="410">
        <f>Fat!I62</f>
        <v>2.554922693603225</v>
      </c>
      <c r="J140" s="430">
        <f>Fat!J62</f>
        <v>0.17753761378931099</v>
      </c>
      <c r="K140" s="109">
        <f>Fat!K62</f>
        <v>7.467768486340777E-2</v>
      </c>
      <c r="L140" s="439">
        <f>Fat!L62</f>
        <v>306480551.67881089</v>
      </c>
      <c r="M140" s="455">
        <f>Fat!M62</f>
        <v>16561750.429262757</v>
      </c>
      <c r="N140" s="109">
        <f>Fat!N62</f>
        <v>5.7125479126851106E-2</v>
      </c>
      <c r="O140" s="112">
        <f>Fat!O62</f>
        <v>85994896.737086773</v>
      </c>
      <c r="P140" s="108">
        <f>Fat!P62</f>
        <v>-982608.05100391805</v>
      </c>
      <c r="Q140" s="109">
        <f>Fat!Q62</f>
        <v>-1.1297266498940318E-2</v>
      </c>
    </row>
    <row r="141" spans="2:17" hidden="1">
      <c r="B141" s="506" t="s">
        <v>88</v>
      </c>
      <c r="C141" s="148" t="s">
        <v>89</v>
      </c>
      <c r="D141" s="123">
        <f>Organic!D17</f>
        <v>29706916.786906429</v>
      </c>
      <c r="E141" s="118">
        <f>Organic!E17</f>
        <v>1169122.7628174461</v>
      </c>
      <c r="F141" s="120">
        <f>Organic!F17</f>
        <v>4.0967524043049021E-2</v>
      </c>
      <c r="G141" s="121">
        <f>Organic!G17</f>
        <v>8.754537319765614</v>
      </c>
      <c r="H141" s="122">
        <f>Organic!H17</f>
        <v>-0.41137097171675485</v>
      </c>
      <c r="I141" s="408">
        <f>Organic!I17</f>
        <v>3.0065377450973036</v>
      </c>
      <c r="J141" s="428">
        <f>Organic!J17</f>
        <v>0.31477340361566153</v>
      </c>
      <c r="K141" s="120">
        <f>Organic!K17</f>
        <v>0.11693943588033384</v>
      </c>
      <c r="L141" s="437">
        <f>Organic!L17</f>
        <v>89314966.610298887</v>
      </c>
      <c r="M141" s="453">
        <f>Organic!M17</f>
        <v>12497950.271708265</v>
      </c>
      <c r="N141" s="120">
        <f>Organic!N17</f>
        <v>0.16269767907439098</v>
      </c>
      <c r="O141" s="123">
        <f>Organic!O17</f>
        <v>12582430.685768127</v>
      </c>
      <c r="P141" s="118">
        <f>Organic!P17</f>
        <v>1401997.8166769724</v>
      </c>
      <c r="Q141" s="120">
        <f>Organic!Q17</f>
        <v>0.1253974540245989</v>
      </c>
    </row>
    <row r="142" spans="2:17" hidden="1">
      <c r="B142" s="504"/>
      <c r="C142" s="152" t="s">
        <v>90</v>
      </c>
      <c r="D142" s="107" t="e">
        <f>#REF!</f>
        <v>#REF!</v>
      </c>
      <c r="E142" s="103" t="e">
        <f>#REF!</f>
        <v>#REF!</v>
      </c>
      <c r="F142" s="104" t="e">
        <f>#REF!</f>
        <v>#REF!</v>
      </c>
      <c r="G142" s="105" t="e">
        <f>#REF!</f>
        <v>#REF!</v>
      </c>
      <c r="H142" s="106" t="e">
        <f>#REF!</f>
        <v>#REF!</v>
      </c>
      <c r="I142" s="411" t="e">
        <f>#REF!</f>
        <v>#REF!</v>
      </c>
      <c r="J142" s="431" t="e">
        <f>#REF!</f>
        <v>#REF!</v>
      </c>
      <c r="K142" s="104" t="e">
        <f>#REF!</f>
        <v>#REF!</v>
      </c>
      <c r="L142" s="440" t="e">
        <f>#REF!</f>
        <v>#REF!</v>
      </c>
      <c r="M142" s="456" t="e">
        <f>#REF!</f>
        <v>#REF!</v>
      </c>
      <c r="N142" s="104" t="e">
        <f>#REF!</f>
        <v>#REF!</v>
      </c>
      <c r="O142" s="107" t="e">
        <f>#REF!</f>
        <v>#REF!</v>
      </c>
      <c r="P142" s="103" t="e">
        <f>#REF!</f>
        <v>#REF!</v>
      </c>
      <c r="Q142" s="104" t="e">
        <f>#REF!</f>
        <v>#REF!</v>
      </c>
    </row>
    <row r="143" spans="2:17" ht="15" hidden="1" thickBot="1">
      <c r="B143" s="507"/>
      <c r="C143" s="149" t="s">
        <v>91</v>
      </c>
      <c r="D143" s="127" t="e">
        <f>#REF!</f>
        <v>#REF!</v>
      </c>
      <c r="E143" s="119" t="e">
        <f>#REF!</f>
        <v>#REF!</v>
      </c>
      <c r="F143" s="124" t="e">
        <f>#REF!</f>
        <v>#REF!</v>
      </c>
      <c r="G143" s="125" t="e">
        <f>#REF!</f>
        <v>#REF!</v>
      </c>
      <c r="H143" s="126" t="e">
        <f>#REF!</f>
        <v>#REF!</v>
      </c>
      <c r="I143" s="409" t="e">
        <f>#REF!</f>
        <v>#REF!</v>
      </c>
      <c r="J143" s="429" t="e">
        <f>#REF!</f>
        <v>#REF!</v>
      </c>
      <c r="K143" s="124" t="e">
        <f>#REF!</f>
        <v>#REF!</v>
      </c>
      <c r="L143" s="438" t="e">
        <f>#REF!</f>
        <v>#REF!</v>
      </c>
      <c r="M143" s="454" t="e">
        <f>#REF!</f>
        <v>#REF!</v>
      </c>
      <c r="N143" s="124" t="e">
        <f>#REF!</f>
        <v>#REF!</v>
      </c>
      <c r="O143" s="127" t="e">
        <f>#REF!</f>
        <v>#REF!</v>
      </c>
      <c r="P143" s="119" t="e">
        <f>#REF!</f>
        <v>#REF!</v>
      </c>
      <c r="Q143" s="124" t="e">
        <f>#REF!</f>
        <v>#REF!</v>
      </c>
    </row>
    <row r="144" spans="2:17">
      <c r="B144" s="503" t="s">
        <v>54</v>
      </c>
      <c r="C144" s="144" t="s">
        <v>92</v>
      </c>
      <c r="D144" s="117">
        <f>Size!D101</f>
        <v>28350713.373776615</v>
      </c>
      <c r="E144" s="113">
        <f>Size!E101</f>
        <v>17557.974279411137</v>
      </c>
      <c r="F144" s="114">
        <f>Size!F101</f>
        <v>6.1969710157036442E-4</v>
      </c>
      <c r="G144" s="115">
        <f>Size!G101</f>
        <v>8.3548683309370002</v>
      </c>
      <c r="H144" s="116">
        <f>Size!H101</f>
        <v>-0.74531312600727873</v>
      </c>
      <c r="I144" s="406">
        <f>Size!I101</f>
        <v>3.719480563680658</v>
      </c>
      <c r="J144" s="426">
        <f>Size!J101</f>
        <v>0.2071969223811676</v>
      </c>
      <c r="K144" s="114">
        <f>Size!K101</f>
        <v>5.8992081375440382E-2</v>
      </c>
      <c r="L144" s="435">
        <f>Size!L101</f>
        <v>105449927.36024341</v>
      </c>
      <c r="M144" s="451">
        <f>Size!M101</f>
        <v>5935849.1441930532</v>
      </c>
      <c r="N144" s="114">
        <f>Size!N101</f>
        <v>5.9648335698854679E-2</v>
      </c>
      <c r="O144" s="117">
        <f>Size!O101</f>
        <v>86329796.352702677</v>
      </c>
      <c r="P144" s="113">
        <f>Size!P101</f>
        <v>316549.21962688863</v>
      </c>
      <c r="Q144" s="114">
        <f>Size!Q101</f>
        <v>3.6802379886570038E-3</v>
      </c>
    </row>
    <row r="145" spans="1:17">
      <c r="B145" s="504"/>
      <c r="C145" s="145" t="s">
        <v>93</v>
      </c>
      <c r="D145" s="86">
        <f>Size!D102</f>
        <v>56329868.351489559</v>
      </c>
      <c r="E145" s="85">
        <f>Size!E102</f>
        <v>4041067.5565433949</v>
      </c>
      <c r="F145" s="87">
        <f>Size!F102</f>
        <v>7.7283615135690278E-2</v>
      </c>
      <c r="G145" s="102">
        <f>Size!G102</f>
        <v>16.60023954145101</v>
      </c>
      <c r="H145" s="88">
        <f>Size!H102</f>
        <v>-0.19413329456804362</v>
      </c>
      <c r="I145" s="404">
        <f>Size!I102</f>
        <v>2.6626293833705752</v>
      </c>
      <c r="J145" s="424">
        <f>Size!J102</f>
        <v>-3.1950453245439547E-2</v>
      </c>
      <c r="K145" s="87">
        <f>Size!K102</f>
        <v>-1.185730436013523E-2</v>
      </c>
      <c r="L145" s="433">
        <f>Size!L102</f>
        <v>149985562.63407233</v>
      </c>
      <c r="M145" s="449">
        <f>Size!M102</f>
        <v>9089214.3311789632</v>
      </c>
      <c r="N145" s="87">
        <f>Size!N102</f>
        <v>6.4509935428839732E-2</v>
      </c>
      <c r="O145" s="86">
        <f>Size!O102</f>
        <v>27165984.450366855</v>
      </c>
      <c r="P145" s="85">
        <f>Size!P102</f>
        <v>1024412.5656773224</v>
      </c>
      <c r="Q145" s="87">
        <f>Size!Q102</f>
        <v>3.9187106658926482E-2</v>
      </c>
    </row>
    <row r="146" spans="1:17">
      <c r="B146" s="504"/>
      <c r="C146" s="145" t="s">
        <v>94</v>
      </c>
      <c r="D146" s="86">
        <f>Size!D103</f>
        <v>88342626.05619058</v>
      </c>
      <c r="E146" s="85">
        <f>Size!E103</f>
        <v>-11045566.476870492</v>
      </c>
      <c r="F146" s="87">
        <f>Size!F103</f>
        <v>-0.11113560067204392</v>
      </c>
      <c r="G146" s="102">
        <f>Size!G103</f>
        <v>26.034301111850823</v>
      </c>
      <c r="H146" s="88">
        <f>Size!H103</f>
        <v>-5.8876847727365487</v>
      </c>
      <c r="I146" s="404">
        <f>Size!I103</f>
        <v>2.48772839042676</v>
      </c>
      <c r="J146" s="424">
        <f>Size!J103</f>
        <v>0.26160367506845983</v>
      </c>
      <c r="K146" s="87">
        <f>Size!K103</f>
        <v>0.11751528261809631</v>
      </c>
      <c r="L146" s="433">
        <f>Size!L103</f>
        <v>219772458.92484012</v>
      </c>
      <c r="M146" s="449">
        <f>Size!M103</f>
        <v>-1478052.887796402</v>
      </c>
      <c r="N146" s="87">
        <f>Size!N103</f>
        <v>-6.6804495758548766E-3</v>
      </c>
      <c r="O146" s="86">
        <f>Size!O103</f>
        <v>39234687.685837507</v>
      </c>
      <c r="P146" s="85">
        <f>Size!P103</f>
        <v>-1164136.4869084731</v>
      </c>
      <c r="Q146" s="87">
        <f>Size!Q103</f>
        <v>-2.8816098258964369E-2</v>
      </c>
    </row>
    <row r="147" spans="1:17">
      <c r="B147" s="504"/>
      <c r="C147" s="145" t="s">
        <v>95</v>
      </c>
      <c r="D147" s="86">
        <f>Size!D104</f>
        <v>69224378.431598499</v>
      </c>
      <c r="E147" s="85">
        <f>Size!E104</f>
        <v>10401542.361234099</v>
      </c>
      <c r="F147" s="87">
        <f>Size!F104</f>
        <v>0.17682830438151062</v>
      </c>
      <c r="G147" s="102">
        <f>Size!G104</f>
        <v>20.400212137939473</v>
      </c>
      <c r="H147" s="88">
        <f>Size!H104</f>
        <v>1.5072058876754255</v>
      </c>
      <c r="I147" s="404">
        <f>Size!I104</f>
        <v>2.272847659953523</v>
      </c>
      <c r="J147" s="424">
        <f>Size!J104</f>
        <v>9.0153247722109864E-2</v>
      </c>
      <c r="K147" s="87">
        <f>Size!K104</f>
        <v>4.1303650761603569E-2</v>
      </c>
      <c r="L147" s="433">
        <f>Size!L104</f>
        <v>157336466.52999577</v>
      </c>
      <c r="M147" s="449">
        <f>Size!M104</f>
        <v>28944190.927606985</v>
      </c>
      <c r="N147" s="87">
        <f>Size!N104</f>
        <v>0.22543560967205467</v>
      </c>
      <c r="O147" s="86">
        <f>Size!O104</f>
        <v>33866760.397009201</v>
      </c>
      <c r="P147" s="85">
        <f>Size!P104</f>
        <v>5187374.0239354149</v>
      </c>
      <c r="Q147" s="87">
        <f>Size!Q104</f>
        <v>0.18087465179539838</v>
      </c>
    </row>
    <row r="148" spans="1:17">
      <c r="B148" s="504"/>
      <c r="C148" s="145" t="s">
        <v>96</v>
      </c>
      <c r="D148" s="86">
        <f>Size!D105</f>
        <v>42368986.261073381</v>
      </c>
      <c r="E148" s="85">
        <f>Size!E105</f>
        <v>3898615.115035668</v>
      </c>
      <c r="F148" s="87">
        <f>Size!F105</f>
        <v>0.10134072011512707</v>
      </c>
      <c r="G148" s="102">
        <f>Size!G105</f>
        <v>12.486010382157518</v>
      </c>
      <c r="H148" s="88">
        <f>Size!H105</f>
        <v>0.12990838050226827</v>
      </c>
      <c r="I148" s="404">
        <f>Size!I105</f>
        <v>3.8863662167890949</v>
      </c>
      <c r="J148" s="424">
        <f>Size!J105</f>
        <v>0.28809681295197853</v>
      </c>
      <c r="K148" s="87">
        <f>Size!K105</f>
        <v>8.0065381609492142E-2</v>
      </c>
      <c r="L148" s="433">
        <f>Size!L105</f>
        <v>164661396.84463689</v>
      </c>
      <c r="M148" s="449">
        <f>Size!M105</f>
        <v>26234637.39559117</v>
      </c>
      <c r="N148" s="87">
        <f>Size!N105</f>
        <v>0.18951998515321761</v>
      </c>
      <c r="O148" s="86">
        <f>Size!O105</f>
        <v>116619804.13573343</v>
      </c>
      <c r="P148" s="85">
        <f>Size!P105</f>
        <v>8396172.8696584105</v>
      </c>
      <c r="Q148" s="87">
        <f>Size!Q105</f>
        <v>7.7581696080922108E-2</v>
      </c>
    </row>
    <row r="149" spans="1:17" ht="15" customHeight="1">
      <c r="B149" s="504"/>
      <c r="C149" s="145" t="s">
        <v>97</v>
      </c>
      <c r="D149" s="86">
        <f>Size!D106</f>
        <v>104795373.78538179</v>
      </c>
      <c r="E149" s="85">
        <f>Size!E106</f>
        <v>14185140.697053835</v>
      </c>
      <c r="F149" s="87">
        <f>Size!F106</f>
        <v>0.15655119972184584</v>
      </c>
      <c r="G149" s="102">
        <f>Size!G106</f>
        <v>30.882875436850394</v>
      </c>
      <c r="H149" s="88">
        <f>Size!H106</f>
        <v>1.7802375084806599</v>
      </c>
      <c r="I149" s="404">
        <f>Size!I106</f>
        <v>2.2356790824439363</v>
      </c>
      <c r="J149" s="424">
        <f>Size!J106</f>
        <v>6.8821510407564457E-2</v>
      </c>
      <c r="K149" s="87">
        <f>Size!K106</f>
        <v>3.1760975569283631E-2</v>
      </c>
      <c r="L149" s="433">
        <f>Size!L106</f>
        <v>234288825.1088717</v>
      </c>
      <c r="M149" s="449">
        <f>Size!M106</f>
        <v>37949355.437447637</v>
      </c>
      <c r="N149" s="87">
        <f>Size!N106</f>
        <v>0.19328439412083692</v>
      </c>
      <c r="O149" s="86">
        <f>Size!O106</f>
        <v>46321388.286845386</v>
      </c>
      <c r="P149" s="85">
        <f>Size!P106</f>
        <v>6635140.583579734</v>
      </c>
      <c r="Q149" s="87">
        <f>Size!Q106</f>
        <v>0.16718992012524655</v>
      </c>
    </row>
    <row r="150" spans="1:17" ht="15" thickBot="1">
      <c r="B150" s="505"/>
      <c r="C150" s="146" t="s">
        <v>98</v>
      </c>
      <c r="D150" s="137">
        <f>Size!D107</f>
        <v>192075912.45743942</v>
      </c>
      <c r="E150" s="133">
        <f>Size!E107</f>
        <v>9910008.7005662918</v>
      </c>
      <c r="F150" s="134">
        <f>Size!F107</f>
        <v>5.4401007522201512E-2</v>
      </c>
      <c r="G150" s="135">
        <f>Size!G107</f>
        <v>56.604182652096561</v>
      </c>
      <c r="H150" s="136">
        <f>Size!H107</f>
        <v>-1.9047534717356314</v>
      </c>
      <c r="I150" s="405">
        <f>Size!I107</f>
        <v>2.5229566951039391</v>
      </c>
      <c r="J150" s="425">
        <f>Size!J107</f>
        <v>0.13335708848662176</v>
      </c>
      <c r="K150" s="134">
        <f>Size!K107</f>
        <v>5.5807294292034189E-2</v>
      </c>
      <c r="L150" s="434">
        <f>Size!L107</f>
        <v>484599209.30269486</v>
      </c>
      <c r="M150" s="450">
        <f>Size!M107</f>
        <v>49295637.346182704</v>
      </c>
      <c r="N150" s="134">
        <f>Size!N107</f>
        <v>0.11324427485081022</v>
      </c>
      <c r="O150" s="137">
        <f>Size!O107</f>
        <v>80459284.736895993</v>
      </c>
      <c r="P150" s="133">
        <f>Size!P107</f>
        <v>2876335.3274874389</v>
      </c>
      <c r="Q150" s="134">
        <f>Size!Q107</f>
        <v>3.7074323023076811E-2</v>
      </c>
    </row>
    <row r="151" spans="1:17">
      <c r="A151" s="59"/>
      <c r="B151" s="492"/>
      <c r="C151" s="492"/>
      <c r="D151" s="492"/>
      <c r="E151" s="492"/>
      <c r="F151" s="492"/>
      <c r="G151" s="492"/>
      <c r="H151" s="492"/>
      <c r="I151" s="521"/>
      <c r="J151" s="521"/>
      <c r="K151" s="492"/>
      <c r="L151" s="521"/>
      <c r="M151" s="521"/>
      <c r="N151" s="492"/>
      <c r="O151" s="492"/>
      <c r="P151" s="492"/>
      <c r="Q151" s="492"/>
    </row>
    <row r="152" spans="1:17">
      <c r="A152" s="59"/>
      <c r="B152" s="492"/>
      <c r="C152" s="492"/>
      <c r="D152" s="492"/>
      <c r="E152" s="492"/>
      <c r="F152" s="492"/>
      <c r="G152" s="492"/>
      <c r="H152" s="492"/>
      <c r="I152" s="521"/>
      <c r="J152" s="521"/>
      <c r="K152" s="492"/>
      <c r="L152" s="521"/>
      <c r="M152" s="521"/>
      <c r="N152" s="492"/>
      <c r="O152" s="492"/>
      <c r="P152" s="492"/>
      <c r="Q152" s="492"/>
    </row>
    <row r="153" spans="1:17">
      <c r="A153" s="59"/>
      <c r="B153" s="59"/>
      <c r="C153" s="172" t="s">
        <v>121</v>
      </c>
      <c r="D153" s="172"/>
      <c r="E153" s="172"/>
      <c r="F153" s="172"/>
      <c r="G153" s="172"/>
      <c r="H153" s="172"/>
      <c r="I153" s="414"/>
      <c r="J153" s="414"/>
      <c r="K153" s="170"/>
      <c r="L153" s="522"/>
      <c r="M153" s="522"/>
      <c r="N153" s="485"/>
      <c r="O153" s="509"/>
      <c r="P153" s="485"/>
      <c r="Q153" s="485"/>
    </row>
    <row r="154" spans="1:17">
      <c r="A154" s="59"/>
      <c r="B154" s="60"/>
      <c r="C154" s="142"/>
      <c r="D154" s="61"/>
      <c r="E154" s="61"/>
      <c r="F154" s="61"/>
      <c r="G154" s="61"/>
      <c r="H154" s="61"/>
      <c r="I154" s="415"/>
      <c r="J154" s="415"/>
      <c r="K154" s="61"/>
      <c r="L154" s="415"/>
      <c r="M154" s="415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416"/>
      <c r="J155" s="416"/>
      <c r="K155" s="64"/>
      <c r="L155" s="442"/>
      <c r="M155" s="442"/>
      <c r="N155" s="64"/>
      <c r="O155" s="63"/>
      <c r="P155" s="63"/>
      <c r="Q155" s="64"/>
    </row>
    <row r="156" spans="1:17">
      <c r="A156" s="59"/>
      <c r="B156" s="508"/>
      <c r="C156" s="66"/>
      <c r="D156" s="67"/>
      <c r="E156" s="67"/>
      <c r="F156" s="68"/>
      <c r="G156" s="69"/>
      <c r="H156" s="69"/>
      <c r="I156" s="417"/>
      <c r="J156" s="417"/>
      <c r="K156" s="68"/>
      <c r="L156" s="443"/>
      <c r="M156" s="443"/>
      <c r="N156" s="68"/>
      <c r="O156" s="67"/>
      <c r="P156" s="67"/>
      <c r="Q156" s="68"/>
    </row>
    <row r="157" spans="1:17">
      <c r="A157" s="59"/>
      <c r="B157" s="508"/>
      <c r="C157" s="66"/>
      <c r="D157" s="67"/>
      <c r="E157" s="67"/>
      <c r="F157" s="68"/>
      <c r="G157" s="69"/>
      <c r="H157" s="69"/>
      <c r="I157" s="417"/>
      <c r="J157" s="417"/>
      <c r="K157" s="68"/>
      <c r="L157" s="443"/>
      <c r="M157" s="443"/>
      <c r="N157" s="68"/>
      <c r="O157" s="67"/>
      <c r="P157" s="67"/>
      <c r="Q157" s="68"/>
    </row>
    <row r="158" spans="1:17">
      <c r="A158" s="59"/>
      <c r="B158" s="508"/>
      <c r="C158" s="66"/>
      <c r="D158" s="67"/>
      <c r="E158" s="67"/>
      <c r="F158" s="68"/>
      <c r="G158" s="69"/>
      <c r="H158" s="69"/>
      <c r="I158" s="417"/>
      <c r="J158" s="417"/>
      <c r="K158" s="68"/>
      <c r="L158" s="443"/>
      <c r="M158" s="443"/>
      <c r="N158" s="68"/>
      <c r="O158" s="67"/>
      <c r="P158" s="67"/>
      <c r="Q158" s="68"/>
    </row>
    <row r="159" spans="1:17">
      <c r="A159" s="59"/>
      <c r="B159" s="508"/>
      <c r="C159" s="73"/>
      <c r="D159" s="70"/>
      <c r="E159" s="70"/>
      <c r="F159" s="71"/>
      <c r="G159" s="72"/>
      <c r="H159" s="72"/>
      <c r="I159" s="418"/>
      <c r="J159" s="418"/>
      <c r="K159" s="71"/>
      <c r="L159" s="444"/>
      <c r="M159" s="444"/>
      <c r="N159" s="71"/>
      <c r="O159" s="70"/>
      <c r="P159" s="70"/>
      <c r="Q159" s="71"/>
    </row>
    <row r="160" spans="1:17">
      <c r="A160" s="59"/>
      <c r="B160" s="508"/>
      <c r="C160" s="73"/>
      <c r="D160" s="70"/>
      <c r="E160" s="70"/>
      <c r="F160" s="71"/>
      <c r="G160" s="72"/>
      <c r="H160" s="72"/>
      <c r="I160" s="418"/>
      <c r="J160" s="418"/>
      <c r="K160" s="71"/>
      <c r="L160" s="444"/>
      <c r="M160" s="444"/>
      <c r="N160" s="71"/>
      <c r="O160" s="70"/>
      <c r="P160" s="70"/>
      <c r="Q160" s="71"/>
    </row>
    <row r="161" spans="1:17">
      <c r="A161" s="59"/>
      <c r="B161" s="508"/>
      <c r="C161" s="73"/>
      <c r="D161" s="70"/>
      <c r="E161" s="70"/>
      <c r="F161" s="71"/>
      <c r="G161" s="72"/>
      <c r="H161" s="72"/>
      <c r="I161" s="418"/>
      <c r="J161" s="418"/>
      <c r="K161" s="71"/>
      <c r="L161" s="444"/>
      <c r="M161" s="444"/>
      <c r="N161" s="71"/>
      <c r="O161" s="70"/>
      <c r="P161" s="70"/>
      <c r="Q161" s="71"/>
    </row>
    <row r="162" spans="1:17">
      <c r="A162" s="59"/>
      <c r="B162" s="508"/>
      <c r="C162" s="73"/>
      <c r="D162" s="70"/>
      <c r="E162" s="70"/>
      <c r="F162" s="71"/>
      <c r="G162" s="72"/>
      <c r="H162" s="72"/>
      <c r="I162" s="418"/>
      <c r="J162" s="418"/>
      <c r="K162" s="71"/>
      <c r="L162" s="444"/>
      <c r="M162" s="444"/>
      <c r="N162" s="71"/>
      <c r="O162" s="70"/>
      <c r="P162" s="70"/>
      <c r="Q162" s="71"/>
    </row>
    <row r="163" spans="1:17">
      <c r="A163" s="59"/>
      <c r="B163" s="508"/>
      <c r="C163" s="73"/>
      <c r="D163" s="70"/>
      <c r="E163" s="70"/>
      <c r="F163" s="71"/>
      <c r="G163" s="72"/>
      <c r="H163" s="72"/>
      <c r="I163" s="418"/>
      <c r="J163" s="418"/>
      <c r="K163" s="71"/>
      <c r="L163" s="444"/>
      <c r="M163" s="444"/>
      <c r="N163" s="71"/>
      <c r="O163" s="70"/>
      <c r="P163" s="70"/>
      <c r="Q163" s="71"/>
    </row>
    <row r="164" spans="1:17">
      <c r="A164" s="59"/>
      <c r="B164" s="508"/>
      <c r="C164" s="73"/>
      <c r="D164" s="70"/>
      <c r="E164" s="70"/>
      <c r="F164" s="71"/>
      <c r="G164" s="72"/>
      <c r="H164" s="72"/>
      <c r="I164" s="418"/>
      <c r="J164" s="418"/>
      <c r="K164" s="71"/>
      <c r="L164" s="444"/>
      <c r="M164" s="444"/>
      <c r="N164" s="71"/>
      <c r="O164" s="70"/>
      <c r="P164" s="70"/>
      <c r="Q164" s="71"/>
    </row>
    <row r="165" spans="1:17">
      <c r="A165" s="59"/>
      <c r="B165" s="508"/>
      <c r="C165" s="73"/>
      <c r="D165" s="70"/>
      <c r="E165" s="70"/>
      <c r="F165" s="71"/>
      <c r="G165" s="72"/>
      <c r="H165" s="72"/>
      <c r="I165" s="418"/>
      <c r="J165" s="418"/>
      <c r="K165" s="71"/>
      <c r="L165" s="444"/>
      <c r="M165" s="444"/>
      <c r="N165" s="71"/>
      <c r="O165" s="70"/>
      <c r="P165" s="70"/>
      <c r="Q165" s="71"/>
    </row>
    <row r="166" spans="1:17">
      <c r="A166" s="59"/>
      <c r="B166" s="508"/>
      <c r="C166" s="73"/>
      <c r="D166" s="70"/>
      <c r="E166" s="70"/>
      <c r="F166" s="71"/>
      <c r="G166" s="72"/>
      <c r="H166" s="72"/>
      <c r="I166" s="418"/>
      <c r="J166" s="418"/>
      <c r="K166" s="71"/>
      <c r="L166" s="444"/>
      <c r="M166" s="444"/>
      <c r="N166" s="71"/>
      <c r="O166" s="70"/>
      <c r="P166" s="70"/>
      <c r="Q166" s="71"/>
    </row>
    <row r="167" spans="1:17">
      <c r="A167" s="59"/>
      <c r="B167" s="508"/>
      <c r="C167" s="73"/>
      <c r="D167" s="70"/>
      <c r="E167" s="70"/>
      <c r="F167" s="71"/>
      <c r="G167" s="72"/>
      <c r="H167" s="72"/>
      <c r="I167" s="418"/>
      <c r="J167" s="418"/>
      <c r="K167" s="71"/>
      <c r="L167" s="444"/>
      <c r="M167" s="444"/>
      <c r="N167" s="71"/>
      <c r="O167" s="70"/>
      <c r="P167" s="70"/>
      <c r="Q167" s="71"/>
    </row>
    <row r="168" spans="1:17">
      <c r="A168" s="59"/>
      <c r="B168" s="508"/>
      <c r="C168" s="73"/>
      <c r="D168" s="70"/>
      <c r="E168" s="70"/>
      <c r="F168" s="71"/>
      <c r="G168" s="72"/>
      <c r="H168" s="72"/>
      <c r="I168" s="418"/>
      <c r="J168" s="418"/>
      <c r="K168" s="71"/>
      <c r="L168" s="444"/>
      <c r="M168" s="444"/>
      <c r="N168" s="71"/>
      <c r="O168" s="70"/>
      <c r="P168" s="70"/>
      <c r="Q168" s="71"/>
    </row>
    <row r="169" spans="1:17">
      <c r="A169" s="59"/>
      <c r="B169" s="508"/>
      <c r="C169" s="73"/>
      <c r="D169" s="70"/>
      <c r="E169" s="70"/>
      <c r="F169" s="71"/>
      <c r="G169" s="72"/>
      <c r="H169" s="72"/>
      <c r="I169" s="418"/>
      <c r="J169" s="418"/>
      <c r="K169" s="71"/>
      <c r="L169" s="444"/>
      <c r="M169" s="444"/>
      <c r="N169" s="71"/>
      <c r="O169" s="70"/>
      <c r="P169" s="70"/>
      <c r="Q169" s="71"/>
    </row>
    <row r="170" spans="1:17">
      <c r="A170" s="59"/>
      <c r="B170" s="508"/>
      <c r="C170" s="73"/>
      <c r="D170" s="70"/>
      <c r="E170" s="70"/>
      <c r="F170" s="71"/>
      <c r="G170" s="72"/>
      <c r="H170" s="72"/>
      <c r="I170" s="418"/>
      <c r="J170" s="418"/>
      <c r="K170" s="71"/>
      <c r="L170" s="444"/>
      <c r="M170" s="444"/>
      <c r="N170" s="71"/>
      <c r="O170" s="70"/>
      <c r="P170" s="70"/>
      <c r="Q170" s="71"/>
    </row>
    <row r="171" spans="1:17">
      <c r="A171" s="59"/>
      <c r="B171" s="508"/>
      <c r="C171" s="73"/>
      <c r="D171" s="70"/>
      <c r="E171" s="70"/>
      <c r="F171" s="71"/>
      <c r="G171" s="72"/>
      <c r="H171" s="72"/>
      <c r="I171" s="418"/>
      <c r="J171" s="418"/>
      <c r="K171" s="71"/>
      <c r="L171" s="444"/>
      <c r="M171" s="444"/>
      <c r="N171" s="71"/>
      <c r="O171" s="70"/>
      <c r="P171" s="70"/>
      <c r="Q171" s="71"/>
    </row>
    <row r="172" spans="1:17">
      <c r="A172" s="59"/>
      <c r="B172" s="508"/>
      <c r="C172" s="73"/>
      <c r="D172" s="70"/>
      <c r="E172" s="70"/>
      <c r="F172" s="71"/>
      <c r="G172" s="72"/>
      <c r="H172" s="72"/>
      <c r="I172" s="418"/>
      <c r="J172" s="418"/>
      <c r="K172" s="71"/>
      <c r="L172" s="444"/>
      <c r="M172" s="444"/>
      <c r="N172" s="71"/>
      <c r="O172" s="70"/>
      <c r="P172" s="70"/>
      <c r="Q172" s="71"/>
    </row>
    <row r="173" spans="1:17">
      <c r="A173" s="59"/>
      <c r="B173" s="508"/>
      <c r="C173" s="73"/>
      <c r="D173" s="70"/>
      <c r="E173" s="70"/>
      <c r="F173" s="71"/>
      <c r="G173" s="72"/>
      <c r="H173" s="72"/>
      <c r="I173" s="418"/>
      <c r="J173" s="418"/>
      <c r="K173" s="71"/>
      <c r="L173" s="444"/>
      <c r="M173" s="444"/>
      <c r="N173" s="71"/>
      <c r="O173" s="70"/>
      <c r="P173" s="70"/>
      <c r="Q173" s="71"/>
    </row>
    <row r="174" spans="1:17">
      <c r="A174" s="59"/>
      <c r="B174" s="508"/>
      <c r="C174" s="73"/>
      <c r="D174" s="70"/>
      <c r="E174" s="70"/>
      <c r="F174" s="71"/>
      <c r="G174" s="72"/>
      <c r="H174" s="72"/>
      <c r="I174" s="418"/>
      <c r="J174" s="418"/>
      <c r="K174" s="71"/>
      <c r="L174" s="444"/>
      <c r="M174" s="444"/>
      <c r="N174" s="71"/>
      <c r="O174" s="70"/>
      <c r="P174" s="70"/>
      <c r="Q174" s="71"/>
    </row>
    <row r="175" spans="1:17">
      <c r="A175" s="59"/>
      <c r="B175" s="508"/>
      <c r="C175" s="73"/>
      <c r="D175" s="70"/>
      <c r="E175" s="70"/>
      <c r="F175" s="71"/>
      <c r="G175" s="72"/>
      <c r="H175" s="72"/>
      <c r="I175" s="418"/>
      <c r="J175" s="418"/>
      <c r="K175" s="71"/>
      <c r="L175" s="444"/>
      <c r="M175" s="444"/>
      <c r="N175" s="71"/>
      <c r="O175" s="70"/>
      <c r="P175" s="70"/>
      <c r="Q175" s="71"/>
    </row>
    <row r="176" spans="1:17">
      <c r="A176" s="59"/>
      <c r="B176" s="508"/>
      <c r="C176" s="73"/>
      <c r="D176" s="70"/>
      <c r="E176" s="70"/>
      <c r="F176" s="71"/>
      <c r="G176" s="72"/>
      <c r="H176" s="72"/>
      <c r="I176" s="418"/>
      <c r="J176" s="418"/>
      <c r="K176" s="71"/>
      <c r="L176" s="444"/>
      <c r="M176" s="444"/>
      <c r="N176" s="71"/>
      <c r="O176" s="70"/>
      <c r="P176" s="70"/>
      <c r="Q176" s="71"/>
    </row>
    <row r="177" spans="1:17">
      <c r="A177" s="59"/>
      <c r="B177" s="508"/>
      <c r="C177" s="73"/>
      <c r="D177" s="70"/>
      <c r="E177" s="70"/>
      <c r="F177" s="71"/>
      <c r="G177" s="72"/>
      <c r="H177" s="72"/>
      <c r="I177" s="418"/>
      <c r="J177" s="418"/>
      <c r="K177" s="71"/>
      <c r="L177" s="444"/>
      <c r="M177" s="444"/>
      <c r="N177" s="71"/>
      <c r="O177" s="70"/>
      <c r="P177" s="70"/>
      <c r="Q177" s="71"/>
    </row>
    <row r="178" spans="1:17">
      <c r="A178" s="59"/>
      <c r="B178" s="508"/>
      <c r="C178" s="73"/>
      <c r="D178" s="70"/>
      <c r="E178" s="70"/>
      <c r="F178" s="71"/>
      <c r="G178" s="72"/>
      <c r="H178" s="72"/>
      <c r="I178" s="418"/>
      <c r="J178" s="418"/>
      <c r="K178" s="71"/>
      <c r="L178" s="444"/>
      <c r="M178" s="444"/>
      <c r="N178" s="71"/>
      <c r="O178" s="70"/>
      <c r="P178" s="70"/>
      <c r="Q178" s="71"/>
    </row>
    <row r="179" spans="1:17">
      <c r="A179" s="59"/>
      <c r="B179" s="508"/>
      <c r="C179" s="73"/>
      <c r="D179" s="70"/>
      <c r="E179" s="70"/>
      <c r="F179" s="71"/>
      <c r="G179" s="72"/>
      <c r="H179" s="72"/>
      <c r="I179" s="418"/>
      <c r="J179" s="418"/>
      <c r="K179" s="71"/>
      <c r="L179" s="444"/>
      <c r="M179" s="444"/>
      <c r="N179" s="71"/>
      <c r="O179" s="70"/>
      <c r="P179" s="70"/>
      <c r="Q179" s="71"/>
    </row>
    <row r="180" spans="1:17">
      <c r="A180" s="59"/>
      <c r="B180" s="508"/>
      <c r="C180" s="73"/>
      <c r="D180" s="70"/>
      <c r="E180" s="70"/>
      <c r="F180" s="71"/>
      <c r="G180" s="72"/>
      <c r="H180" s="72"/>
      <c r="I180" s="418"/>
      <c r="J180" s="418"/>
      <c r="K180" s="71"/>
      <c r="L180" s="444"/>
      <c r="M180" s="444"/>
      <c r="N180" s="71"/>
      <c r="O180" s="70"/>
      <c r="P180" s="70"/>
      <c r="Q180" s="71"/>
    </row>
    <row r="181" spans="1:17">
      <c r="A181" s="59"/>
      <c r="B181" s="508"/>
      <c r="C181" s="73"/>
      <c r="D181" s="70"/>
      <c r="E181" s="70"/>
      <c r="F181" s="71"/>
      <c r="G181" s="72"/>
      <c r="H181" s="72"/>
      <c r="I181" s="418"/>
      <c r="J181" s="418"/>
      <c r="K181" s="71"/>
      <c r="L181" s="444"/>
      <c r="M181" s="444"/>
      <c r="N181" s="71"/>
      <c r="O181" s="70"/>
      <c r="P181" s="70"/>
      <c r="Q181" s="71"/>
    </row>
    <row r="182" spans="1:17">
      <c r="A182" s="59"/>
      <c r="B182" s="508"/>
      <c r="C182" s="73"/>
      <c r="D182" s="70"/>
      <c r="E182" s="70"/>
      <c r="F182" s="71"/>
      <c r="G182" s="72"/>
      <c r="H182" s="72"/>
      <c r="I182" s="418"/>
      <c r="J182" s="418"/>
      <c r="K182" s="71"/>
      <c r="L182" s="444"/>
      <c r="M182" s="444"/>
      <c r="N182" s="71"/>
      <c r="O182" s="70"/>
      <c r="P182" s="70"/>
      <c r="Q182" s="71"/>
    </row>
    <row r="183" spans="1:17">
      <c r="A183" s="59"/>
      <c r="B183" s="508"/>
      <c r="C183" s="73"/>
      <c r="D183" s="70"/>
      <c r="E183" s="70"/>
      <c r="F183" s="71"/>
      <c r="G183" s="72"/>
      <c r="H183" s="72"/>
      <c r="I183" s="418"/>
      <c r="J183" s="418"/>
      <c r="K183" s="71"/>
      <c r="L183" s="444"/>
      <c r="M183" s="444"/>
      <c r="N183" s="71"/>
      <c r="O183" s="70"/>
      <c r="P183" s="70"/>
      <c r="Q183" s="71"/>
    </row>
    <row r="184" spans="1:17">
      <c r="A184" s="59"/>
      <c r="B184" s="508"/>
      <c r="C184" s="73"/>
      <c r="D184" s="70"/>
      <c r="E184" s="70"/>
      <c r="F184" s="71"/>
      <c r="G184" s="72"/>
      <c r="H184" s="72"/>
      <c r="I184" s="418"/>
      <c r="J184" s="418"/>
      <c r="K184" s="71"/>
      <c r="L184" s="444"/>
      <c r="M184" s="444"/>
      <c r="N184" s="71"/>
      <c r="O184" s="70"/>
      <c r="P184" s="70"/>
      <c r="Q184" s="71"/>
    </row>
    <row r="185" spans="1:17">
      <c r="A185" s="59"/>
      <c r="B185" s="508"/>
      <c r="C185" s="73"/>
      <c r="D185" s="70"/>
      <c r="E185" s="70"/>
      <c r="F185" s="71"/>
      <c r="G185" s="72"/>
      <c r="H185" s="72"/>
      <c r="I185" s="418"/>
      <c r="J185" s="418"/>
      <c r="K185" s="71"/>
      <c r="L185" s="444"/>
      <c r="M185" s="444"/>
      <c r="N185" s="71"/>
      <c r="O185" s="70"/>
      <c r="P185" s="70"/>
      <c r="Q185" s="71"/>
    </row>
    <row r="186" spans="1:17">
      <c r="A186" s="59"/>
      <c r="B186" s="508"/>
      <c r="C186" s="73"/>
      <c r="D186" s="70"/>
      <c r="E186" s="70"/>
      <c r="F186" s="71"/>
      <c r="G186" s="72"/>
      <c r="H186" s="72"/>
      <c r="I186" s="418"/>
      <c r="J186" s="418"/>
      <c r="K186" s="71"/>
      <c r="L186" s="444"/>
      <c r="M186" s="444"/>
      <c r="N186" s="71"/>
      <c r="O186" s="70"/>
      <c r="P186" s="70"/>
      <c r="Q186" s="71"/>
    </row>
    <row r="187" spans="1:17">
      <c r="A187" s="59"/>
      <c r="B187" s="508"/>
      <c r="C187" s="73"/>
      <c r="D187" s="70"/>
      <c r="E187" s="70"/>
      <c r="F187" s="71"/>
      <c r="G187" s="72"/>
      <c r="H187" s="72"/>
      <c r="I187" s="418"/>
      <c r="J187" s="418"/>
      <c r="K187" s="71"/>
      <c r="L187" s="444"/>
      <c r="M187" s="444"/>
      <c r="N187" s="71"/>
      <c r="O187" s="70"/>
      <c r="P187" s="70"/>
      <c r="Q187" s="71"/>
    </row>
    <row r="188" spans="1:17">
      <c r="A188" s="59"/>
      <c r="B188" s="508"/>
      <c r="C188" s="73"/>
      <c r="D188" s="70"/>
      <c r="E188" s="70"/>
      <c r="F188" s="71"/>
      <c r="G188" s="72"/>
      <c r="H188" s="72"/>
      <c r="I188" s="418"/>
      <c r="J188" s="418"/>
      <c r="K188" s="71"/>
      <c r="L188" s="444"/>
      <c r="M188" s="444"/>
      <c r="N188" s="71"/>
      <c r="O188" s="70"/>
      <c r="P188" s="70"/>
      <c r="Q188" s="71"/>
    </row>
    <row r="189" spans="1:17">
      <c r="A189" s="59"/>
      <c r="B189" s="508"/>
      <c r="C189" s="73"/>
      <c r="D189" s="70"/>
      <c r="E189" s="70"/>
      <c r="F189" s="71"/>
      <c r="G189" s="72"/>
      <c r="H189" s="72"/>
      <c r="I189" s="418"/>
      <c r="J189" s="418"/>
      <c r="K189" s="71"/>
      <c r="L189" s="444"/>
      <c r="M189" s="444"/>
      <c r="N189" s="71"/>
      <c r="O189" s="70"/>
      <c r="P189" s="70"/>
      <c r="Q189" s="71"/>
    </row>
    <row r="190" spans="1:17">
      <c r="A190" s="59"/>
      <c r="B190" s="508"/>
      <c r="C190" s="73"/>
      <c r="D190" s="70"/>
      <c r="E190" s="70"/>
      <c r="F190" s="71"/>
      <c r="G190" s="72"/>
      <c r="H190" s="72"/>
      <c r="I190" s="418"/>
      <c r="J190" s="418"/>
      <c r="K190" s="71"/>
      <c r="L190" s="444"/>
      <c r="M190" s="444"/>
      <c r="N190" s="71"/>
      <c r="O190" s="70"/>
      <c r="P190" s="70"/>
      <c r="Q190" s="71"/>
    </row>
    <row r="191" spans="1:17">
      <c r="A191" s="59"/>
      <c r="B191" s="508"/>
      <c r="C191" s="73"/>
      <c r="D191" s="70"/>
      <c r="E191" s="70"/>
      <c r="F191" s="71"/>
      <c r="G191" s="72"/>
      <c r="H191" s="72"/>
      <c r="I191" s="418"/>
      <c r="J191" s="418"/>
      <c r="K191" s="71"/>
      <c r="L191" s="444"/>
      <c r="M191" s="444"/>
      <c r="N191" s="71"/>
      <c r="O191" s="70"/>
      <c r="P191" s="70"/>
      <c r="Q191" s="71"/>
    </row>
    <row r="192" spans="1:17">
      <c r="A192" s="59"/>
      <c r="B192" s="508"/>
      <c r="C192" s="73"/>
      <c r="D192" s="70"/>
      <c r="E192" s="70"/>
      <c r="F192" s="71"/>
      <c r="G192" s="72"/>
      <c r="H192" s="72"/>
      <c r="I192" s="418"/>
      <c r="J192" s="418"/>
      <c r="K192" s="71"/>
      <c r="L192" s="444"/>
      <c r="M192" s="444"/>
      <c r="N192" s="71"/>
      <c r="O192" s="70"/>
      <c r="P192" s="70"/>
      <c r="Q192" s="71"/>
    </row>
    <row r="193" spans="1:17">
      <c r="A193" s="59"/>
      <c r="B193" s="508"/>
      <c r="C193" s="73"/>
      <c r="D193" s="70"/>
      <c r="E193" s="70"/>
      <c r="F193" s="71"/>
      <c r="G193" s="72"/>
      <c r="H193" s="72"/>
      <c r="I193" s="418"/>
      <c r="J193" s="418"/>
      <c r="K193" s="71"/>
      <c r="L193" s="444"/>
      <c r="M193" s="444"/>
      <c r="N193" s="71"/>
      <c r="O193" s="70"/>
      <c r="P193" s="70"/>
      <c r="Q193" s="71"/>
    </row>
    <row r="194" spans="1:17">
      <c r="A194" s="59"/>
      <c r="B194" s="508"/>
      <c r="C194" s="143"/>
      <c r="D194" s="70"/>
      <c r="E194" s="70"/>
      <c r="F194" s="71"/>
      <c r="G194" s="72"/>
      <c r="H194" s="72"/>
      <c r="I194" s="418"/>
      <c r="J194" s="418"/>
      <c r="K194" s="71"/>
      <c r="L194" s="444"/>
      <c r="M194" s="444"/>
      <c r="N194" s="71"/>
      <c r="O194" s="70"/>
      <c r="P194" s="70"/>
      <c r="Q194" s="71"/>
    </row>
    <row r="195" spans="1:17">
      <c r="A195" s="59"/>
      <c r="B195" s="510"/>
      <c r="C195" s="73"/>
      <c r="D195" s="70"/>
      <c r="E195" s="70"/>
      <c r="F195" s="71"/>
      <c r="G195" s="72"/>
      <c r="H195" s="72"/>
      <c r="I195" s="418"/>
      <c r="J195" s="418"/>
      <c r="K195" s="71"/>
      <c r="L195" s="444"/>
      <c r="M195" s="444"/>
      <c r="N195" s="71"/>
      <c r="O195" s="70"/>
      <c r="P195" s="70"/>
      <c r="Q195" s="71"/>
    </row>
    <row r="196" spans="1:17">
      <c r="A196" s="59"/>
      <c r="B196" s="510"/>
      <c r="C196" s="73"/>
      <c r="D196" s="70"/>
      <c r="E196" s="70"/>
      <c r="F196" s="71"/>
      <c r="G196" s="72"/>
      <c r="H196" s="72"/>
      <c r="I196" s="418"/>
      <c r="J196" s="418"/>
      <c r="K196" s="71"/>
      <c r="L196" s="444"/>
      <c r="M196" s="444"/>
      <c r="N196" s="71"/>
      <c r="O196" s="70"/>
      <c r="P196" s="70"/>
      <c r="Q196" s="71"/>
    </row>
    <row r="197" spans="1:17">
      <c r="A197" s="59"/>
      <c r="B197" s="510"/>
      <c r="C197" s="74"/>
      <c r="D197" s="70"/>
      <c r="E197" s="70"/>
      <c r="F197" s="71"/>
      <c r="G197" s="72"/>
      <c r="H197" s="72"/>
      <c r="I197" s="418"/>
      <c r="J197" s="418"/>
      <c r="K197" s="71"/>
      <c r="L197" s="444"/>
      <c r="M197" s="444"/>
      <c r="N197" s="71"/>
      <c r="O197" s="70"/>
      <c r="P197" s="70"/>
      <c r="Q197" s="71"/>
    </row>
    <row r="198" spans="1:17">
      <c r="A198" s="59"/>
      <c r="B198" s="510"/>
      <c r="C198" s="74"/>
      <c r="D198" s="70"/>
      <c r="E198" s="70"/>
      <c r="F198" s="71"/>
      <c r="G198" s="72"/>
      <c r="H198" s="72"/>
      <c r="I198" s="418"/>
      <c r="J198" s="418"/>
      <c r="K198" s="71"/>
      <c r="L198" s="444"/>
      <c r="M198" s="444"/>
      <c r="N198" s="71"/>
      <c r="O198" s="70"/>
      <c r="P198" s="70"/>
      <c r="Q198" s="71"/>
    </row>
    <row r="199" spans="1:17">
      <c r="A199" s="59"/>
      <c r="B199" s="510"/>
      <c r="C199" s="74"/>
      <c r="D199" s="70"/>
      <c r="E199" s="70"/>
      <c r="F199" s="71"/>
      <c r="G199" s="72"/>
      <c r="H199" s="72"/>
      <c r="I199" s="418"/>
      <c r="J199" s="418"/>
      <c r="K199" s="71"/>
      <c r="L199" s="444"/>
      <c r="M199" s="444"/>
      <c r="N199" s="71"/>
      <c r="O199" s="70"/>
      <c r="P199" s="70"/>
      <c r="Q199" s="71"/>
    </row>
    <row r="200" spans="1:17">
      <c r="A200" s="59"/>
      <c r="B200" s="510"/>
      <c r="C200" s="74"/>
      <c r="D200" s="70"/>
      <c r="E200" s="70"/>
      <c r="F200" s="71"/>
      <c r="G200" s="72"/>
      <c r="H200" s="72"/>
      <c r="I200" s="418"/>
      <c r="J200" s="418"/>
      <c r="K200" s="71"/>
      <c r="L200" s="444"/>
      <c r="M200" s="444"/>
      <c r="N200" s="71"/>
      <c r="O200" s="70"/>
      <c r="P200" s="70"/>
      <c r="Q200" s="71"/>
    </row>
    <row r="201" spans="1:17">
      <c r="A201" s="59"/>
      <c r="B201" s="510"/>
      <c r="C201" s="74"/>
      <c r="D201" s="70"/>
      <c r="E201" s="70"/>
      <c r="F201" s="71"/>
      <c r="G201" s="72"/>
      <c r="H201" s="72"/>
      <c r="I201" s="418"/>
      <c r="J201" s="418"/>
      <c r="K201" s="71"/>
      <c r="L201" s="444"/>
      <c r="M201" s="444"/>
      <c r="N201" s="71"/>
      <c r="O201" s="70"/>
      <c r="P201" s="70"/>
      <c r="Q201" s="71"/>
    </row>
    <row r="202" spans="1:17">
      <c r="A202" s="59"/>
      <c r="B202" s="510"/>
      <c r="C202" s="74"/>
      <c r="D202" s="70"/>
      <c r="E202" s="70"/>
      <c r="F202" s="71"/>
      <c r="G202" s="72"/>
      <c r="H202" s="72"/>
      <c r="I202" s="418"/>
      <c r="J202" s="418"/>
      <c r="K202" s="71"/>
      <c r="L202" s="444"/>
      <c r="M202" s="444"/>
      <c r="N202" s="71"/>
      <c r="O202" s="70"/>
      <c r="P202" s="70"/>
      <c r="Q202" s="71"/>
    </row>
    <row r="203" spans="1:17">
      <c r="A203" s="59"/>
      <c r="B203" s="510"/>
      <c r="C203" s="74"/>
      <c r="D203" s="70"/>
      <c r="E203" s="70"/>
      <c r="F203" s="71"/>
      <c r="G203" s="72"/>
      <c r="H203" s="72"/>
      <c r="I203" s="418"/>
      <c r="J203" s="418"/>
      <c r="K203" s="71"/>
      <c r="L203" s="444"/>
      <c r="M203" s="444"/>
      <c r="N203" s="71"/>
      <c r="O203" s="70"/>
      <c r="P203" s="70"/>
      <c r="Q203" s="71"/>
    </row>
    <row r="204" spans="1:17">
      <c r="A204" s="59"/>
      <c r="B204" s="510"/>
      <c r="C204" s="74"/>
      <c r="D204" s="70"/>
      <c r="E204" s="70"/>
      <c r="F204" s="71"/>
      <c r="G204" s="72"/>
      <c r="H204" s="72"/>
      <c r="I204" s="418"/>
      <c r="J204" s="418"/>
      <c r="K204" s="71"/>
      <c r="L204" s="444"/>
      <c r="M204" s="444"/>
      <c r="N204" s="71"/>
      <c r="O204" s="70"/>
      <c r="P204" s="70"/>
      <c r="Q204" s="71"/>
    </row>
    <row r="205" spans="1:17">
      <c r="A205" s="59"/>
      <c r="B205" s="510"/>
      <c r="C205" s="74"/>
      <c r="D205" s="70"/>
      <c r="E205" s="70"/>
      <c r="F205" s="71"/>
      <c r="G205" s="72"/>
      <c r="H205" s="72"/>
      <c r="I205" s="418"/>
      <c r="J205" s="418"/>
      <c r="K205" s="71"/>
      <c r="L205" s="444"/>
      <c r="M205" s="444"/>
      <c r="N205" s="71"/>
      <c r="O205" s="70"/>
      <c r="P205" s="70"/>
      <c r="Q205" s="71"/>
    </row>
    <row r="206" spans="1:17">
      <c r="A206" s="59"/>
      <c r="B206" s="510"/>
      <c r="C206" s="74"/>
      <c r="D206" s="70"/>
      <c r="E206" s="70"/>
      <c r="F206" s="71"/>
      <c r="G206" s="72"/>
      <c r="H206" s="72"/>
      <c r="I206" s="418"/>
      <c r="J206" s="418"/>
      <c r="K206" s="71"/>
      <c r="L206" s="444"/>
      <c r="M206" s="444"/>
      <c r="N206" s="71"/>
      <c r="O206" s="70"/>
      <c r="P206" s="70"/>
      <c r="Q206" s="71"/>
    </row>
    <row r="207" spans="1:17">
      <c r="A207" s="59"/>
      <c r="B207" s="510"/>
      <c r="C207" s="74"/>
      <c r="D207" s="70"/>
      <c r="E207" s="70"/>
      <c r="F207" s="71"/>
      <c r="G207" s="72"/>
      <c r="H207" s="72"/>
      <c r="I207" s="418"/>
      <c r="J207" s="418"/>
      <c r="K207" s="71"/>
      <c r="L207" s="444"/>
      <c r="M207" s="444"/>
      <c r="N207" s="71"/>
      <c r="O207" s="70"/>
      <c r="P207" s="70"/>
      <c r="Q207" s="71"/>
    </row>
    <row r="208" spans="1:17">
      <c r="A208" s="59"/>
      <c r="B208" s="510"/>
      <c r="C208" s="73"/>
      <c r="D208" s="70"/>
      <c r="E208" s="70"/>
      <c r="F208" s="71"/>
      <c r="G208" s="72"/>
      <c r="H208" s="72"/>
      <c r="I208" s="418"/>
      <c r="J208" s="418"/>
      <c r="K208" s="71"/>
      <c r="L208" s="444"/>
      <c r="M208" s="444"/>
      <c r="N208" s="71"/>
      <c r="O208" s="70"/>
      <c r="P208" s="70"/>
      <c r="Q208" s="71"/>
    </row>
    <row r="209" spans="1:17">
      <c r="A209" s="59"/>
      <c r="B209" s="510"/>
      <c r="C209" s="66"/>
      <c r="D209" s="70"/>
      <c r="E209" s="70"/>
      <c r="F209" s="71"/>
      <c r="G209" s="72"/>
      <c r="H209" s="72"/>
      <c r="I209" s="418"/>
      <c r="J209" s="418"/>
      <c r="K209" s="71"/>
      <c r="L209" s="444"/>
      <c r="M209" s="444"/>
      <c r="N209" s="71"/>
      <c r="O209" s="70"/>
      <c r="P209" s="70"/>
      <c r="Q209" s="71"/>
    </row>
    <row r="210" spans="1:17">
      <c r="A210" s="59"/>
      <c r="B210" s="510"/>
      <c r="C210" s="66"/>
      <c r="D210" s="70"/>
      <c r="E210" s="70"/>
      <c r="F210" s="71"/>
      <c r="G210" s="72"/>
      <c r="H210" s="72"/>
      <c r="I210" s="418"/>
      <c r="J210" s="418"/>
      <c r="K210" s="71"/>
      <c r="L210" s="444"/>
      <c r="M210" s="444"/>
      <c r="N210" s="71"/>
      <c r="O210" s="70"/>
      <c r="P210" s="70"/>
      <c r="Q210" s="71"/>
    </row>
    <row r="211" spans="1:17">
      <c r="A211" s="59"/>
      <c r="B211" s="510"/>
      <c r="C211" s="66"/>
      <c r="D211" s="70"/>
      <c r="E211" s="70"/>
      <c r="F211" s="71"/>
      <c r="G211" s="72"/>
      <c r="H211" s="72"/>
      <c r="I211" s="418"/>
      <c r="J211" s="418"/>
      <c r="K211" s="71"/>
      <c r="L211" s="444"/>
      <c r="M211" s="444"/>
      <c r="N211" s="71"/>
      <c r="O211" s="70"/>
      <c r="P211" s="70"/>
      <c r="Q211" s="71"/>
    </row>
    <row r="212" spans="1:17">
      <c r="A212" s="59"/>
      <c r="B212" s="510"/>
      <c r="C212" s="66"/>
      <c r="D212" s="70"/>
      <c r="E212" s="70"/>
      <c r="F212" s="71"/>
      <c r="G212" s="72"/>
      <c r="H212" s="72"/>
      <c r="I212" s="418"/>
      <c r="J212" s="418"/>
      <c r="K212" s="71"/>
      <c r="L212" s="444"/>
      <c r="M212" s="444"/>
      <c r="N212" s="71"/>
      <c r="O212" s="70"/>
      <c r="P212" s="70"/>
      <c r="Q212" s="71"/>
    </row>
    <row r="213" spans="1:17">
      <c r="A213" s="59"/>
      <c r="B213" s="508"/>
      <c r="C213" s="74"/>
      <c r="D213" s="70"/>
      <c r="E213" s="70"/>
      <c r="F213" s="71"/>
      <c r="G213" s="72"/>
      <c r="H213" s="72"/>
      <c r="I213" s="418"/>
      <c r="J213" s="418"/>
      <c r="K213" s="71"/>
      <c r="L213" s="444"/>
      <c r="M213" s="444"/>
      <c r="N213" s="71"/>
      <c r="O213" s="70"/>
      <c r="P213" s="70"/>
      <c r="Q213" s="71"/>
    </row>
    <row r="214" spans="1:17">
      <c r="A214" s="59"/>
      <c r="B214" s="508"/>
      <c r="C214" s="74"/>
      <c r="D214" s="70"/>
      <c r="E214" s="70"/>
      <c r="F214" s="71"/>
      <c r="G214" s="72"/>
      <c r="H214" s="72"/>
      <c r="I214" s="418"/>
      <c r="J214" s="418"/>
      <c r="K214" s="71"/>
      <c r="L214" s="444"/>
      <c r="M214" s="444"/>
      <c r="N214" s="71"/>
      <c r="O214" s="70"/>
      <c r="P214" s="70"/>
      <c r="Q214" s="71"/>
    </row>
    <row r="215" spans="1:17">
      <c r="A215" s="59"/>
      <c r="B215" s="508"/>
      <c r="C215" s="74"/>
      <c r="D215" s="70"/>
      <c r="E215" s="70"/>
      <c r="F215" s="71"/>
      <c r="G215" s="72"/>
      <c r="H215" s="72"/>
      <c r="I215" s="418"/>
      <c r="J215" s="418"/>
      <c r="K215" s="71"/>
      <c r="L215" s="444"/>
      <c r="M215" s="444"/>
      <c r="N215" s="71"/>
      <c r="O215" s="70"/>
      <c r="P215" s="70"/>
      <c r="Q215" s="71"/>
    </row>
    <row r="216" spans="1:17">
      <c r="A216" s="59"/>
      <c r="B216" s="508"/>
      <c r="C216" s="74"/>
      <c r="D216" s="70"/>
      <c r="E216" s="70"/>
      <c r="F216" s="71"/>
      <c r="G216" s="72"/>
      <c r="H216" s="72"/>
      <c r="I216" s="418"/>
      <c r="J216" s="418"/>
      <c r="K216" s="71"/>
      <c r="L216" s="444"/>
      <c r="M216" s="444"/>
      <c r="N216" s="71"/>
      <c r="O216" s="70"/>
      <c r="P216" s="70"/>
      <c r="Q216" s="71"/>
    </row>
    <row r="217" spans="1:17">
      <c r="A217" s="59"/>
      <c r="B217" s="508"/>
      <c r="C217" s="74"/>
      <c r="D217" s="70"/>
      <c r="E217" s="70"/>
      <c r="F217" s="71"/>
      <c r="G217" s="72"/>
      <c r="H217" s="72"/>
      <c r="I217" s="418"/>
      <c r="J217" s="418"/>
      <c r="K217" s="71"/>
      <c r="L217" s="444"/>
      <c r="M217" s="444"/>
      <c r="N217" s="71"/>
      <c r="O217" s="70"/>
      <c r="P217" s="70"/>
      <c r="Q217" s="71"/>
    </row>
    <row r="218" spans="1:17">
      <c r="A218" s="59"/>
      <c r="B218" s="508"/>
      <c r="C218" s="143"/>
      <c r="D218" s="75"/>
      <c r="E218" s="75"/>
      <c r="F218" s="76"/>
      <c r="G218" s="77"/>
      <c r="H218" s="77"/>
      <c r="I218" s="419"/>
      <c r="J218" s="419"/>
      <c r="K218" s="76"/>
      <c r="L218" s="445"/>
      <c r="M218" s="445"/>
      <c r="N218" s="76"/>
      <c r="O218" s="75"/>
      <c r="P218" s="75"/>
      <c r="Q218" s="76"/>
    </row>
    <row r="219" spans="1:17">
      <c r="A219" s="59"/>
      <c r="B219" s="508"/>
      <c r="C219" s="143"/>
      <c r="D219" s="75"/>
      <c r="E219" s="75"/>
      <c r="F219" s="76"/>
      <c r="G219" s="77"/>
      <c r="H219" s="77"/>
      <c r="I219" s="419"/>
      <c r="J219" s="419"/>
      <c r="K219" s="76"/>
      <c r="L219" s="445"/>
      <c r="M219" s="445"/>
      <c r="N219" s="76"/>
      <c r="O219" s="75"/>
      <c r="P219" s="75"/>
      <c r="Q219" s="76"/>
    </row>
    <row r="220" spans="1:17">
      <c r="A220" s="59"/>
      <c r="B220" s="508"/>
      <c r="C220" s="143"/>
      <c r="D220" s="75"/>
      <c r="E220" s="75"/>
      <c r="F220" s="76"/>
      <c r="G220" s="77"/>
      <c r="H220" s="77"/>
      <c r="I220" s="419"/>
      <c r="J220" s="419"/>
      <c r="K220" s="76"/>
      <c r="L220" s="445"/>
      <c r="M220" s="445"/>
      <c r="N220" s="76"/>
      <c r="O220" s="75"/>
      <c r="P220" s="75"/>
      <c r="Q220" s="76"/>
    </row>
    <row r="221" spans="1:17">
      <c r="A221" s="59"/>
      <c r="B221" s="508"/>
      <c r="C221" s="143"/>
      <c r="D221" s="75"/>
      <c r="E221" s="75"/>
      <c r="F221" s="76"/>
      <c r="G221" s="77"/>
      <c r="H221" s="77"/>
      <c r="I221" s="419"/>
      <c r="J221" s="419"/>
      <c r="K221" s="76"/>
      <c r="L221" s="445"/>
      <c r="M221" s="445"/>
      <c r="N221" s="76"/>
      <c r="O221" s="75"/>
      <c r="P221" s="75"/>
      <c r="Q221" s="76"/>
    </row>
    <row r="222" spans="1:17">
      <c r="A222" s="59"/>
      <c r="B222" s="508"/>
      <c r="C222" s="143"/>
      <c r="D222" s="75"/>
      <c r="E222" s="75"/>
      <c r="F222" s="76"/>
      <c r="G222" s="77"/>
      <c r="H222" s="77"/>
      <c r="I222" s="419"/>
      <c r="J222" s="419"/>
      <c r="K222" s="76"/>
      <c r="L222" s="445"/>
      <c r="M222" s="445"/>
      <c r="N222" s="76"/>
      <c r="O222" s="75"/>
      <c r="P222" s="75"/>
      <c r="Q222" s="76"/>
    </row>
    <row r="223" spans="1:17">
      <c r="A223" s="59"/>
      <c r="B223" s="508"/>
      <c r="C223" s="143"/>
      <c r="D223" s="75"/>
      <c r="E223" s="75"/>
      <c r="F223" s="76"/>
      <c r="G223" s="77"/>
      <c r="H223" s="77"/>
      <c r="I223" s="419"/>
      <c r="J223" s="419"/>
      <c r="K223" s="76"/>
      <c r="L223" s="445"/>
      <c r="M223" s="445"/>
      <c r="N223" s="76"/>
      <c r="O223" s="75"/>
      <c r="P223" s="75"/>
      <c r="Q223" s="76"/>
    </row>
    <row r="224" spans="1:17">
      <c r="A224" s="59"/>
      <c r="B224" s="508"/>
      <c r="C224" s="143"/>
      <c r="D224" s="75"/>
      <c r="E224" s="75"/>
      <c r="F224" s="76"/>
      <c r="G224" s="77"/>
      <c r="H224" s="77"/>
      <c r="I224" s="419"/>
      <c r="J224" s="419"/>
      <c r="K224" s="76"/>
      <c r="L224" s="445"/>
      <c r="M224" s="445"/>
      <c r="N224" s="76"/>
      <c r="O224" s="75"/>
      <c r="P224" s="75"/>
      <c r="Q224" s="76"/>
    </row>
    <row r="225" spans="1:17">
      <c r="A225" s="59"/>
      <c r="B225" s="508"/>
      <c r="C225" s="143"/>
      <c r="D225" s="75"/>
      <c r="E225" s="75"/>
      <c r="F225" s="76"/>
      <c r="G225" s="77"/>
      <c r="H225" s="77"/>
      <c r="I225" s="419"/>
      <c r="J225" s="419"/>
      <c r="K225" s="76"/>
      <c r="L225" s="445"/>
      <c r="M225" s="445"/>
      <c r="N225" s="76"/>
      <c r="O225" s="75"/>
      <c r="P225" s="75"/>
      <c r="Q225" s="76"/>
    </row>
    <row r="226" spans="1:17">
      <c r="A226" s="59"/>
      <c r="B226" s="508"/>
      <c r="C226" s="143"/>
      <c r="D226" s="75"/>
      <c r="E226" s="75"/>
      <c r="F226" s="76"/>
      <c r="G226" s="77"/>
      <c r="H226" s="77"/>
      <c r="I226" s="419"/>
      <c r="J226" s="419"/>
      <c r="K226" s="76"/>
      <c r="L226" s="445"/>
      <c r="M226" s="445"/>
      <c r="N226" s="76"/>
      <c r="O226" s="75"/>
      <c r="P226" s="75"/>
      <c r="Q226" s="76"/>
    </row>
    <row r="227" spans="1:17">
      <c r="A227" s="59"/>
      <c r="B227" s="508"/>
      <c r="C227" s="143"/>
      <c r="D227" s="75"/>
      <c r="E227" s="75"/>
      <c r="F227" s="76"/>
      <c r="G227" s="77"/>
      <c r="H227" s="77"/>
      <c r="I227" s="419"/>
      <c r="J227" s="419"/>
      <c r="K227" s="76"/>
      <c r="L227" s="445"/>
      <c r="M227" s="445"/>
      <c r="N227" s="76"/>
      <c r="O227" s="75"/>
      <c r="P227" s="75"/>
      <c r="Q227" s="76"/>
    </row>
    <row r="228" spans="1:17">
      <c r="A228" s="59"/>
      <c r="B228" s="508"/>
      <c r="C228" s="143"/>
      <c r="D228" s="75"/>
      <c r="E228" s="75"/>
      <c r="F228" s="76"/>
      <c r="G228" s="77"/>
      <c r="H228" s="77"/>
      <c r="I228" s="419"/>
      <c r="J228" s="419"/>
      <c r="K228" s="76"/>
      <c r="L228" s="445"/>
      <c r="M228" s="445"/>
      <c r="N228" s="76"/>
      <c r="O228" s="75"/>
      <c r="P228" s="75"/>
      <c r="Q228" s="76"/>
    </row>
    <row r="229" spans="1:17">
      <c r="A229" s="59"/>
      <c r="B229" s="508"/>
      <c r="C229" s="143"/>
      <c r="D229" s="75"/>
      <c r="E229" s="75"/>
      <c r="F229" s="76"/>
      <c r="G229" s="77"/>
      <c r="H229" s="77"/>
      <c r="I229" s="419"/>
      <c r="J229" s="419"/>
      <c r="K229" s="76"/>
      <c r="L229" s="445"/>
      <c r="M229" s="445"/>
      <c r="N229" s="76"/>
      <c r="O229" s="75"/>
      <c r="P229" s="75"/>
      <c r="Q229" s="76"/>
    </row>
    <row r="230" spans="1:17">
      <c r="A230" s="59"/>
      <c r="B230" s="508"/>
      <c r="C230" s="143"/>
      <c r="D230" s="75"/>
      <c r="E230" s="75"/>
      <c r="F230" s="76"/>
      <c r="G230" s="77"/>
      <c r="H230" s="77"/>
      <c r="I230" s="419"/>
      <c r="J230" s="419"/>
      <c r="K230" s="76"/>
      <c r="L230" s="445"/>
      <c r="M230" s="445"/>
      <c r="N230" s="76"/>
      <c r="O230" s="75"/>
      <c r="P230" s="75"/>
      <c r="Q230" s="76"/>
    </row>
    <row r="231" spans="1:17">
      <c r="A231" s="59"/>
      <c r="B231" s="508"/>
      <c r="C231" s="143"/>
      <c r="D231" s="75"/>
      <c r="E231" s="75"/>
      <c r="F231" s="76"/>
      <c r="G231" s="77"/>
      <c r="H231" s="77"/>
      <c r="I231" s="419"/>
      <c r="J231" s="419"/>
      <c r="K231" s="76"/>
      <c r="L231" s="445"/>
      <c r="M231" s="445"/>
      <c r="N231" s="76"/>
      <c r="O231" s="75"/>
      <c r="P231" s="75"/>
      <c r="Q231" s="76"/>
    </row>
    <row r="232" spans="1:17">
      <c r="A232" s="59"/>
      <c r="B232" s="508"/>
      <c r="C232" s="143"/>
      <c r="D232" s="75"/>
      <c r="E232" s="75"/>
      <c r="F232" s="76"/>
      <c r="G232" s="77"/>
      <c r="H232" s="77"/>
      <c r="I232" s="419"/>
      <c r="J232" s="419"/>
      <c r="K232" s="76"/>
      <c r="L232" s="445"/>
      <c r="M232" s="445"/>
      <c r="N232" s="76"/>
      <c r="O232" s="75"/>
      <c r="P232" s="75"/>
      <c r="Q232" s="76"/>
    </row>
    <row r="233" spans="1:17">
      <c r="A233" s="59"/>
      <c r="B233" s="508"/>
      <c r="C233" s="143"/>
      <c r="D233" s="75"/>
      <c r="E233" s="75"/>
      <c r="F233" s="76"/>
      <c r="G233" s="77"/>
      <c r="H233" s="77"/>
      <c r="I233" s="419"/>
      <c r="J233" s="419"/>
      <c r="K233" s="76"/>
      <c r="L233" s="445"/>
      <c r="M233" s="445"/>
      <c r="N233" s="76"/>
      <c r="O233" s="75"/>
      <c r="P233" s="75"/>
      <c r="Q233" s="76"/>
    </row>
    <row r="234" spans="1:17">
      <c r="A234" s="59"/>
      <c r="B234" s="508"/>
      <c r="C234" s="143"/>
      <c r="D234" s="75"/>
      <c r="E234" s="75"/>
      <c r="F234" s="76"/>
      <c r="G234" s="77"/>
      <c r="H234" s="77"/>
      <c r="I234" s="419"/>
      <c r="J234" s="419"/>
      <c r="K234" s="76"/>
      <c r="L234" s="445"/>
      <c r="M234" s="445"/>
      <c r="N234" s="76"/>
      <c r="O234" s="75"/>
      <c r="P234" s="75"/>
      <c r="Q234" s="76"/>
    </row>
    <row r="235" spans="1:17">
      <c r="A235" s="59"/>
      <c r="B235" s="508"/>
      <c r="C235" s="143"/>
      <c r="D235" s="75"/>
      <c r="E235" s="75"/>
      <c r="F235" s="76"/>
      <c r="G235" s="77"/>
      <c r="H235" s="77"/>
      <c r="I235" s="419"/>
      <c r="J235" s="419"/>
      <c r="K235" s="76"/>
      <c r="L235" s="445"/>
      <c r="M235" s="445"/>
      <c r="N235" s="76"/>
      <c r="O235" s="75"/>
      <c r="P235" s="75"/>
      <c r="Q235" s="76"/>
    </row>
    <row r="236" spans="1:17">
      <c r="A236" s="59"/>
      <c r="B236" s="508"/>
      <c r="C236" s="143"/>
      <c r="D236" s="75"/>
      <c r="E236" s="75"/>
      <c r="F236" s="76"/>
      <c r="G236" s="77"/>
      <c r="H236" s="77"/>
      <c r="I236" s="419"/>
      <c r="J236" s="419"/>
      <c r="K236" s="76"/>
      <c r="L236" s="445"/>
      <c r="M236" s="445"/>
      <c r="N236" s="76"/>
      <c r="O236" s="75"/>
      <c r="P236" s="75"/>
      <c r="Q236" s="76"/>
    </row>
    <row r="237" spans="1:17">
      <c r="A237" s="59"/>
      <c r="B237" s="508"/>
      <c r="C237" s="143"/>
      <c r="D237" s="75"/>
      <c r="E237" s="75"/>
      <c r="F237" s="76"/>
      <c r="G237" s="77"/>
      <c r="H237" s="77"/>
      <c r="I237" s="419"/>
      <c r="J237" s="419"/>
      <c r="K237" s="76"/>
      <c r="L237" s="445"/>
      <c r="M237" s="445"/>
      <c r="N237" s="76"/>
      <c r="O237" s="75"/>
      <c r="P237" s="75"/>
      <c r="Q237" s="76"/>
    </row>
    <row r="238" spans="1:17">
      <c r="A238" s="59"/>
      <c r="B238" s="508"/>
      <c r="C238" s="143"/>
      <c r="D238" s="75"/>
      <c r="E238" s="75"/>
      <c r="F238" s="76"/>
      <c r="G238" s="77"/>
      <c r="H238" s="77"/>
      <c r="I238" s="419"/>
      <c r="J238" s="419"/>
      <c r="K238" s="76"/>
      <c r="L238" s="445"/>
      <c r="M238" s="445"/>
      <c r="N238" s="76"/>
      <c r="O238" s="75"/>
      <c r="P238" s="75"/>
      <c r="Q238" s="76"/>
    </row>
    <row r="239" spans="1:17">
      <c r="A239" s="59"/>
      <c r="B239" s="508"/>
      <c r="C239" s="143"/>
      <c r="D239" s="75"/>
      <c r="E239" s="75"/>
      <c r="F239" s="76"/>
      <c r="G239" s="77"/>
      <c r="H239" s="77"/>
      <c r="I239" s="419"/>
      <c r="J239" s="419"/>
      <c r="K239" s="76"/>
      <c r="L239" s="445"/>
      <c r="M239" s="445"/>
      <c r="N239" s="76"/>
      <c r="O239" s="75"/>
      <c r="P239" s="75"/>
      <c r="Q239" s="76"/>
    </row>
    <row r="240" spans="1:17">
      <c r="A240" s="59"/>
      <c r="B240" s="508"/>
      <c r="C240" s="143"/>
      <c r="D240" s="75"/>
      <c r="E240" s="75"/>
      <c r="F240" s="76"/>
      <c r="G240" s="77"/>
      <c r="H240" s="77"/>
      <c r="I240" s="419"/>
      <c r="J240" s="419"/>
      <c r="K240" s="76"/>
      <c r="L240" s="445"/>
      <c r="M240" s="445"/>
      <c r="N240" s="76"/>
      <c r="O240" s="75"/>
      <c r="P240" s="75"/>
      <c r="Q240" s="76"/>
    </row>
    <row r="241" spans="1:17">
      <c r="A241" s="59"/>
      <c r="B241" s="508"/>
      <c r="C241" s="143"/>
      <c r="D241" s="75"/>
      <c r="E241" s="75"/>
      <c r="F241" s="76"/>
      <c r="G241" s="77"/>
      <c r="H241" s="77"/>
      <c r="I241" s="419"/>
      <c r="J241" s="419"/>
      <c r="K241" s="76"/>
      <c r="L241" s="445"/>
      <c r="M241" s="445"/>
      <c r="N241" s="76"/>
      <c r="O241" s="75"/>
      <c r="P241" s="75"/>
      <c r="Q241" s="76"/>
    </row>
    <row r="242" spans="1:17">
      <c r="A242" s="59"/>
      <c r="B242" s="508"/>
      <c r="C242" s="143"/>
      <c r="D242" s="75"/>
      <c r="E242" s="75"/>
      <c r="F242" s="76"/>
      <c r="G242" s="77"/>
      <c r="H242" s="77"/>
      <c r="I242" s="419"/>
      <c r="J242" s="419"/>
      <c r="K242" s="76"/>
      <c r="L242" s="445"/>
      <c r="M242" s="445"/>
      <c r="N242" s="76"/>
      <c r="O242" s="75"/>
      <c r="P242" s="75"/>
      <c r="Q242" s="76"/>
    </row>
    <row r="243" spans="1:17">
      <c r="A243" s="59"/>
      <c r="B243" s="508"/>
      <c r="C243" s="143"/>
      <c r="D243" s="75"/>
      <c r="E243" s="75"/>
      <c r="F243" s="76"/>
      <c r="G243" s="77"/>
      <c r="H243" s="77"/>
      <c r="I243" s="419"/>
      <c r="J243" s="419"/>
      <c r="K243" s="76"/>
      <c r="L243" s="445"/>
      <c r="M243" s="445"/>
      <c r="N243" s="76"/>
      <c r="O243" s="75"/>
      <c r="P243" s="75"/>
      <c r="Q243" s="76"/>
    </row>
    <row r="244" spans="1:17">
      <c r="A244" s="59"/>
      <c r="B244" s="508"/>
      <c r="C244" s="143"/>
      <c r="D244" s="75"/>
      <c r="E244" s="75"/>
      <c r="F244" s="76"/>
      <c r="G244" s="77"/>
      <c r="H244" s="77"/>
      <c r="I244" s="419"/>
      <c r="J244" s="419"/>
      <c r="K244" s="76"/>
      <c r="L244" s="445"/>
      <c r="M244" s="445"/>
      <c r="N244" s="76"/>
      <c r="O244" s="75"/>
      <c r="P244" s="75"/>
      <c r="Q244" s="76"/>
    </row>
    <row r="245" spans="1:17">
      <c r="A245" s="59"/>
      <c r="B245" s="508"/>
      <c r="C245" s="143"/>
      <c r="D245" s="75"/>
      <c r="E245" s="75"/>
      <c r="F245" s="76"/>
      <c r="G245" s="77"/>
      <c r="H245" s="77"/>
      <c r="I245" s="419"/>
      <c r="J245" s="419"/>
      <c r="K245" s="76"/>
      <c r="L245" s="445"/>
      <c r="M245" s="445"/>
      <c r="N245" s="76"/>
      <c r="O245" s="75"/>
      <c r="P245" s="75"/>
      <c r="Q245" s="76"/>
    </row>
    <row r="246" spans="1:17">
      <c r="A246" s="59"/>
      <c r="B246" s="508"/>
      <c r="C246" s="143"/>
      <c r="D246" s="75"/>
      <c r="E246" s="75"/>
      <c r="F246" s="76"/>
      <c r="G246" s="77"/>
      <c r="H246" s="77"/>
      <c r="I246" s="419"/>
      <c r="J246" s="419"/>
      <c r="K246" s="76"/>
      <c r="L246" s="445"/>
      <c r="M246" s="445"/>
      <c r="N246" s="76"/>
      <c r="O246" s="75"/>
      <c r="P246" s="75"/>
      <c r="Q246" s="76"/>
    </row>
    <row r="247" spans="1:17">
      <c r="A247" s="59"/>
      <c r="B247" s="508"/>
      <c r="C247" s="143"/>
      <c r="D247" s="75"/>
      <c r="E247" s="75"/>
      <c r="F247" s="76"/>
      <c r="G247" s="77"/>
      <c r="H247" s="77"/>
      <c r="I247" s="419"/>
      <c r="J247" s="419"/>
      <c r="K247" s="76"/>
      <c r="L247" s="445"/>
      <c r="M247" s="445"/>
      <c r="N247" s="76"/>
      <c r="O247" s="75"/>
      <c r="P247" s="75"/>
      <c r="Q247" s="76"/>
    </row>
    <row r="248" spans="1:17">
      <c r="A248" s="59"/>
      <c r="B248" s="508"/>
      <c r="C248" s="143"/>
      <c r="D248" s="75"/>
      <c r="E248" s="75"/>
      <c r="F248" s="76"/>
      <c r="G248" s="77"/>
      <c r="H248" s="77"/>
      <c r="I248" s="419"/>
      <c r="J248" s="419"/>
      <c r="K248" s="76"/>
      <c r="L248" s="445"/>
      <c r="M248" s="445"/>
      <c r="N248" s="76"/>
      <c r="O248" s="75"/>
      <c r="P248" s="75"/>
      <c r="Q248" s="76"/>
    </row>
    <row r="249" spans="1:17">
      <c r="A249" s="59"/>
      <c r="B249" s="508"/>
      <c r="C249" s="143"/>
      <c r="D249" s="75"/>
      <c r="E249" s="75"/>
      <c r="F249" s="76"/>
      <c r="G249" s="77"/>
      <c r="H249" s="77"/>
      <c r="I249" s="419"/>
      <c r="J249" s="419"/>
      <c r="K249" s="76"/>
      <c r="L249" s="445"/>
      <c r="M249" s="445"/>
      <c r="N249" s="76"/>
      <c r="O249" s="75"/>
      <c r="P249" s="75"/>
      <c r="Q249" s="76"/>
    </row>
    <row r="250" spans="1:17">
      <c r="A250" s="59"/>
      <c r="B250" s="508"/>
      <c r="C250" s="143"/>
      <c r="D250" s="75"/>
      <c r="E250" s="75"/>
      <c r="F250" s="76"/>
      <c r="G250" s="77"/>
      <c r="H250" s="77"/>
      <c r="I250" s="419"/>
      <c r="J250" s="419"/>
      <c r="K250" s="76"/>
      <c r="L250" s="445"/>
      <c r="M250" s="445"/>
      <c r="N250" s="76"/>
      <c r="O250" s="75"/>
      <c r="P250" s="75"/>
      <c r="Q250" s="76"/>
    </row>
    <row r="251" spans="1:17">
      <c r="A251" s="59"/>
      <c r="B251" s="508"/>
      <c r="C251" s="143"/>
      <c r="D251" s="75"/>
      <c r="E251" s="75"/>
      <c r="F251" s="76"/>
      <c r="G251" s="77"/>
      <c r="H251" s="77"/>
      <c r="I251" s="419"/>
      <c r="J251" s="419"/>
      <c r="K251" s="76"/>
      <c r="L251" s="445"/>
      <c r="M251" s="445"/>
      <c r="N251" s="76"/>
      <c r="O251" s="75"/>
      <c r="P251" s="75"/>
      <c r="Q251" s="76"/>
    </row>
    <row r="252" spans="1:17">
      <c r="A252" s="59"/>
      <c r="B252" s="508"/>
      <c r="C252" s="143"/>
      <c r="D252" s="75"/>
      <c r="E252" s="75"/>
      <c r="F252" s="76"/>
      <c r="G252" s="77"/>
      <c r="H252" s="77"/>
      <c r="I252" s="419"/>
      <c r="J252" s="419"/>
      <c r="K252" s="76"/>
      <c r="L252" s="445"/>
      <c r="M252" s="445"/>
      <c r="N252" s="76"/>
      <c r="O252" s="75"/>
      <c r="P252" s="75"/>
      <c r="Q252" s="76"/>
    </row>
    <row r="253" spans="1:17">
      <c r="A253" s="59"/>
      <c r="B253" s="508"/>
      <c r="C253" s="143"/>
      <c r="D253" s="75"/>
      <c r="E253" s="75"/>
      <c r="F253" s="76"/>
      <c r="G253" s="77"/>
      <c r="H253" s="77"/>
      <c r="I253" s="419"/>
      <c r="J253" s="419"/>
      <c r="K253" s="76"/>
      <c r="L253" s="445"/>
      <c r="M253" s="445"/>
      <c r="N253" s="76"/>
      <c r="O253" s="75"/>
      <c r="P253" s="75"/>
      <c r="Q253" s="76"/>
    </row>
    <row r="254" spans="1:17">
      <c r="A254" s="59"/>
      <c r="B254" s="508"/>
      <c r="C254" s="143"/>
      <c r="D254" s="75"/>
      <c r="E254" s="75"/>
      <c r="F254" s="76"/>
      <c r="G254" s="77"/>
      <c r="H254" s="77"/>
      <c r="I254" s="419"/>
      <c r="J254" s="419"/>
      <c r="K254" s="76"/>
      <c r="L254" s="445"/>
      <c r="M254" s="445"/>
      <c r="N254" s="76"/>
      <c r="O254" s="75"/>
      <c r="P254" s="75"/>
      <c r="Q254" s="76"/>
    </row>
    <row r="255" spans="1:17">
      <c r="A255" s="59"/>
      <c r="B255" s="508"/>
      <c r="C255" s="143"/>
      <c r="D255" s="75"/>
      <c r="E255" s="75"/>
      <c r="F255" s="76"/>
      <c r="G255" s="77"/>
      <c r="H255" s="77"/>
      <c r="I255" s="419"/>
      <c r="J255" s="419"/>
      <c r="K255" s="76"/>
      <c r="L255" s="445"/>
      <c r="M255" s="445"/>
      <c r="N255" s="76"/>
      <c r="O255" s="75"/>
      <c r="P255" s="75"/>
      <c r="Q255" s="76"/>
    </row>
    <row r="256" spans="1:17">
      <c r="A256" s="59"/>
      <c r="B256" s="508"/>
      <c r="C256" s="143"/>
      <c r="D256" s="75"/>
      <c r="E256" s="75"/>
      <c r="F256" s="76"/>
      <c r="G256" s="77"/>
      <c r="H256" s="77"/>
      <c r="I256" s="419"/>
      <c r="J256" s="419"/>
      <c r="K256" s="76"/>
      <c r="L256" s="445"/>
      <c r="M256" s="445"/>
      <c r="N256" s="76"/>
      <c r="O256" s="75"/>
      <c r="P256" s="75"/>
      <c r="Q256" s="76"/>
    </row>
    <row r="257" spans="1:17">
      <c r="A257" s="59"/>
      <c r="B257" s="508"/>
      <c r="C257" s="143"/>
      <c r="D257" s="75"/>
      <c r="E257" s="75"/>
      <c r="F257" s="76"/>
      <c r="G257" s="77"/>
      <c r="H257" s="77"/>
      <c r="I257" s="419"/>
      <c r="J257" s="419"/>
      <c r="K257" s="76"/>
      <c r="L257" s="445"/>
      <c r="M257" s="445"/>
      <c r="N257" s="76"/>
      <c r="O257" s="75"/>
      <c r="P257" s="75"/>
      <c r="Q257" s="76"/>
    </row>
    <row r="258" spans="1:17">
      <c r="A258" s="59"/>
      <c r="B258" s="508"/>
      <c r="C258" s="143"/>
      <c r="D258" s="75"/>
      <c r="E258" s="75"/>
      <c r="F258" s="76"/>
      <c r="G258" s="77"/>
      <c r="H258" s="77"/>
      <c r="I258" s="419"/>
      <c r="J258" s="419"/>
      <c r="K258" s="76"/>
      <c r="L258" s="445"/>
      <c r="M258" s="445"/>
      <c r="N258" s="76"/>
      <c r="O258" s="75"/>
      <c r="P258" s="75"/>
      <c r="Q258" s="76"/>
    </row>
    <row r="259" spans="1:17">
      <c r="A259" s="59"/>
      <c r="B259" s="508"/>
      <c r="C259" s="143"/>
      <c r="D259" s="75"/>
      <c r="E259" s="75"/>
      <c r="F259" s="76"/>
      <c r="G259" s="77"/>
      <c r="H259" s="77"/>
      <c r="I259" s="419"/>
      <c r="J259" s="419"/>
      <c r="K259" s="76"/>
      <c r="L259" s="445"/>
      <c r="M259" s="445"/>
      <c r="N259" s="76"/>
      <c r="O259" s="75"/>
      <c r="P259" s="75"/>
      <c r="Q259" s="76"/>
    </row>
    <row r="260" spans="1:17">
      <c r="A260" s="59"/>
      <c r="B260" s="508"/>
      <c r="C260" s="143"/>
      <c r="D260" s="75"/>
      <c r="E260" s="75"/>
      <c r="F260" s="76"/>
      <c r="G260" s="77"/>
      <c r="H260" s="77"/>
      <c r="I260" s="419"/>
      <c r="J260" s="419"/>
      <c r="K260" s="76"/>
      <c r="L260" s="445"/>
      <c r="M260" s="445"/>
      <c r="N260" s="76"/>
      <c r="O260" s="75"/>
      <c r="P260" s="75"/>
      <c r="Q260" s="76"/>
    </row>
    <row r="261" spans="1:17">
      <c r="A261" s="59"/>
      <c r="B261" s="508"/>
      <c r="C261" s="143"/>
      <c r="D261" s="75"/>
      <c r="E261" s="75"/>
      <c r="F261" s="76"/>
      <c r="G261" s="77"/>
      <c r="H261" s="77"/>
      <c r="I261" s="419"/>
      <c r="J261" s="419"/>
      <c r="K261" s="76"/>
      <c r="L261" s="445"/>
      <c r="M261" s="445"/>
      <c r="N261" s="76"/>
      <c r="O261" s="75"/>
      <c r="P261" s="75"/>
      <c r="Q261" s="76"/>
    </row>
    <row r="262" spans="1:17">
      <c r="A262" s="59"/>
      <c r="B262" s="508"/>
      <c r="C262" s="143"/>
      <c r="D262" s="75"/>
      <c r="E262" s="75"/>
      <c r="F262" s="76"/>
      <c r="G262" s="77"/>
      <c r="H262" s="77"/>
      <c r="I262" s="419"/>
      <c r="J262" s="419"/>
      <c r="K262" s="76"/>
      <c r="L262" s="445"/>
      <c r="M262" s="445"/>
      <c r="N262" s="76"/>
      <c r="O262" s="75"/>
      <c r="P262" s="75"/>
      <c r="Q262" s="76"/>
    </row>
    <row r="263" spans="1:17">
      <c r="A263" s="59"/>
      <c r="B263" s="508"/>
      <c r="C263" s="143"/>
      <c r="D263" s="75"/>
      <c r="E263" s="75"/>
      <c r="F263" s="76"/>
      <c r="G263" s="77"/>
      <c r="H263" s="77"/>
      <c r="I263" s="419"/>
      <c r="J263" s="419"/>
      <c r="K263" s="76"/>
      <c r="L263" s="445"/>
      <c r="M263" s="445"/>
      <c r="N263" s="76"/>
      <c r="O263" s="75"/>
      <c r="P263" s="75"/>
      <c r="Q263" s="76"/>
    </row>
    <row r="264" spans="1:17">
      <c r="A264" s="59"/>
      <c r="B264" s="508"/>
      <c r="C264" s="143"/>
      <c r="D264" s="75"/>
      <c r="E264" s="75"/>
      <c r="F264" s="76"/>
      <c r="G264" s="77"/>
      <c r="H264" s="77"/>
      <c r="I264" s="419"/>
      <c r="J264" s="419"/>
      <c r="K264" s="76"/>
      <c r="L264" s="445"/>
      <c r="M264" s="445"/>
      <c r="N264" s="76"/>
      <c r="O264" s="75"/>
      <c r="P264" s="75"/>
      <c r="Q264" s="76"/>
    </row>
    <row r="265" spans="1:17">
      <c r="A265" s="59"/>
      <c r="B265" s="508"/>
      <c r="C265" s="143"/>
      <c r="D265" s="75"/>
      <c r="E265" s="75"/>
      <c r="F265" s="76"/>
      <c r="G265" s="77"/>
      <c r="H265" s="77"/>
      <c r="I265" s="419"/>
      <c r="J265" s="419"/>
      <c r="K265" s="76"/>
      <c r="L265" s="445"/>
      <c r="M265" s="445"/>
      <c r="N265" s="76"/>
      <c r="O265" s="75"/>
      <c r="P265" s="75"/>
      <c r="Q265" s="76"/>
    </row>
    <row r="266" spans="1:17">
      <c r="A266" s="59"/>
      <c r="B266" s="508"/>
      <c r="C266" s="143"/>
      <c r="D266" s="75"/>
      <c r="E266" s="75"/>
      <c r="F266" s="76"/>
      <c r="G266" s="77"/>
      <c r="H266" s="77"/>
      <c r="I266" s="419"/>
      <c r="J266" s="419"/>
      <c r="K266" s="76"/>
      <c r="L266" s="445"/>
      <c r="M266" s="445"/>
      <c r="N266" s="76"/>
      <c r="O266" s="75"/>
      <c r="P266" s="75"/>
      <c r="Q266" s="76"/>
    </row>
    <row r="267" spans="1:17">
      <c r="A267" s="59"/>
      <c r="B267" s="508"/>
      <c r="C267" s="143"/>
      <c r="D267" s="75"/>
      <c r="E267" s="75"/>
      <c r="F267" s="76"/>
      <c r="G267" s="77"/>
      <c r="H267" s="77"/>
      <c r="I267" s="419"/>
      <c r="J267" s="419"/>
      <c r="K267" s="76"/>
      <c r="L267" s="445"/>
      <c r="M267" s="445"/>
      <c r="N267" s="76"/>
      <c r="O267" s="75"/>
      <c r="P267" s="75"/>
      <c r="Q267" s="76"/>
    </row>
    <row r="268" spans="1:17">
      <c r="A268" s="59"/>
      <c r="B268" s="508"/>
      <c r="C268" s="143"/>
      <c r="D268" s="75"/>
      <c r="E268" s="75"/>
      <c r="F268" s="76"/>
      <c r="G268" s="77"/>
      <c r="H268" s="77"/>
      <c r="I268" s="419"/>
      <c r="J268" s="419"/>
      <c r="K268" s="76"/>
      <c r="L268" s="445"/>
      <c r="M268" s="445"/>
      <c r="N268" s="76"/>
      <c r="O268" s="75"/>
      <c r="P268" s="75"/>
      <c r="Q268" s="76"/>
    </row>
    <row r="269" spans="1:17">
      <c r="A269" s="59"/>
      <c r="B269" s="508"/>
      <c r="C269" s="143"/>
      <c r="D269" s="75"/>
      <c r="E269" s="75"/>
      <c r="F269" s="76"/>
      <c r="G269" s="77"/>
      <c r="H269" s="77"/>
      <c r="I269" s="419"/>
      <c r="J269" s="419"/>
      <c r="K269" s="76"/>
      <c r="L269" s="445"/>
      <c r="M269" s="445"/>
      <c r="N269" s="76"/>
      <c r="O269" s="75"/>
      <c r="P269" s="75"/>
      <c r="Q269" s="76"/>
    </row>
    <row r="270" spans="1:17">
      <c r="A270" s="59"/>
      <c r="B270" s="508"/>
      <c r="C270" s="143"/>
      <c r="D270" s="75"/>
      <c r="E270" s="75"/>
      <c r="F270" s="76"/>
      <c r="G270" s="77"/>
      <c r="H270" s="77"/>
      <c r="I270" s="419"/>
      <c r="J270" s="419"/>
      <c r="K270" s="76"/>
      <c r="L270" s="445"/>
      <c r="M270" s="445"/>
      <c r="N270" s="76"/>
      <c r="O270" s="75"/>
      <c r="P270" s="75"/>
      <c r="Q270" s="76"/>
    </row>
    <row r="271" spans="1:17">
      <c r="A271" s="59"/>
      <c r="B271" s="508"/>
      <c r="C271" s="143"/>
      <c r="D271" s="75"/>
      <c r="E271" s="75"/>
      <c r="F271" s="76"/>
      <c r="G271" s="77"/>
      <c r="H271" s="77"/>
      <c r="I271" s="419"/>
      <c r="J271" s="419"/>
      <c r="K271" s="76"/>
      <c r="L271" s="445"/>
      <c r="M271" s="445"/>
      <c r="N271" s="76"/>
      <c r="O271" s="75"/>
      <c r="P271" s="75"/>
      <c r="Q271" s="76"/>
    </row>
    <row r="272" spans="1:17">
      <c r="A272" s="59"/>
      <c r="B272" s="508"/>
      <c r="C272" s="143"/>
      <c r="D272" s="75"/>
      <c r="E272" s="75"/>
      <c r="F272" s="76"/>
      <c r="G272" s="77"/>
      <c r="H272" s="77"/>
      <c r="I272" s="419"/>
      <c r="J272" s="419"/>
      <c r="K272" s="76"/>
      <c r="L272" s="445"/>
      <c r="M272" s="445"/>
      <c r="N272" s="76"/>
      <c r="O272" s="75"/>
      <c r="P272" s="75"/>
      <c r="Q272" s="76"/>
    </row>
    <row r="273" spans="1:17">
      <c r="A273" s="59"/>
      <c r="B273" s="508"/>
      <c r="C273" s="143"/>
      <c r="D273" s="75"/>
      <c r="E273" s="75"/>
      <c r="F273" s="76"/>
      <c r="G273" s="77"/>
      <c r="H273" s="77"/>
      <c r="I273" s="419"/>
      <c r="J273" s="419"/>
      <c r="K273" s="76"/>
      <c r="L273" s="445"/>
      <c r="M273" s="445"/>
      <c r="N273" s="76"/>
      <c r="O273" s="75"/>
      <c r="P273" s="75"/>
      <c r="Q273" s="76"/>
    </row>
    <row r="274" spans="1:17">
      <c r="A274" s="59"/>
      <c r="B274" s="508"/>
      <c r="C274" s="143"/>
      <c r="D274" s="75"/>
      <c r="E274" s="75"/>
      <c r="F274" s="76"/>
      <c r="G274" s="77"/>
      <c r="H274" s="77"/>
      <c r="I274" s="419"/>
      <c r="J274" s="419"/>
      <c r="K274" s="76"/>
      <c r="L274" s="445"/>
      <c r="M274" s="445"/>
      <c r="N274" s="76"/>
      <c r="O274" s="75"/>
      <c r="P274" s="75"/>
      <c r="Q274" s="76"/>
    </row>
    <row r="275" spans="1:17">
      <c r="A275" s="59"/>
      <c r="B275" s="508"/>
      <c r="C275" s="143"/>
      <c r="D275" s="75"/>
      <c r="E275" s="75"/>
      <c r="F275" s="76"/>
      <c r="G275" s="77"/>
      <c r="H275" s="77"/>
      <c r="I275" s="419"/>
      <c r="J275" s="419"/>
      <c r="K275" s="76"/>
      <c r="L275" s="445"/>
      <c r="M275" s="445"/>
      <c r="N275" s="76"/>
      <c r="O275" s="75"/>
      <c r="P275" s="75"/>
      <c r="Q275" s="76"/>
    </row>
    <row r="276" spans="1:17">
      <c r="A276" s="59"/>
      <c r="B276" s="508"/>
      <c r="C276" s="143"/>
      <c r="D276" s="75"/>
      <c r="E276" s="75"/>
      <c r="F276" s="76"/>
      <c r="G276" s="77"/>
      <c r="H276" s="77"/>
      <c r="I276" s="419"/>
      <c r="J276" s="419"/>
      <c r="K276" s="76"/>
      <c r="L276" s="445"/>
      <c r="M276" s="445"/>
      <c r="N276" s="76"/>
      <c r="O276" s="75"/>
      <c r="P276" s="75"/>
      <c r="Q276" s="76"/>
    </row>
    <row r="277" spans="1:17">
      <c r="A277" s="59"/>
      <c r="B277" s="508"/>
      <c r="C277" s="143"/>
      <c r="D277" s="75"/>
      <c r="E277" s="75"/>
      <c r="F277" s="76"/>
      <c r="G277" s="77"/>
      <c r="H277" s="77"/>
      <c r="I277" s="419"/>
      <c r="J277" s="419"/>
      <c r="K277" s="76"/>
      <c r="L277" s="445"/>
      <c r="M277" s="445"/>
      <c r="N277" s="76"/>
      <c r="O277" s="75"/>
      <c r="P277" s="75"/>
      <c r="Q277" s="76"/>
    </row>
    <row r="278" spans="1:17">
      <c r="A278" s="59"/>
      <c r="B278" s="508"/>
      <c r="C278" s="143"/>
      <c r="D278" s="75"/>
      <c r="E278" s="75"/>
      <c r="F278" s="76"/>
      <c r="G278" s="77"/>
      <c r="H278" s="77"/>
      <c r="I278" s="419"/>
      <c r="J278" s="419"/>
      <c r="K278" s="76"/>
      <c r="L278" s="445"/>
      <c r="M278" s="445"/>
      <c r="N278" s="76"/>
      <c r="O278" s="75"/>
      <c r="P278" s="75"/>
      <c r="Q278" s="76"/>
    </row>
    <row r="279" spans="1:17">
      <c r="A279" s="59"/>
      <c r="B279" s="508"/>
      <c r="C279" s="143"/>
      <c r="D279" s="75"/>
      <c r="E279" s="75"/>
      <c r="F279" s="76"/>
      <c r="G279" s="77"/>
      <c r="H279" s="77"/>
      <c r="I279" s="419"/>
      <c r="J279" s="419"/>
      <c r="K279" s="76"/>
      <c r="L279" s="445"/>
      <c r="M279" s="445"/>
      <c r="N279" s="76"/>
      <c r="O279" s="75"/>
      <c r="P279" s="75"/>
      <c r="Q279" s="76"/>
    </row>
    <row r="280" spans="1:17">
      <c r="A280" s="59"/>
      <c r="B280" s="508"/>
      <c r="C280" s="143"/>
      <c r="D280" s="75"/>
      <c r="E280" s="75"/>
      <c r="F280" s="76"/>
      <c r="G280" s="77"/>
      <c r="H280" s="77"/>
      <c r="I280" s="419"/>
      <c r="J280" s="419"/>
      <c r="K280" s="76"/>
      <c r="L280" s="445"/>
      <c r="M280" s="445"/>
      <c r="N280" s="76"/>
      <c r="O280" s="75"/>
      <c r="P280" s="75"/>
      <c r="Q280" s="76"/>
    </row>
    <row r="281" spans="1:17">
      <c r="A281" s="59"/>
      <c r="B281" s="508"/>
      <c r="C281" s="143"/>
      <c r="D281" s="75"/>
      <c r="E281" s="75"/>
      <c r="F281" s="76"/>
      <c r="G281" s="77"/>
      <c r="H281" s="77"/>
      <c r="I281" s="419"/>
      <c r="J281" s="419"/>
      <c r="K281" s="76"/>
      <c r="L281" s="445"/>
      <c r="M281" s="445"/>
      <c r="N281" s="76"/>
      <c r="O281" s="75"/>
      <c r="P281" s="75"/>
      <c r="Q281" s="76"/>
    </row>
    <row r="282" spans="1:17">
      <c r="A282" s="59"/>
      <c r="B282" s="508"/>
      <c r="C282" s="143"/>
      <c r="D282" s="75"/>
      <c r="E282" s="75"/>
      <c r="F282" s="76"/>
      <c r="G282" s="77"/>
      <c r="H282" s="77"/>
      <c r="I282" s="419"/>
      <c r="J282" s="419"/>
      <c r="K282" s="76"/>
      <c r="L282" s="445"/>
      <c r="M282" s="445"/>
      <c r="N282" s="76"/>
      <c r="O282" s="75"/>
      <c r="P282" s="75"/>
      <c r="Q282" s="76"/>
    </row>
    <row r="283" spans="1:17">
      <c r="A283" s="59"/>
      <c r="B283" s="508"/>
      <c r="C283" s="143"/>
      <c r="D283" s="75"/>
      <c r="E283" s="75"/>
      <c r="F283" s="76"/>
      <c r="G283" s="77"/>
      <c r="H283" s="77"/>
      <c r="I283" s="419"/>
      <c r="J283" s="419"/>
      <c r="K283" s="76"/>
      <c r="L283" s="445"/>
      <c r="M283" s="445"/>
      <c r="N283" s="76"/>
      <c r="O283" s="75"/>
      <c r="P283" s="75"/>
      <c r="Q283" s="76"/>
    </row>
    <row r="284" spans="1:17">
      <c r="A284" s="59"/>
      <c r="B284" s="508"/>
      <c r="C284" s="143"/>
      <c r="D284" s="75"/>
      <c r="E284" s="75"/>
      <c r="F284" s="76"/>
      <c r="G284" s="77"/>
      <c r="H284" s="77"/>
      <c r="I284" s="419"/>
      <c r="J284" s="419"/>
      <c r="K284" s="76"/>
      <c r="L284" s="445"/>
      <c r="M284" s="445"/>
      <c r="N284" s="76"/>
      <c r="O284" s="75"/>
      <c r="P284" s="75"/>
      <c r="Q284" s="76"/>
    </row>
    <row r="285" spans="1:17">
      <c r="A285" s="59"/>
      <c r="B285" s="508"/>
      <c r="C285" s="143"/>
      <c r="D285" s="75"/>
      <c r="E285" s="75"/>
      <c r="F285" s="76"/>
      <c r="G285" s="77"/>
      <c r="H285" s="77"/>
      <c r="I285" s="419"/>
      <c r="J285" s="419"/>
      <c r="K285" s="76"/>
      <c r="L285" s="445"/>
      <c r="M285" s="445"/>
      <c r="N285" s="76"/>
      <c r="O285" s="75"/>
      <c r="P285" s="75"/>
      <c r="Q285" s="76"/>
    </row>
    <row r="286" spans="1:17">
      <c r="A286" s="59"/>
      <c r="B286" s="508"/>
      <c r="C286" s="143"/>
      <c r="D286" s="75"/>
      <c r="E286" s="75"/>
      <c r="F286" s="76"/>
      <c r="G286" s="77"/>
      <c r="H286" s="77"/>
      <c r="I286" s="419"/>
      <c r="J286" s="419"/>
      <c r="K286" s="76"/>
      <c r="L286" s="445"/>
      <c r="M286" s="445"/>
      <c r="N286" s="76"/>
      <c r="O286" s="75"/>
      <c r="P286" s="75"/>
      <c r="Q286" s="76"/>
    </row>
    <row r="287" spans="1:17">
      <c r="A287" s="59"/>
      <c r="B287" s="508"/>
      <c r="C287" s="143"/>
      <c r="D287" s="75"/>
      <c r="E287" s="75"/>
      <c r="F287" s="76"/>
      <c r="G287" s="77"/>
      <c r="H287" s="77"/>
      <c r="I287" s="419"/>
      <c r="J287" s="419"/>
      <c r="K287" s="76"/>
      <c r="L287" s="445"/>
      <c r="M287" s="445"/>
      <c r="N287" s="76"/>
      <c r="O287" s="75"/>
      <c r="P287" s="75"/>
      <c r="Q287" s="76"/>
    </row>
    <row r="288" spans="1:17">
      <c r="A288" s="59"/>
      <c r="B288" s="508"/>
      <c r="C288" s="143"/>
      <c r="D288" s="75"/>
      <c r="E288" s="75"/>
      <c r="F288" s="76"/>
      <c r="G288" s="77"/>
      <c r="H288" s="77"/>
      <c r="I288" s="419"/>
      <c r="J288" s="419"/>
      <c r="K288" s="76"/>
      <c r="L288" s="445"/>
      <c r="M288" s="445"/>
      <c r="N288" s="76"/>
      <c r="O288" s="75"/>
      <c r="P288" s="75"/>
      <c r="Q288" s="76"/>
    </row>
    <row r="289" spans="1:17">
      <c r="A289" s="59"/>
      <c r="B289" s="508"/>
      <c r="C289" s="143"/>
      <c r="D289" s="75"/>
      <c r="E289" s="75"/>
      <c r="F289" s="76"/>
      <c r="G289" s="77"/>
      <c r="H289" s="77"/>
      <c r="I289" s="419"/>
      <c r="J289" s="419"/>
      <c r="K289" s="76"/>
      <c r="L289" s="445"/>
      <c r="M289" s="445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71"/>
      <c r="G290" s="171"/>
      <c r="H290" s="171"/>
      <c r="I290" s="420"/>
      <c r="J290" s="420"/>
      <c r="K290" s="171"/>
      <c r="L290" s="446"/>
      <c r="M290" s="446"/>
      <c r="N290" s="171"/>
      <c r="O290" s="59"/>
      <c r="P290" s="59"/>
      <c r="Q290" s="171"/>
    </row>
    <row r="291" spans="1:17">
      <c r="A291" s="59"/>
      <c r="B291" s="59"/>
      <c r="C291" s="73"/>
      <c r="D291" s="59"/>
      <c r="E291" s="59"/>
      <c r="F291" s="171"/>
      <c r="G291" s="171"/>
      <c r="H291" s="171"/>
      <c r="I291" s="420"/>
      <c r="J291" s="420"/>
      <c r="K291" s="171"/>
      <c r="L291" s="446"/>
      <c r="M291" s="446"/>
      <c r="N291" s="171"/>
      <c r="O291" s="59"/>
      <c r="P291" s="59"/>
      <c r="Q291" s="171"/>
    </row>
    <row r="292" spans="1:17">
      <c r="A292" s="59"/>
      <c r="B292" s="59"/>
      <c r="C292" s="73"/>
      <c r="D292" s="59"/>
      <c r="E292" s="59"/>
      <c r="F292" s="171"/>
      <c r="G292" s="171"/>
      <c r="H292" s="171"/>
      <c r="I292" s="420"/>
      <c r="J292" s="420"/>
      <c r="K292" s="171"/>
      <c r="L292" s="446"/>
      <c r="M292" s="446"/>
      <c r="N292" s="171"/>
      <c r="O292" s="59"/>
      <c r="P292" s="59"/>
      <c r="Q292" s="171"/>
    </row>
    <row r="293" spans="1:17">
      <c r="A293" s="59"/>
      <c r="B293" s="59"/>
      <c r="C293" s="73"/>
      <c r="D293" s="59"/>
      <c r="E293" s="59"/>
      <c r="F293" s="171"/>
      <c r="G293" s="171"/>
      <c r="H293" s="171"/>
      <c r="I293" s="420"/>
      <c r="J293" s="420"/>
      <c r="K293" s="171"/>
      <c r="L293" s="446"/>
      <c r="M293" s="446"/>
      <c r="N293" s="171"/>
      <c r="O293" s="59"/>
      <c r="P293" s="59"/>
      <c r="Q293" s="171"/>
    </row>
    <row r="294" spans="1:17">
      <c r="A294" s="59"/>
      <c r="B294" s="59"/>
      <c r="C294" s="73"/>
      <c r="D294" s="59"/>
      <c r="E294" s="59"/>
      <c r="F294" s="171"/>
      <c r="G294" s="171"/>
      <c r="H294" s="171"/>
      <c r="I294" s="420"/>
      <c r="J294" s="420"/>
      <c r="K294" s="171"/>
      <c r="L294" s="446"/>
      <c r="M294" s="446"/>
      <c r="N294" s="171"/>
      <c r="O294" s="59"/>
      <c r="P294" s="59"/>
      <c r="Q294" s="171"/>
    </row>
    <row r="295" spans="1:17">
      <c r="A295" s="59"/>
      <c r="B295" s="59"/>
      <c r="C295" s="73"/>
      <c r="D295" s="59"/>
      <c r="E295" s="59"/>
      <c r="F295" s="171"/>
      <c r="G295" s="171"/>
      <c r="H295" s="171"/>
      <c r="I295" s="420"/>
      <c r="J295" s="420"/>
      <c r="K295" s="171"/>
      <c r="L295" s="446"/>
      <c r="M295" s="446"/>
      <c r="N295" s="171"/>
      <c r="O295" s="59"/>
      <c r="P295" s="59"/>
      <c r="Q295" s="171"/>
    </row>
  </sheetData>
  <mergeCells count="62">
    <mergeCell ref="B213:B217"/>
    <mergeCell ref="B218:B289"/>
    <mergeCell ref="B159:B162"/>
    <mergeCell ref="B163:B181"/>
    <mergeCell ref="B182:B188"/>
    <mergeCell ref="B189:B190"/>
    <mergeCell ref="B191:B194"/>
    <mergeCell ref="L153:N153"/>
    <mergeCell ref="O153:Q153"/>
    <mergeCell ref="B156:B158"/>
    <mergeCell ref="B195:B207"/>
    <mergeCell ref="B208:B212"/>
    <mergeCell ref="B113:B116"/>
    <mergeCell ref="B118:B119"/>
    <mergeCell ref="B120:B123"/>
    <mergeCell ref="B151:Q151"/>
    <mergeCell ref="B152:Q152"/>
    <mergeCell ref="B141:B143"/>
    <mergeCell ref="B144:B150"/>
    <mergeCell ref="B124:B136"/>
    <mergeCell ref="B137:B140"/>
    <mergeCell ref="D55:F55"/>
    <mergeCell ref="G55:H55"/>
    <mergeCell ref="I55:K55"/>
    <mergeCell ref="B103:Q103"/>
    <mergeCell ref="B102:Q102"/>
    <mergeCell ref="B63:B66"/>
    <mergeCell ref="B70:B73"/>
    <mergeCell ref="B74:B86"/>
    <mergeCell ref="B87:B90"/>
    <mergeCell ref="B91:B93"/>
    <mergeCell ref="B94:B100"/>
    <mergeCell ref="B104:Q104"/>
    <mergeCell ref="D105:F105"/>
    <mergeCell ref="L105:N105"/>
    <mergeCell ref="O105:Q105"/>
    <mergeCell ref="G105:H105"/>
    <mergeCell ref="I105:K105"/>
    <mergeCell ref="B2:Q2"/>
    <mergeCell ref="B4:Q4"/>
    <mergeCell ref="B3:Q3"/>
    <mergeCell ref="G5:H5"/>
    <mergeCell ref="I5:K5"/>
    <mergeCell ref="L5:N5"/>
    <mergeCell ref="O5:Q5"/>
    <mergeCell ref="D5:F5"/>
    <mergeCell ref="B108:B112"/>
    <mergeCell ref="B58:B62"/>
    <mergeCell ref="B8:B12"/>
    <mergeCell ref="L55:N55"/>
    <mergeCell ref="O55:Q55"/>
    <mergeCell ref="B13:B16"/>
    <mergeCell ref="B52:Q52"/>
    <mergeCell ref="B53:Q53"/>
    <mergeCell ref="B54:Q54"/>
    <mergeCell ref="B44:B50"/>
    <mergeCell ref="B18:B19"/>
    <mergeCell ref="B20:B23"/>
    <mergeCell ref="B24:B36"/>
    <mergeCell ref="B37:B40"/>
    <mergeCell ref="B41:B43"/>
    <mergeCell ref="B68:B69"/>
  </mergeCells>
  <conditionalFormatting sqref="D101 D51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{1DB97FB5-6AA5-44C1-AE83-E9CF9B2D0C42}</x14:id>
        </ext>
      </extLst>
    </cfRule>
  </conditionalFormatting>
  <conditionalFormatting sqref="D218">
    <cfRule type="cellIs" dxfId="83" priority="12" operator="lessThan">
      <formula>0</formula>
    </cfRule>
  </conditionalFormatting>
  <conditionalFormatting sqref="D218:D289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{261C72D9-7DDB-4D54-9A31-1D5EE5C6AB41}</x14:id>
        </ext>
      </extLst>
    </cfRule>
  </conditionalFormatting>
  <conditionalFormatting sqref="D7:Q51">
    <cfRule type="cellIs" dxfId="82" priority="1" operator="lessThan">
      <formula>0</formula>
    </cfRule>
  </conditionalFormatting>
  <conditionalFormatting sqref="D57:Q101">
    <cfRule type="cellIs" dxfId="81" priority="2" operator="lessThan">
      <formula>0</formula>
    </cfRule>
  </conditionalFormatting>
  <conditionalFormatting sqref="D107:Q150">
    <cfRule type="cellIs" dxfId="80" priority="3" operator="lessThan">
      <formula>0</formula>
    </cfRule>
  </conditionalFormatting>
  <conditionalFormatting sqref="D155:Q289">
    <cfRule type="cellIs" dxfId="79" priority="6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B97FB5-6AA5-44C1-AE83-E9CF9B2D0C4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261C72D9-7DDB-4D54-9A31-1D5EE5C6AB4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89"/>
  <sheetViews>
    <sheetView showGridLines="0" topLeftCell="A60" zoomScale="80" zoomScaleNormal="80" workbookViewId="0">
      <selection activeCell="D10" sqref="D10"/>
    </sheetView>
  </sheetViews>
  <sheetFormatPr defaultColWidth="9.21875" defaultRowHeight="14.4"/>
  <cols>
    <col min="1" max="1" width="3.77734375" style="19" customWidth="1"/>
    <col min="2" max="2" width="35.6640625" style="19" bestFit="1" customWidth="1"/>
    <col min="3" max="3" width="30.77734375" style="20" bestFit="1" customWidth="1"/>
    <col min="4" max="4" width="11.6640625" style="19" bestFit="1" customWidth="1"/>
    <col min="5" max="5" width="10.5546875" style="19" bestFit="1" customWidth="1"/>
    <col min="6" max="6" width="12.6640625" style="20" bestFit="1" customWidth="1"/>
    <col min="7" max="7" width="14.44140625" style="19" bestFit="1" customWidth="1"/>
    <col min="8" max="8" width="12.6640625" style="19" bestFit="1" customWidth="1"/>
    <col min="9" max="9" width="12.6640625" style="20" bestFit="1" customWidth="1"/>
    <col min="10" max="10" width="9.5546875" style="20" bestFit="1" customWidth="1"/>
    <col min="11" max="11" width="14.44140625" style="20" bestFit="1" customWidth="1"/>
    <col min="12" max="12" width="3.77734375" style="19" customWidth="1"/>
    <col min="13" max="13" width="35.6640625" style="19" bestFit="1" customWidth="1"/>
    <col min="14" max="14" width="24.44140625" style="19" bestFit="1" customWidth="1"/>
    <col min="15" max="15" width="11.6640625" style="19" bestFit="1" customWidth="1"/>
    <col min="16" max="16" width="10.5546875" style="19" bestFit="1" customWidth="1"/>
    <col min="17" max="17" width="8.88671875" style="19" bestFit="1" customWidth="1"/>
    <col min="18" max="18" width="14.44140625" style="19" bestFit="1" customWidth="1"/>
    <col min="19" max="19" width="12.6640625" style="19" bestFit="1" customWidth="1"/>
    <col min="20" max="20" width="8.88671875" style="19" bestFit="1" customWidth="1"/>
    <col min="21" max="21" width="9.5546875" style="19" bestFit="1" customWidth="1"/>
    <col min="22" max="22" width="14.44140625" style="19" bestFit="1" customWidth="1"/>
    <col min="23" max="16384" width="9.21875" style="19"/>
  </cols>
  <sheetData>
    <row r="1" spans="2:22">
      <c r="B1" s="25"/>
      <c r="C1" s="21"/>
      <c r="D1" s="25"/>
      <c r="E1" s="25"/>
      <c r="F1" s="21"/>
      <c r="G1" s="25"/>
      <c r="H1" s="25"/>
      <c r="I1" s="21"/>
      <c r="J1" s="21"/>
      <c r="K1" s="21"/>
    </row>
    <row r="2" spans="2:22" ht="23.4">
      <c r="B2" s="535" t="s">
        <v>125</v>
      </c>
      <c r="C2" s="535"/>
      <c r="D2" s="535"/>
      <c r="E2" s="535"/>
      <c r="F2" s="535"/>
      <c r="G2" s="535"/>
      <c r="H2" s="535"/>
      <c r="I2" s="535"/>
      <c r="J2" s="535"/>
      <c r="K2" s="535"/>
      <c r="M2" s="535" t="s">
        <v>125</v>
      </c>
      <c r="N2" s="535"/>
      <c r="O2" s="535"/>
      <c r="P2" s="535"/>
      <c r="Q2" s="535"/>
      <c r="R2" s="535"/>
      <c r="S2" s="535"/>
      <c r="T2" s="535"/>
      <c r="U2" s="535"/>
      <c r="V2" s="535"/>
    </row>
    <row r="3" spans="2:22" ht="15" thickBot="1">
      <c r="B3" s="536" t="s">
        <v>347</v>
      </c>
      <c r="C3" s="536"/>
      <c r="D3" s="536"/>
      <c r="E3" s="536"/>
      <c r="F3" s="536"/>
      <c r="G3" s="536"/>
      <c r="H3" s="536"/>
      <c r="I3" s="536"/>
      <c r="J3" s="536"/>
      <c r="K3" s="536"/>
      <c r="M3" s="536" t="s">
        <v>356</v>
      </c>
      <c r="N3" s="536"/>
      <c r="O3" s="536"/>
      <c r="P3" s="536"/>
      <c r="Q3" s="536"/>
      <c r="R3" s="536"/>
      <c r="S3" s="536"/>
      <c r="T3" s="536"/>
      <c r="U3" s="536"/>
      <c r="V3" s="536"/>
    </row>
    <row r="4" spans="2:22">
      <c r="B4" s="25"/>
      <c r="C4" s="523"/>
      <c r="D4" s="524" t="s">
        <v>99</v>
      </c>
      <c r="E4" s="525"/>
      <c r="F4" s="526"/>
      <c r="G4" s="527" t="s">
        <v>22</v>
      </c>
      <c r="H4" s="525"/>
      <c r="I4" s="528"/>
      <c r="J4" s="524" t="s">
        <v>27</v>
      </c>
      <c r="K4" s="526"/>
      <c r="M4" s="25"/>
      <c r="N4" s="523"/>
      <c r="O4" s="524" t="s">
        <v>99</v>
      </c>
      <c r="P4" s="525"/>
      <c r="Q4" s="526"/>
      <c r="R4" s="527" t="s">
        <v>22</v>
      </c>
      <c r="S4" s="525"/>
      <c r="T4" s="528"/>
      <c r="U4" s="524" t="s">
        <v>27</v>
      </c>
      <c r="V4" s="526"/>
    </row>
    <row r="5" spans="2:22" ht="29.4" thickBot="1">
      <c r="B5" s="25"/>
      <c r="C5" s="523"/>
      <c r="D5" s="28" t="s">
        <v>19</v>
      </c>
      <c r="E5" s="29" t="s">
        <v>25</v>
      </c>
      <c r="F5" s="23" t="s">
        <v>26</v>
      </c>
      <c r="G5" s="30" t="s">
        <v>19</v>
      </c>
      <c r="H5" s="29" t="s">
        <v>25</v>
      </c>
      <c r="I5" s="35" t="s">
        <v>26</v>
      </c>
      <c r="J5" s="28" t="s">
        <v>19</v>
      </c>
      <c r="K5" s="23" t="s">
        <v>24</v>
      </c>
      <c r="M5" s="25"/>
      <c r="N5" s="523"/>
      <c r="O5" s="28" t="s">
        <v>19</v>
      </c>
      <c r="P5" s="29" t="s">
        <v>25</v>
      </c>
      <c r="Q5" s="23" t="s">
        <v>26</v>
      </c>
      <c r="R5" s="30" t="s">
        <v>19</v>
      </c>
      <c r="S5" s="29" t="s">
        <v>25</v>
      </c>
      <c r="T5" s="35" t="s">
        <v>26</v>
      </c>
      <c r="U5" s="28" t="s">
        <v>19</v>
      </c>
      <c r="V5" s="23" t="s">
        <v>24</v>
      </c>
    </row>
    <row r="6" spans="2:22">
      <c r="B6" s="529" t="str">
        <f>'HOME PAGE'!H5</f>
        <v>4 WEEKS  ENDING 2-22-2026</v>
      </c>
      <c r="C6" s="34" t="s">
        <v>348</v>
      </c>
      <c r="D6" s="8">
        <f>'Regions By Outlet Data'!C4</f>
        <v>42785636.301219337</v>
      </c>
      <c r="E6" s="5">
        <f>'Regions By Outlet Data'!D4</f>
        <v>206892.45418095589</v>
      </c>
      <c r="F6" s="7">
        <f>'Regions By Outlet Data'!E4</f>
        <v>4.8590549059926427E-3</v>
      </c>
      <c r="G6" s="10">
        <f>'Regions By Outlet Data'!F4</f>
        <v>127339495.09047149</v>
      </c>
      <c r="H6" s="6">
        <f>'Regions By Outlet Data'!G4</f>
        <v>6984304.4453118891</v>
      </c>
      <c r="I6" s="12">
        <f>'Regions By Outlet Data'!H4</f>
        <v>5.8030770487527625E-2</v>
      </c>
      <c r="J6" s="36">
        <f>'Regions By Outlet Data'!I4</f>
        <v>96.681340075620597</v>
      </c>
      <c r="K6" s="26">
        <f>'Regions By Outlet Data'!J4</f>
        <v>-3.3094263132867781</v>
      </c>
      <c r="M6" s="532" t="str">
        <f>'HOME PAGE'!H5</f>
        <v>4 WEEKS  ENDING 2-22-2026</v>
      </c>
      <c r="N6" s="34" t="s">
        <v>357</v>
      </c>
      <c r="O6" s="8">
        <f>'Regions By Outlet Data'!C12</f>
        <v>42683104.487950936</v>
      </c>
      <c r="P6" s="5">
        <f>'Regions By Outlet Data'!D12</f>
        <v>184318.69905542582</v>
      </c>
      <c r="Q6" s="7">
        <f>'Regions By Outlet Data'!E12</f>
        <v>4.3370344736669252E-3</v>
      </c>
      <c r="R6" s="10">
        <f>'Regions By Outlet Data'!F12</f>
        <v>126685268.9892032</v>
      </c>
      <c r="S6" s="6">
        <f>'Regions By Outlet Data'!G12</f>
        <v>6844337.1506286561</v>
      </c>
      <c r="T6" s="12">
        <f>'Regions By Outlet Data'!H12</f>
        <v>5.7111848561457804E-2</v>
      </c>
      <c r="U6" s="36">
        <f>'Regions By Outlet Data'!I12</f>
        <v>96.735422431273633</v>
      </c>
      <c r="V6" s="26">
        <f>'Regions By Outlet Data'!J12</f>
        <v>-3.2959316191553398</v>
      </c>
    </row>
    <row r="7" spans="2:22">
      <c r="B7" s="530"/>
      <c r="C7" s="32" t="s">
        <v>349</v>
      </c>
      <c r="D7" s="9">
        <f>'Regions By Outlet Data'!C5</f>
        <v>67241968.387561247</v>
      </c>
      <c r="E7" s="2">
        <f>'Regions By Outlet Data'!D5</f>
        <v>1412522.9830517396</v>
      </c>
      <c r="F7" s="4">
        <f>'Regions By Outlet Data'!E5</f>
        <v>2.1457312519831403E-2</v>
      </c>
      <c r="G7" s="11">
        <f>'Regions By Outlet Data'!F5</f>
        <v>211777747.1372062</v>
      </c>
      <c r="H7" s="3">
        <f>'Regions By Outlet Data'!G5</f>
        <v>13022027.337637872</v>
      </c>
      <c r="I7" s="13">
        <f>'Regions By Outlet Data'!H5</f>
        <v>6.551774887671008E-2</v>
      </c>
      <c r="J7" s="37">
        <f>'Regions By Outlet Data'!I5</f>
        <v>106.94536711931309</v>
      </c>
      <c r="K7" s="27">
        <f>'Regions By Outlet Data'!J5</f>
        <v>-1.8634627208806478</v>
      </c>
      <c r="M7" s="533"/>
      <c r="N7" s="32" t="s">
        <v>358</v>
      </c>
      <c r="O7" s="9">
        <f>'Regions By Outlet Data'!C13</f>
        <v>77691080.062575504</v>
      </c>
      <c r="P7" s="2">
        <f>'Regions By Outlet Data'!D13</f>
        <v>2894754.1649472415</v>
      </c>
      <c r="Q7" s="4">
        <f>'Regions By Outlet Data'!E13</f>
        <v>3.8701822986722832E-2</v>
      </c>
      <c r="R7" s="11">
        <f>'Regions By Outlet Data'!F13</f>
        <v>219309257.57596236</v>
      </c>
      <c r="S7" s="3">
        <f>'Regions By Outlet Data'!G13</f>
        <v>17445352.59954676</v>
      </c>
      <c r="T7" s="13">
        <f>'Regions By Outlet Data'!H13</f>
        <v>8.6421357010729366E-2</v>
      </c>
      <c r="U7" s="37">
        <f>'Regions By Outlet Data'!I13</f>
        <v>103.19662314613731</v>
      </c>
      <c r="V7" s="27">
        <f>'Regions By Outlet Data'!J13</f>
        <v>1.4446550535595293E-2</v>
      </c>
    </row>
    <row r="8" spans="2:22">
      <c r="B8" s="530"/>
      <c r="C8" s="32" t="s">
        <v>350</v>
      </c>
      <c r="D8" s="9">
        <f>'Regions By Outlet Data'!C6</f>
        <v>25476654.360145051</v>
      </c>
      <c r="E8" s="2">
        <f>'Regions By Outlet Data'!D6</f>
        <v>1354792.3158111498</v>
      </c>
      <c r="F8" s="4">
        <f>'Regions By Outlet Data'!E6</f>
        <v>5.6164499793637752E-2</v>
      </c>
      <c r="G8" s="11">
        <f>'Regions By Outlet Data'!F6</f>
        <v>71001044.286097273</v>
      </c>
      <c r="H8" s="3">
        <f>'Regions By Outlet Data'!G6</f>
        <v>6542258.4966601059</v>
      </c>
      <c r="I8" s="13">
        <f>'Regions By Outlet Data'!H6</f>
        <v>0.10149521770439839</v>
      </c>
      <c r="J8" s="37">
        <f>'Regions By Outlet Data'!I6</f>
        <v>107.27898771706191</v>
      </c>
      <c r="K8" s="27">
        <f>'Regions By Outlet Data'!J6</f>
        <v>1.7175036742344503</v>
      </c>
      <c r="M8" s="533"/>
      <c r="N8" s="32" t="s">
        <v>359</v>
      </c>
      <c r="O8" s="9">
        <f>'Regions By Outlet Data'!C14</f>
        <v>66902163.010072947</v>
      </c>
      <c r="P8" s="2">
        <f>'Regions By Outlet Data'!D14</f>
        <v>1355224.8633490428</v>
      </c>
      <c r="Q8" s="4">
        <f>'Regions By Outlet Data'!E14</f>
        <v>2.0675639498452733E-2</v>
      </c>
      <c r="R8" s="11">
        <f>'Regions By Outlet Data'!F14</f>
        <v>209665453.35417831</v>
      </c>
      <c r="S8" s="3">
        <f>'Regions By Outlet Data'!G14</f>
        <v>12571422.9117257</v>
      </c>
      <c r="T8" s="13">
        <f>'Regions By Outlet Data'!H14</f>
        <v>6.3783884694550888E-2</v>
      </c>
      <c r="U8" s="37">
        <f>'Regions By Outlet Data'!I14</f>
        <v>106.72018839569033</v>
      </c>
      <c r="V8" s="27">
        <f>'Regions By Outlet Data'!J14</f>
        <v>-1.8695848216899549</v>
      </c>
    </row>
    <row r="9" spans="2:22">
      <c r="B9" s="530"/>
      <c r="C9" s="32" t="s">
        <v>351</v>
      </c>
      <c r="D9" s="9">
        <f>'Regions By Outlet Data'!C7</f>
        <v>36282913.013033599</v>
      </c>
      <c r="E9" s="2">
        <f>'Regions By Outlet Data'!D7</f>
        <v>1260479.6892910823</v>
      </c>
      <c r="F9" s="4">
        <f>'Regions By Outlet Data'!E7</f>
        <v>3.5990637133616131E-2</v>
      </c>
      <c r="G9" s="11">
        <f>'Regions By Outlet Data'!F7</f>
        <v>105946311.59344235</v>
      </c>
      <c r="H9" s="3">
        <f>'Regions By Outlet Data'!G7</f>
        <v>8992846.9938942194</v>
      </c>
      <c r="I9" s="13">
        <f>'Regions By Outlet Data'!H7</f>
        <v>9.2754261346284395E-2</v>
      </c>
      <c r="J9" s="37">
        <f>'Regions By Outlet Data'!I7</f>
        <v>80.1654236566186</v>
      </c>
      <c r="K9" s="27">
        <f>'Regions By Outlet Data'!J7</f>
        <v>-0.25264664211141508</v>
      </c>
      <c r="M9" s="533"/>
      <c r="N9" s="32" t="s">
        <v>360</v>
      </c>
      <c r="O9" s="9">
        <f>'Regions By Outlet Data'!C15</f>
        <v>66902163.010072947</v>
      </c>
      <c r="P9" s="2">
        <f>'Regions By Outlet Data'!D15</f>
        <v>1355224.8633490428</v>
      </c>
      <c r="Q9" s="4">
        <f>'Regions By Outlet Data'!E15</f>
        <v>2.0675639498452733E-2</v>
      </c>
      <c r="R9" s="11">
        <f>'Regions By Outlet Data'!F15</f>
        <v>209665453.35417831</v>
      </c>
      <c r="S9" s="3">
        <f>'Regions By Outlet Data'!G15</f>
        <v>12571422.9117257</v>
      </c>
      <c r="T9" s="13">
        <f>'Regions By Outlet Data'!H15</f>
        <v>6.3783884694550888E-2</v>
      </c>
      <c r="U9" s="37">
        <f>'Regions By Outlet Data'!I15</f>
        <v>106.72018839569033</v>
      </c>
      <c r="V9" s="27">
        <f>'Regions By Outlet Data'!J15</f>
        <v>-1.8695848216899549</v>
      </c>
    </row>
    <row r="10" spans="2:22">
      <c r="B10" s="530"/>
      <c r="C10" s="32" t="s">
        <v>352</v>
      </c>
      <c r="D10" s="9">
        <f>'Regions By Outlet Data'!C8</f>
        <v>52706364.734078608</v>
      </c>
      <c r="E10" s="2">
        <f>'Regions By Outlet Data'!D8</f>
        <v>2167385.3547827303</v>
      </c>
      <c r="F10" s="4">
        <f>'Regions By Outlet Data'!E8</f>
        <v>4.2885419955089855E-2</v>
      </c>
      <c r="G10" s="11">
        <f>'Regions By Outlet Data'!F8</f>
        <v>150389598.94554198</v>
      </c>
      <c r="H10" s="3">
        <f>'Regions By Outlet Data'!G8</f>
        <v>12145255.712995082</v>
      </c>
      <c r="I10" s="13">
        <f>'Regions By Outlet Data'!H8</f>
        <v>8.785354560631109E-2</v>
      </c>
      <c r="J10" s="37">
        <f>'Regions By Outlet Data'!I8</f>
        <v>104.77119769476802</v>
      </c>
      <c r="K10" s="27">
        <f>'Regions By Outlet Data'!J8</f>
        <v>0.36465886701888905</v>
      </c>
      <c r="M10" s="533"/>
      <c r="N10" s="32" t="s">
        <v>361</v>
      </c>
      <c r="O10" s="9">
        <f>'Regions By Outlet Data'!C16</f>
        <v>25413133.147371102</v>
      </c>
      <c r="P10" s="2">
        <f>'Regions By Outlet Data'!D16</f>
        <v>1328095.6304783858</v>
      </c>
      <c r="Q10" s="4">
        <f>'Regions By Outlet Data'!E16</f>
        <v>5.5141937376966453E-2</v>
      </c>
      <c r="R10" s="11">
        <f>'Regions By Outlet Data'!F16</f>
        <v>70602995.889057785</v>
      </c>
      <c r="S10" s="3">
        <f>'Regions By Outlet Data'!G16</f>
        <v>6363030.6829677746</v>
      </c>
      <c r="T10" s="13">
        <f>'Regions By Outlet Data'!H16</f>
        <v>9.9050967144119081E-2</v>
      </c>
      <c r="U10" s="37">
        <f>'Regions By Outlet Data'!I16</f>
        <v>107.32857178111053</v>
      </c>
      <c r="V10" s="27">
        <f>'Regions By Outlet Data'!J16</f>
        <v>1.6870720543685138</v>
      </c>
    </row>
    <row r="11" spans="2:22">
      <c r="B11" s="530"/>
      <c r="C11" s="32" t="s">
        <v>353</v>
      </c>
      <c r="D11" s="9">
        <f>'Regions By Outlet Data'!C9</f>
        <v>45214983.754985541</v>
      </c>
      <c r="E11" s="2">
        <f>'Regions By Outlet Data'!D9</f>
        <v>3087407.7663004473</v>
      </c>
      <c r="F11" s="4">
        <f>'Regions By Outlet Data'!E9</f>
        <v>7.328709743778479E-2</v>
      </c>
      <c r="G11" s="11">
        <f>'Regions By Outlet Data'!F9</f>
        <v>132618827.76572083</v>
      </c>
      <c r="H11" s="3">
        <f>'Regions By Outlet Data'!G9</f>
        <v>15712688.728389844</v>
      </c>
      <c r="I11" s="13">
        <f>'Regions By Outlet Data'!H9</f>
        <v>0.13440430808661297</v>
      </c>
      <c r="J11" s="37">
        <f>'Regions By Outlet Data'!I9</f>
        <v>110.61027436266251</v>
      </c>
      <c r="K11" s="27">
        <f>'Regions By Outlet Data'!J9</f>
        <v>3.5071975918927052</v>
      </c>
      <c r="M11" s="533"/>
      <c r="N11" s="32" t="s">
        <v>362</v>
      </c>
      <c r="O11" s="9">
        <f>'Regions By Outlet Data'!C17</f>
        <v>36211684.231130742</v>
      </c>
      <c r="P11" s="2">
        <f>'Regions By Outlet Data'!D17</f>
        <v>1238426.0063684285</v>
      </c>
      <c r="Q11" s="4">
        <f>'Regions By Outlet Data'!E17</f>
        <v>3.5410655718990998E-2</v>
      </c>
      <c r="R11" s="11">
        <f>'Regions By Outlet Data'!F17</f>
        <v>105480961.92009321</v>
      </c>
      <c r="S11" s="3">
        <f>'Regions By Outlet Data'!G17</f>
        <v>8836097.5288550556</v>
      </c>
      <c r="T11" s="13">
        <f>'Regions By Outlet Data'!H17</f>
        <v>9.1428526332084523E-2</v>
      </c>
      <c r="U11" s="37">
        <f>'Regions By Outlet Data'!I17</f>
        <v>80.245102419833529</v>
      </c>
      <c r="V11" s="27">
        <f>'Regions By Outlet Data'!J17</f>
        <v>-0.24379866980827103</v>
      </c>
    </row>
    <row r="12" spans="2:22">
      <c r="B12" s="530"/>
      <c r="C12" s="32" t="s">
        <v>354</v>
      </c>
      <c r="D12" s="9">
        <f>'Regions By Outlet Data'!C10</f>
        <v>39990971.491879761</v>
      </c>
      <c r="E12" s="2">
        <f>'Regions By Outlet Data'!D10</f>
        <v>2585607.2750562131</v>
      </c>
      <c r="F12" s="4">
        <f>'Regions By Outlet Data'!E10</f>
        <v>6.9123970029231874E-2</v>
      </c>
      <c r="G12" s="11">
        <f>'Regions By Outlet Data'!F10</f>
        <v>120285108.19588055</v>
      </c>
      <c r="H12" s="3">
        <f>'Regions By Outlet Data'!G10</f>
        <v>13408913.482553974</v>
      </c>
      <c r="I12" s="13">
        <f>'Regions By Outlet Data'!H10</f>
        <v>0.12546211547408315</v>
      </c>
      <c r="J12" s="37">
        <f>'Regions By Outlet Data'!I10</f>
        <v>93.077834512244067</v>
      </c>
      <c r="K12" s="27">
        <f>'Regions By Outlet Data'!J10</f>
        <v>2.661208567905291</v>
      </c>
      <c r="M12" s="533"/>
      <c r="N12" s="32" t="s">
        <v>363</v>
      </c>
      <c r="O12" s="9">
        <f>'Regions By Outlet Data'!C18</f>
        <v>52528611.028841875</v>
      </c>
      <c r="P12" s="2">
        <f>'Regions By Outlet Data'!D18</f>
        <v>2103785.3447365239</v>
      </c>
      <c r="Q12" s="4">
        <f>'Regions By Outlet Data'!E18</f>
        <v>4.1721221961500368E-2</v>
      </c>
      <c r="R12" s="11">
        <f>'Regions By Outlet Data'!F18</f>
        <v>149314487.66596621</v>
      </c>
      <c r="S12" s="3">
        <f>'Regions By Outlet Data'!G18</f>
        <v>11763715.234427065</v>
      </c>
      <c r="T12" s="13">
        <f>'Regions By Outlet Data'!H18</f>
        <v>8.5522713006079429E-2</v>
      </c>
      <c r="U12" s="37">
        <f>'Regions By Outlet Data'!I18</f>
        <v>104.72723304582617</v>
      </c>
      <c r="V12" s="27">
        <f>'Regions By Outlet Data'!J18</f>
        <v>0.31816719776227842</v>
      </c>
    </row>
    <row r="13" spans="2:22" ht="15" thickBot="1">
      <c r="B13" s="531"/>
      <c r="C13" s="33" t="s">
        <v>355</v>
      </c>
      <c r="D13" s="158">
        <f>'Regions By Outlet Data'!C11</f>
        <v>52277946.915204428</v>
      </c>
      <c r="E13" s="159">
        <f>'Regions By Outlet Data'!D11</f>
        <v>1566658.5344514772</v>
      </c>
      <c r="F13" s="160">
        <f>'Regions By Outlet Data'!E11</f>
        <v>3.0893684315188678E-2</v>
      </c>
      <c r="G13" s="161">
        <f>'Regions By Outlet Data'!F11</f>
        <v>148706261.68690467</v>
      </c>
      <c r="H13" s="162">
        <f>'Regions By Outlet Data'!G11</f>
        <v>11082321.916507185</v>
      </c>
      <c r="I13" s="163">
        <f>'Regions By Outlet Data'!H11</f>
        <v>8.0526120201152393E-2</v>
      </c>
      <c r="J13" s="164">
        <f>'Regions By Outlet Data'!I11</f>
        <v>101.30082439865657</v>
      </c>
      <c r="K13" s="165">
        <f>'Regions By Outlet Data'!J11</f>
        <v>-0.75297860777253334</v>
      </c>
      <c r="M13" s="534"/>
      <c r="N13" s="33" t="s">
        <v>364</v>
      </c>
      <c r="O13" s="158">
        <f>'Regions By Outlet Data'!C19</f>
        <v>131423399.74792334</v>
      </c>
      <c r="P13" s="159">
        <f>'Regions By Outlet Data'!D19</f>
        <v>3526530.0501786768</v>
      </c>
      <c r="Q13" s="160">
        <f>'Regions By Outlet Data'!E19</f>
        <v>2.7573231921256817E-2</v>
      </c>
      <c r="R13" s="161">
        <f>'Regions By Outlet Data'!F19</f>
        <v>381480718.57526261</v>
      </c>
      <c r="S13" s="162">
        <f>'Regions By Outlet Data'!G19</f>
        <v>27444149.91398412</v>
      </c>
      <c r="T13" s="163">
        <f>'Regions By Outlet Data'!H19</f>
        <v>7.7517839520812551E-2</v>
      </c>
      <c r="U13" s="164">
        <f>'Regions By Outlet Data'!I19</f>
        <v>94.272868871226393</v>
      </c>
      <c r="V13" s="165">
        <f>'Regions By Outlet Data'!J19</f>
        <v>-1.0076324535742316</v>
      </c>
    </row>
    <row r="14" spans="2:22">
      <c r="B14" s="529" t="str">
        <f>'HOME PAGE'!H6</f>
        <v>LATEST 52 WEEKS ENDING 2-22-2026</v>
      </c>
      <c r="C14" s="34" t="s">
        <v>348</v>
      </c>
      <c r="D14" s="8">
        <f>'Regions By Outlet Data'!C44</f>
        <v>24809806.267047398</v>
      </c>
      <c r="E14" s="5">
        <f>'Regions By Outlet Data'!D44</f>
        <v>1660437.3432683237</v>
      </c>
      <c r="F14" s="7">
        <f>'Regions By Outlet Data'!E44</f>
        <v>7.1727110520180076E-2</v>
      </c>
      <c r="G14" s="10">
        <f>'Regions By Outlet Data'!F44</f>
        <v>64190354.007023364</v>
      </c>
      <c r="H14" s="6">
        <f>'Regions By Outlet Data'!G44</f>
        <v>7269177.4306365401</v>
      </c>
      <c r="I14" s="12">
        <f>'Regions By Outlet Data'!H44</f>
        <v>0.12770602907129797</v>
      </c>
      <c r="J14" s="36">
        <f>'Regions By Outlet Data'!I44</f>
        <v>0</v>
      </c>
      <c r="K14" s="26">
        <f>'Regions By Outlet Data'!J44</f>
        <v>0</v>
      </c>
      <c r="M14" s="532" t="str">
        <f>'HOME PAGE'!H6</f>
        <v>LATEST 52 WEEKS ENDING 2-22-2026</v>
      </c>
      <c r="N14" s="34" t="s">
        <v>357</v>
      </c>
      <c r="O14" s="8">
        <f>'Regions By Outlet Data'!C52</f>
        <v>628971839.88307738</v>
      </c>
      <c r="P14" s="5">
        <f>'Regions By Outlet Data'!D52</f>
        <v>47453496.852339149</v>
      </c>
      <c r="Q14" s="7">
        <f>'Regions By Outlet Data'!E52</f>
        <v>8.1602751522888456E-2</v>
      </c>
      <c r="R14" s="10">
        <f>'Regions By Outlet Data'!F52</f>
        <v>1793589004.5845416</v>
      </c>
      <c r="S14" s="6">
        <f>'Regions By Outlet Data'!G52</f>
        <v>211354216.93532252</v>
      </c>
      <c r="T14" s="12">
        <f>'Regions By Outlet Data'!H52</f>
        <v>0.13357955379639883</v>
      </c>
      <c r="U14" s="36">
        <f>'Regions By Outlet Data'!I52</f>
        <v>101.92419052829894</v>
      </c>
      <c r="V14" s="26">
        <f>'Regions By Outlet Data'!J52</f>
        <v>-0.2454809974047123</v>
      </c>
    </row>
    <row r="15" spans="2:22">
      <c r="B15" s="530"/>
      <c r="C15" s="32" t="s">
        <v>349</v>
      </c>
      <c r="D15" s="9">
        <f>'Regions By Outlet Data'!C45</f>
        <v>23523836.931787394</v>
      </c>
      <c r="E15" s="2">
        <f>'Regions By Outlet Data'!D45</f>
        <v>2264909.5972554013</v>
      </c>
      <c r="F15" s="4">
        <f>'Regions By Outlet Data'!E45</f>
        <v>0.10653922286927382</v>
      </c>
      <c r="G15" s="11">
        <f>'Regions By Outlet Data'!F45</f>
        <v>60203518.123575151</v>
      </c>
      <c r="H15" s="3">
        <f>'Regions By Outlet Data'!G45</f>
        <v>8647227.0277725458</v>
      </c>
      <c r="I15" s="13">
        <f>'Regions By Outlet Data'!H45</f>
        <v>0.16772399340565733</v>
      </c>
      <c r="J15" s="37">
        <f>'Regions By Outlet Data'!I45</f>
        <v>0</v>
      </c>
      <c r="K15" s="27">
        <f>'Regions By Outlet Data'!J45</f>
        <v>0</v>
      </c>
      <c r="M15" s="533"/>
      <c r="N15" s="32" t="s">
        <v>358</v>
      </c>
      <c r="O15" s="9">
        <f>'Regions By Outlet Data'!C53</f>
        <v>537342447.30605853</v>
      </c>
      <c r="P15" s="2">
        <f>'Regions By Outlet Data'!D53</f>
        <v>41435196.756921411</v>
      </c>
      <c r="Q15" s="4">
        <f>'Regions By Outlet Data'!E53</f>
        <v>8.3554327368754192E-2</v>
      </c>
      <c r="R15" s="11">
        <f>'Regions By Outlet Data'!F53</f>
        <v>1566412022.1694283</v>
      </c>
      <c r="S15" s="3">
        <f>'Regions By Outlet Data'!G53</f>
        <v>180997773.61145449</v>
      </c>
      <c r="T15" s="13">
        <f>'Regions By Outlet Data'!H53</f>
        <v>0.13064523755248536</v>
      </c>
      <c r="U15" s="37">
        <f>'Regions By Outlet Data'!I53</f>
        <v>107.15969358281082</v>
      </c>
      <c r="V15" s="27">
        <f>'Regions By Outlet Data'!J53</f>
        <v>-6.4621733430172412E-2</v>
      </c>
    </row>
    <row r="16" spans="2:22">
      <c r="B16" s="530"/>
      <c r="C16" s="32" t="s">
        <v>350</v>
      </c>
      <c r="D16" s="9">
        <f>'Regions By Outlet Data'!C46</f>
        <v>481769149.17869925</v>
      </c>
      <c r="E16" s="2">
        <f>'Regions By Outlet Data'!D46</f>
        <v>32449779.537838459</v>
      </c>
      <c r="F16" s="4">
        <f>'Regions By Outlet Data'!E46</f>
        <v>7.2219854585337459E-2</v>
      </c>
      <c r="G16" s="11">
        <f>'Regions By Outlet Data'!F46</f>
        <v>1457718574.0437882</v>
      </c>
      <c r="H16" s="3">
        <f>'Regions By Outlet Data'!G46</f>
        <v>167547728.98561931</v>
      </c>
      <c r="I16" s="13">
        <f>'Regions By Outlet Data'!H46</f>
        <v>0.12986476142085293</v>
      </c>
      <c r="J16" s="37">
        <f>'Regions By Outlet Data'!I46</f>
        <v>91.139293820610192</v>
      </c>
      <c r="K16" s="27">
        <f>'Regions By Outlet Data'!J46</f>
        <v>-1.0189783555795202</v>
      </c>
      <c r="M16" s="533"/>
      <c r="N16" s="32" t="s">
        <v>359</v>
      </c>
      <c r="O16" s="9">
        <f>'Regions By Outlet Data'!C54</f>
        <v>480244722.04905331</v>
      </c>
      <c r="P16" s="2">
        <f>'Regions By Outlet Data'!D54</f>
        <v>32195122.659356833</v>
      </c>
      <c r="Q16" s="4">
        <f>'Regions By Outlet Data'!E54</f>
        <v>7.1856157673639037E-2</v>
      </c>
      <c r="R16" s="11">
        <f>'Regions By Outlet Data'!F54</f>
        <v>1447374843.533191</v>
      </c>
      <c r="S16" s="3">
        <f>'Regions By Outlet Data'!G54</f>
        <v>165256903.85181689</v>
      </c>
      <c r="T16" s="13">
        <f>'Regions By Outlet Data'!H54</f>
        <v>0.12889368344138899</v>
      </c>
      <c r="U16" s="37">
        <f>'Regions By Outlet Data'!I54</f>
        <v>91.129119799449285</v>
      </c>
      <c r="V16" s="27">
        <f>'Regions By Outlet Data'!J54</f>
        <v>-1.0077403071421287</v>
      </c>
    </row>
    <row r="17" spans="2:22">
      <c r="B17" s="530"/>
      <c r="C17" s="32" t="s">
        <v>351</v>
      </c>
      <c r="D17" s="9">
        <f>'Regions By Outlet Data'!C47</f>
        <v>639531564.02413702</v>
      </c>
      <c r="E17" s="2">
        <f>'Regions By Outlet Data'!D47</f>
        <v>54892664.256394982</v>
      </c>
      <c r="F17" s="4">
        <f>'Regions By Outlet Data'!E47</f>
        <v>9.3891570126794582E-2</v>
      </c>
      <c r="G17" s="11">
        <f>'Regions By Outlet Data'!F47</f>
        <v>1809283149.4736114</v>
      </c>
      <c r="H17" s="3">
        <f>'Regions By Outlet Data'!G47</f>
        <v>225686969.32612991</v>
      </c>
      <c r="I17" s="13">
        <f>'Regions By Outlet Data'!H47</f>
        <v>0.1425154797387245</v>
      </c>
      <c r="J17" s="37">
        <f>'Regions By Outlet Data'!I47</f>
        <v>100.72535282185659</v>
      </c>
      <c r="K17" s="27">
        <f>'Regions By Outlet Data'!J47</f>
        <v>0.89168403070270585</v>
      </c>
      <c r="M17" s="533"/>
      <c r="N17" s="32" t="s">
        <v>360</v>
      </c>
      <c r="O17" s="9">
        <f>'Regions By Outlet Data'!C55</f>
        <v>638525898.66955578</v>
      </c>
      <c r="P17" s="2">
        <f>'Regions By Outlet Data'!D55</f>
        <v>54677047.16422081</v>
      </c>
      <c r="Q17" s="4">
        <f>'Regions By Outlet Data'!E55</f>
        <v>9.3649318694808109E-2</v>
      </c>
      <c r="R17" s="11">
        <f>'Regions By Outlet Data'!F55</f>
        <v>1802753687.5611982</v>
      </c>
      <c r="S17" s="3">
        <f>'Regions By Outlet Data'!G55</f>
        <v>223807212.25663805</v>
      </c>
      <c r="T17" s="13">
        <f>'Regions By Outlet Data'!H55</f>
        <v>0.14174464793904321</v>
      </c>
      <c r="U17" s="37">
        <f>'Regions By Outlet Data'!I55</f>
        <v>100.87492665206719</v>
      </c>
      <c r="V17" s="27">
        <f>'Regions By Outlet Data'!J55</f>
        <v>0.91685139481188571</v>
      </c>
    </row>
    <row r="18" spans="2:22">
      <c r="B18" s="530"/>
      <c r="C18" s="32" t="s">
        <v>352</v>
      </c>
      <c r="D18" s="9">
        <f>'Regions By Outlet Data'!C48</f>
        <v>543367787.91188514</v>
      </c>
      <c r="E18" s="2">
        <f>'Regions By Outlet Data'!D48</f>
        <v>44740274.81652987</v>
      </c>
      <c r="F18" s="4">
        <f>'Regions By Outlet Data'!E48</f>
        <v>8.9726847479380756E-2</v>
      </c>
      <c r="G18" s="11">
        <f>'Regions By Outlet Data'!F48</f>
        <v>1604781044.4574745</v>
      </c>
      <c r="H18" s="3">
        <f>'Regions By Outlet Data'!G48</f>
        <v>201812037.325176</v>
      </c>
      <c r="I18" s="13">
        <f>'Regions By Outlet Data'!H48</f>
        <v>0.14384639738955071</v>
      </c>
      <c r="J18" s="37">
        <f>'Regions By Outlet Data'!I48</f>
        <v>100.09347769973496</v>
      </c>
      <c r="K18" s="27">
        <f>'Regions By Outlet Data'!J48</f>
        <v>0.50693906523379439</v>
      </c>
      <c r="M18" s="533"/>
      <c r="N18" s="32" t="s">
        <v>361</v>
      </c>
      <c r="O18" s="9">
        <f>'Regions By Outlet Data'!C56</f>
        <v>541976007.83907235</v>
      </c>
      <c r="P18" s="2">
        <f>'Regions By Outlet Data'!D56</f>
        <v>44460262.566107571</v>
      </c>
      <c r="Q18" s="4">
        <f>'Regions By Outlet Data'!E56</f>
        <v>8.9364533662576254E-2</v>
      </c>
      <c r="R18" s="11">
        <f>'Regions By Outlet Data'!F56</f>
        <v>1595680104.0119445</v>
      </c>
      <c r="S18" s="3">
        <f>'Regions By Outlet Data'!G56</f>
        <v>199430070.12656379</v>
      </c>
      <c r="T18" s="13">
        <f>'Regions By Outlet Data'!H56</f>
        <v>0.14283263404592703</v>
      </c>
      <c r="U18" s="37">
        <f>'Regions By Outlet Data'!I56</f>
        <v>100.14282837555403</v>
      </c>
      <c r="V18" s="27">
        <f>'Regions By Outlet Data'!J56</f>
        <v>0.51988678946702294</v>
      </c>
    </row>
    <row r="19" spans="2:22">
      <c r="B19" s="530"/>
      <c r="C19" s="32" t="s">
        <v>353</v>
      </c>
      <c r="D19" s="9">
        <f>'Regions By Outlet Data'!C49</f>
        <v>850475603.55132544</v>
      </c>
      <c r="E19" s="2">
        <f>'Regions By Outlet Data'!D49</f>
        <v>56741900.690341592</v>
      </c>
      <c r="F19" s="4">
        <f>'Regions By Outlet Data'!E49</f>
        <v>7.1487326902987119E-2</v>
      </c>
      <c r="G19" s="11">
        <f>'Regions By Outlet Data'!F49</f>
        <v>2680174075.7860613</v>
      </c>
      <c r="H19" s="3">
        <f>'Regions By Outlet Data'!G49</f>
        <v>286680506.76045418</v>
      </c>
      <c r="I19" s="13">
        <f>'Regions By Outlet Data'!H49</f>
        <v>0.11977492251093116</v>
      </c>
      <c r="J19" s="37">
        <f>'Regions By Outlet Data'!I49</f>
        <v>110.2682903973956</v>
      </c>
      <c r="K19" s="27">
        <f>'Regions By Outlet Data'!J49</f>
        <v>-1.3090774663321412</v>
      </c>
      <c r="M19" s="533"/>
      <c r="N19" s="32" t="s">
        <v>362</v>
      </c>
      <c r="O19" s="9">
        <f>'Regions By Outlet Data'!C57</f>
        <v>945476199.70486593</v>
      </c>
      <c r="P19" s="2">
        <f>'Regions By Outlet Data'!D57</f>
        <v>81156277.920166731</v>
      </c>
      <c r="Q19" s="4">
        <f>'Regions By Outlet Data'!E57</f>
        <v>9.389610938573581E-2</v>
      </c>
      <c r="R19" s="11">
        <f>'Regions By Outlet Data'!F57</f>
        <v>2651733897.1828599</v>
      </c>
      <c r="S19" s="3">
        <f>'Regions By Outlet Data'!G57</f>
        <v>328536103.47940159</v>
      </c>
      <c r="T19" s="13">
        <f>'Regions By Outlet Data'!H57</f>
        <v>0.14141546809739144</v>
      </c>
      <c r="U19" s="37">
        <f>'Regions By Outlet Data'!I57</f>
        <v>102.38944450700549</v>
      </c>
      <c r="V19" s="27">
        <f>'Regions By Outlet Data'!J57</f>
        <v>0.95350666373602166</v>
      </c>
    </row>
    <row r="20" spans="2:22">
      <c r="B20" s="530"/>
      <c r="C20" s="32" t="s">
        <v>354</v>
      </c>
      <c r="D20" s="9">
        <f>'Regions By Outlet Data'!C50</f>
        <v>307700488.11342543</v>
      </c>
      <c r="E20" s="2">
        <f>'Regions By Outlet Data'!D50</f>
        <v>26696563.664175391</v>
      </c>
      <c r="F20" s="4">
        <f>'Regions By Outlet Data'!E50</f>
        <v>9.5004237810909484E-2</v>
      </c>
      <c r="G20" s="11">
        <f>'Regions By Outlet Data'!F50</f>
        <v>853696251.13194752</v>
      </c>
      <c r="H20" s="3">
        <f>'Regions By Outlet Data'!G50</f>
        <v>106323940.91309655</v>
      </c>
      <c r="I20" s="13">
        <f>'Regions By Outlet Data'!H50</f>
        <v>0.14226368766854902</v>
      </c>
      <c r="J20" s="37">
        <f>'Regions By Outlet Data'!I50</f>
        <v>105.62523316910999</v>
      </c>
      <c r="K20" s="27">
        <f>'Regions By Outlet Data'!J50</f>
        <v>1.0414397694080293</v>
      </c>
      <c r="M20" s="533"/>
      <c r="N20" s="32" t="s">
        <v>363</v>
      </c>
      <c r="O20" s="9">
        <f>'Regions By Outlet Data'!C58</f>
        <v>845914089.00047457</v>
      </c>
      <c r="P20" s="2">
        <f>'Regions By Outlet Data'!D58</f>
        <v>56021263.029105544</v>
      </c>
      <c r="Q20" s="4">
        <f>'Regions By Outlet Data'!E58</f>
        <v>7.0922612773718405E-2</v>
      </c>
      <c r="R20" s="11">
        <f>'Regions By Outlet Data'!F58</f>
        <v>2651587799.1040864</v>
      </c>
      <c r="S20" s="3">
        <f>'Regions By Outlet Data'!G58</f>
        <v>280686615.63375854</v>
      </c>
      <c r="T20" s="13">
        <f>'Regions By Outlet Data'!H58</f>
        <v>0.11838815450879013</v>
      </c>
      <c r="U20" s="37">
        <f>'Regions By Outlet Data'!I58</f>
        <v>110.01272978492426</v>
      </c>
      <c r="V20" s="27">
        <f>'Regions By Outlet Data'!J58</f>
        <v>-1.313523238986491</v>
      </c>
    </row>
    <row r="21" spans="2:22" ht="15" thickBot="1">
      <c r="B21" s="531"/>
      <c r="C21" s="33" t="s">
        <v>355</v>
      </c>
      <c r="D21" s="158">
        <f>'Regions By Outlet Data'!C51</f>
        <v>453563435.61984015</v>
      </c>
      <c r="E21" s="159">
        <f>'Regions By Outlet Data'!D51</f>
        <v>40645462.332342207</v>
      </c>
      <c r="F21" s="160">
        <f>'Regions By Outlet Data'!E51</f>
        <v>9.8434713337223589E-2</v>
      </c>
      <c r="G21" s="161">
        <f>'Regions By Outlet Data'!F51</f>
        <v>1302084185.3174286</v>
      </c>
      <c r="H21" s="162">
        <f>'Regions By Outlet Data'!G51</f>
        <v>171938214.44332814</v>
      </c>
      <c r="I21" s="163">
        <f>'Regions By Outlet Data'!H51</f>
        <v>0.15213805904235911</v>
      </c>
      <c r="J21" s="164">
        <f>'Regions By Outlet Data'!I51</f>
        <v>81.69400817138613</v>
      </c>
      <c r="K21" s="165">
        <f>'Regions By Outlet Data'!J51</f>
        <v>1.0581031309877318</v>
      </c>
      <c r="M21" s="534"/>
      <c r="N21" s="33" t="s">
        <v>364</v>
      </c>
      <c r="O21" s="158">
        <f>'Regions By Outlet Data'!C59</f>
        <v>845914089.00047457</v>
      </c>
      <c r="P21" s="159">
        <f>'Regions By Outlet Data'!D59</f>
        <v>56021263.029105544</v>
      </c>
      <c r="Q21" s="160">
        <f>'Regions By Outlet Data'!E59</f>
        <v>7.0922612773718405E-2</v>
      </c>
      <c r="R21" s="161">
        <f>'Regions By Outlet Data'!F59</f>
        <v>2651587799.1040864</v>
      </c>
      <c r="S21" s="162">
        <f>'Regions By Outlet Data'!G59</f>
        <v>280686615.63375854</v>
      </c>
      <c r="T21" s="163">
        <f>'Regions By Outlet Data'!H59</f>
        <v>0.11838815450879013</v>
      </c>
      <c r="U21" s="164">
        <f>'Regions By Outlet Data'!I59</f>
        <v>110.01272978492426</v>
      </c>
      <c r="V21" s="165">
        <f>'Regions By Outlet Data'!J59</f>
        <v>-1.313523238986491</v>
      </c>
    </row>
    <row r="22" spans="2:22">
      <c r="B22" s="529" t="str">
        <f>'HOME PAGE'!H7</f>
        <v>YTD Ending 2-22-2026</v>
      </c>
      <c r="C22" s="31" t="s">
        <v>348</v>
      </c>
      <c r="D22" s="8">
        <f>'Regions By Outlet Data'!C84</f>
        <v>239659430.42715496</v>
      </c>
      <c r="E22" s="5">
        <f>'Regions By Outlet Data'!D84</f>
        <v>23250613.969758689</v>
      </c>
      <c r="F22" s="7">
        <f>'Regions By Outlet Data'!E84</f>
        <v>0.10743838606194663</v>
      </c>
      <c r="G22" s="10">
        <f>'Regions By Outlet Data'!F84</f>
        <v>620115654.32901382</v>
      </c>
      <c r="H22" s="6">
        <f>'Regions By Outlet Data'!G84</f>
        <v>89751871.875166535</v>
      </c>
      <c r="I22" s="12">
        <f>'Regions By Outlet Data'!H84</f>
        <v>0.16922700011661679</v>
      </c>
      <c r="J22" s="36">
        <f>'Regions By Outlet Data'!I84</f>
        <v>0</v>
      </c>
      <c r="K22" s="26">
        <f>'Regions By Outlet Data'!J84</f>
        <v>0</v>
      </c>
      <c r="M22" s="532" t="str">
        <f>'HOME PAGE'!H7</f>
        <v>YTD Ending 2-22-2026</v>
      </c>
      <c r="N22" s="31" t="s">
        <v>357</v>
      </c>
      <c r="O22" s="8">
        <f>'Regions By Outlet Data'!C92</f>
        <v>89835354.145676583</v>
      </c>
      <c r="P22" s="5">
        <f>'Regions By Outlet Data'!D92</f>
        <v>5562638.5336471796</v>
      </c>
      <c r="Q22" s="7">
        <f>'Regions By Outlet Data'!E92</f>
        <v>6.6007586123795772E-2</v>
      </c>
      <c r="R22" s="10">
        <f>'Regions By Outlet Data'!F92</f>
        <v>266221367.20004839</v>
      </c>
      <c r="S22" s="6">
        <f>'Regions By Outlet Data'!G92</f>
        <v>28507109.990061224</v>
      </c>
      <c r="T22" s="12">
        <f>'Regions By Outlet Data'!H92</f>
        <v>0.11992175111684275</v>
      </c>
      <c r="U22" s="36">
        <f>'Regions By Outlet Data'!I92</f>
        <v>100.04485648863555</v>
      </c>
      <c r="V22" s="26">
        <f>'Regions By Outlet Data'!J92</f>
        <v>3.4143612738759543E-2</v>
      </c>
    </row>
    <row r="23" spans="2:22">
      <c r="B23" s="530"/>
      <c r="C23" s="32" t="s">
        <v>349</v>
      </c>
      <c r="D23" s="9">
        <f>'Regions By Outlet Data'!C85</f>
        <v>284230808.0826298</v>
      </c>
      <c r="E23" s="2">
        <f>'Regions By Outlet Data'!D85</f>
        <v>27141996.251251996</v>
      </c>
      <c r="F23" s="4">
        <f>'Regions By Outlet Data'!E85</f>
        <v>0.10557439687050318</v>
      </c>
      <c r="G23" s="11">
        <f>'Regions By Outlet Data'!F85</f>
        <v>760689550.19368458</v>
      </c>
      <c r="H23" s="3">
        <f>'Regions By Outlet Data'!G85</f>
        <v>105391334.85291719</v>
      </c>
      <c r="I23" s="13">
        <f>'Regions By Outlet Data'!H85</f>
        <v>0.1608295771080526</v>
      </c>
      <c r="J23" s="37">
        <f>'Regions By Outlet Data'!I85</f>
        <v>0</v>
      </c>
      <c r="K23" s="27">
        <f>'Regions By Outlet Data'!J85</f>
        <v>0</v>
      </c>
      <c r="M23" s="533"/>
      <c r="N23" s="32" t="s">
        <v>358</v>
      </c>
      <c r="O23" s="9">
        <f>'Regions By Outlet Data'!C93</f>
        <v>137959927.19130561</v>
      </c>
      <c r="P23" s="2">
        <f>'Regions By Outlet Data'!D93</f>
        <v>7541943.8562991619</v>
      </c>
      <c r="Q23" s="4">
        <f>'Regions By Outlet Data'!E93</f>
        <v>5.7829017620415646E-2</v>
      </c>
      <c r="R23" s="11">
        <f>'Regions By Outlet Data'!F93</f>
        <v>435602409.37696904</v>
      </c>
      <c r="S23" s="3">
        <f>'Regions By Outlet Data'!G93</f>
        <v>42217138.517024815</v>
      </c>
      <c r="T23" s="13">
        <f>'Regions By Outlet Data'!H93</f>
        <v>0.10731753739721296</v>
      </c>
      <c r="U23" s="37">
        <f>'Regions By Outlet Data'!I93</f>
        <v>108.13775000620183</v>
      </c>
      <c r="V23" s="27">
        <f>'Regions By Outlet Data'!J93</f>
        <v>-0.79887236392515604</v>
      </c>
    </row>
    <row r="24" spans="2:22">
      <c r="B24" s="530"/>
      <c r="C24" s="32" t="s">
        <v>350</v>
      </c>
      <c r="D24" s="9">
        <f>'Regions By Outlet Data'!C86</f>
        <v>182957816.55149227</v>
      </c>
      <c r="E24" s="2">
        <f>'Regions By Outlet Data'!D86</f>
        <v>19608290.581056654</v>
      </c>
      <c r="F24" s="4">
        <f>'Regions By Outlet Data'!E86</f>
        <v>0.12003885817584514</v>
      </c>
      <c r="G24" s="11">
        <f>'Regions By Outlet Data'!F86</f>
        <v>477111798.38277024</v>
      </c>
      <c r="H24" s="3">
        <f>'Regions By Outlet Data'!G86</f>
        <v>74411071.12943995</v>
      </c>
      <c r="I24" s="13">
        <f>'Regions By Outlet Data'!H86</f>
        <v>0.18478007635339969</v>
      </c>
      <c r="J24" s="37">
        <f>'Regions By Outlet Data'!I86</f>
        <v>0</v>
      </c>
      <c r="K24" s="27">
        <f>'Regions By Outlet Data'!J86</f>
        <v>0</v>
      </c>
      <c r="M24" s="533"/>
      <c r="N24" s="32" t="s">
        <v>359</v>
      </c>
      <c r="O24" s="9">
        <f>'Regions By Outlet Data'!C94</f>
        <v>51321792.423640989</v>
      </c>
      <c r="P24" s="2">
        <f>'Regions By Outlet Data'!D94</f>
        <v>3594475.5926485509</v>
      </c>
      <c r="Q24" s="4">
        <f>'Regions By Outlet Data'!E94</f>
        <v>7.5312752346354928E-2</v>
      </c>
      <c r="R24" s="11">
        <f>'Regions By Outlet Data'!F94</f>
        <v>142586928.49792963</v>
      </c>
      <c r="S24" s="3">
        <f>'Regions By Outlet Data'!G94</f>
        <v>15123877.424947962</v>
      </c>
      <c r="T24" s="13">
        <f>'Regions By Outlet Data'!H94</f>
        <v>0.11865303158550995</v>
      </c>
      <c r="U24" s="37">
        <f>'Regions By Outlet Data'!I94</f>
        <v>106.50669360621261</v>
      </c>
      <c r="V24" s="27">
        <f>'Regions By Outlet Data'!J94</f>
        <v>0.95768483981279928</v>
      </c>
    </row>
    <row r="25" spans="2:22">
      <c r="B25" s="530"/>
      <c r="C25" s="32" t="s">
        <v>351</v>
      </c>
      <c r="D25" s="9">
        <f>'Regions By Outlet Data'!C87</f>
        <v>243655837.08252198</v>
      </c>
      <c r="E25" s="2">
        <f>'Regions By Outlet Data'!D87</f>
        <v>23561957.570277065</v>
      </c>
      <c r="F25" s="4">
        <f>'Regions By Outlet Data'!E87</f>
        <v>0.10705412446040416</v>
      </c>
      <c r="G25" s="11">
        <f>'Regions By Outlet Data'!F87</f>
        <v>633157889.69270897</v>
      </c>
      <c r="H25" s="3">
        <f>'Regions By Outlet Data'!G87</f>
        <v>87080166.881197453</v>
      </c>
      <c r="I25" s="13">
        <f>'Regions By Outlet Data'!H87</f>
        <v>0.15946478540245218</v>
      </c>
      <c r="J25" s="37">
        <f>'Regions By Outlet Data'!I87</f>
        <v>0</v>
      </c>
      <c r="K25" s="27">
        <f>'Regions By Outlet Data'!J87</f>
        <v>0</v>
      </c>
      <c r="M25" s="533"/>
      <c r="N25" s="32" t="s">
        <v>360</v>
      </c>
      <c r="O25" s="9">
        <f>'Regions By Outlet Data'!C95</f>
        <v>74858161.655669793</v>
      </c>
      <c r="P25" s="2">
        <f>'Regions By Outlet Data'!D95</f>
        <v>5474007.2905617952</v>
      </c>
      <c r="Q25" s="4">
        <f>'Regions By Outlet Data'!E95</f>
        <v>7.8894199124441178E-2</v>
      </c>
      <c r="R25" s="11">
        <f>'Regions By Outlet Data'!F95</f>
        <v>217366751.51278821</v>
      </c>
      <c r="S25" s="3">
        <f>'Regions By Outlet Data'!G95</f>
        <v>25822299.690929979</v>
      </c>
      <c r="T25" s="13">
        <f>'Regions By Outlet Data'!H95</f>
        <v>0.13481100311349895</v>
      </c>
      <c r="U25" s="37">
        <f>'Regions By Outlet Data'!I95</f>
        <v>81.513007508566886</v>
      </c>
      <c r="V25" s="27">
        <f>'Regions By Outlet Data'!J95</f>
        <v>1.0011008082565809</v>
      </c>
    </row>
    <row r="26" spans="2:22">
      <c r="B26" s="530"/>
      <c r="C26" s="32" t="s">
        <v>352</v>
      </c>
      <c r="D26" s="9">
        <f>'Regions By Outlet Data'!C88</f>
        <v>298075508.53487486</v>
      </c>
      <c r="E26" s="2">
        <f>'Regions By Outlet Data'!D88</f>
        <v>26921570.388908684</v>
      </c>
      <c r="F26" s="4">
        <f>'Regions By Outlet Data'!E88</f>
        <v>9.9285190445644225E-2</v>
      </c>
      <c r="G26" s="11">
        <f>'Regions By Outlet Data'!F88</f>
        <v>763845212.01741815</v>
      </c>
      <c r="H26" s="3">
        <f>'Regions By Outlet Data'!G88</f>
        <v>105831143.29073298</v>
      </c>
      <c r="I26" s="13">
        <f>'Regions By Outlet Data'!H88</f>
        <v>0.1608341649830155</v>
      </c>
      <c r="J26" s="37">
        <f>'Regions By Outlet Data'!I88</f>
        <v>0</v>
      </c>
      <c r="K26" s="27">
        <f>'Regions By Outlet Data'!J88</f>
        <v>0</v>
      </c>
      <c r="M26" s="533"/>
      <c r="N26" s="32" t="s">
        <v>361</v>
      </c>
      <c r="O26" s="9">
        <f>'Regions By Outlet Data'!C96</f>
        <v>106389868.9521805</v>
      </c>
      <c r="P26" s="2">
        <f>'Regions By Outlet Data'!D96</f>
        <v>6450209.3564887047</v>
      </c>
      <c r="Q26" s="4">
        <f>'Regions By Outlet Data'!E96</f>
        <v>6.4541037888093428E-2</v>
      </c>
      <c r="R26" s="11">
        <f>'Regions By Outlet Data'!F96</f>
        <v>302381436.03175062</v>
      </c>
      <c r="S26" s="3">
        <f>'Regions By Outlet Data'!G96</f>
        <v>29495004.647345066</v>
      </c>
      <c r="T26" s="13">
        <f>'Regions By Outlet Data'!H96</f>
        <v>0.10808527378115215</v>
      </c>
      <c r="U26" s="37">
        <f>'Regions By Outlet Data'!I96</f>
        <v>104.22740727502236</v>
      </c>
      <c r="V26" s="27">
        <f>'Regions By Outlet Data'!J96</f>
        <v>-0.10796719982349146</v>
      </c>
    </row>
    <row r="27" spans="2:22">
      <c r="B27" s="530"/>
      <c r="C27" s="32" t="s">
        <v>353</v>
      </c>
      <c r="D27" s="9">
        <f>'Regions By Outlet Data'!C89</f>
        <v>268095392.22870502</v>
      </c>
      <c r="E27" s="2">
        <f>'Regions By Outlet Data'!D89</f>
        <v>25203693.134955376</v>
      </c>
      <c r="F27" s="4">
        <f>'Regions By Outlet Data'!E89</f>
        <v>0.10376514812565674</v>
      </c>
      <c r="G27" s="11">
        <f>'Regions By Outlet Data'!F89</f>
        <v>686871825.05984855</v>
      </c>
      <c r="H27" s="3">
        <f>'Regions By Outlet Data'!G89</f>
        <v>97205231.458602309</v>
      </c>
      <c r="I27" s="13">
        <f>'Regions By Outlet Data'!H89</f>
        <v>0.1648477843469898</v>
      </c>
      <c r="J27" s="37">
        <f>'Regions By Outlet Data'!I89</f>
        <v>0</v>
      </c>
      <c r="K27" s="27">
        <f>'Regions By Outlet Data'!J89</f>
        <v>0</v>
      </c>
      <c r="M27" s="533"/>
      <c r="N27" s="32" t="s">
        <v>362</v>
      </c>
      <c r="O27" s="9">
        <f>'Regions By Outlet Data'!C97</f>
        <v>89456445.436909556</v>
      </c>
      <c r="P27" s="2">
        <f>'Regions By Outlet Data'!D97</f>
        <v>6120273.5909326822</v>
      </c>
      <c r="Q27" s="4">
        <f>'Regions By Outlet Data'!E97</f>
        <v>7.3440781540148742E-2</v>
      </c>
      <c r="R27" s="11">
        <f>'Regions By Outlet Data'!F97</f>
        <v>260958350.80873442</v>
      </c>
      <c r="S27" s="3">
        <f>'Regions By Outlet Data'!G97</f>
        <v>29105450.954784006</v>
      </c>
      <c r="T27" s="13">
        <f>'Regions By Outlet Data'!H97</f>
        <v>0.12553412518505574</v>
      </c>
      <c r="U27" s="37">
        <f>'Regions By Outlet Data'!I97</f>
        <v>107.85183607277304</v>
      </c>
      <c r="V27" s="27">
        <f>'Regions By Outlet Data'!J97</f>
        <v>0.78338870467577237</v>
      </c>
    </row>
    <row r="28" spans="2:22">
      <c r="B28" s="530"/>
      <c r="C28" s="32" t="s">
        <v>354</v>
      </c>
      <c r="D28" s="9">
        <f>'Regions By Outlet Data'!C90</f>
        <v>79120002.184262946</v>
      </c>
      <c r="E28" s="2">
        <f>'Regions By Outlet Data'!D90</f>
        <v>4540855.4396116734</v>
      </c>
      <c r="F28" s="4">
        <f>'Regions By Outlet Data'!E90</f>
        <v>6.0886395699309044E-2</v>
      </c>
      <c r="G28" s="11">
        <f>'Regions By Outlet Data'!F90</f>
        <v>238666046.46575543</v>
      </c>
      <c r="H28" s="3">
        <f>'Regions By Outlet Data'!G90</f>
        <v>24687141.135899484</v>
      </c>
      <c r="I28" s="13">
        <f>'Regions By Outlet Data'!H90</f>
        <v>0.11537184517251078</v>
      </c>
      <c r="J28" s="37">
        <f>'Regions By Outlet Data'!I90</f>
        <v>90.487492847333058</v>
      </c>
      <c r="K28" s="27">
        <f>'Regions By Outlet Data'!J90</f>
        <v>-0.40577709439700982</v>
      </c>
      <c r="M28" s="533"/>
      <c r="N28" s="32" t="s">
        <v>363</v>
      </c>
      <c r="O28" s="9">
        <f>'Regions By Outlet Data'!C98</f>
        <v>78893488.68280898</v>
      </c>
      <c r="P28" s="2">
        <f>'Regions By Outlet Data'!D98</f>
        <v>4501256.668601498</v>
      </c>
      <c r="Q28" s="4">
        <f>'Regions By Outlet Data'!E98</f>
        <v>6.0507079122748254E-2</v>
      </c>
      <c r="R28" s="11">
        <f>'Regions By Outlet Data'!F98</f>
        <v>237089936.63866249</v>
      </c>
      <c r="S28" s="3">
        <f>'Regions By Outlet Data'!G98</f>
        <v>24319325.291229516</v>
      </c>
      <c r="T28" s="13">
        <f>'Regions By Outlet Data'!H98</f>
        <v>0.11429832878337934</v>
      </c>
      <c r="U28" s="37">
        <f>'Regions By Outlet Data'!I98</f>
        <v>90.4863002384635</v>
      </c>
      <c r="V28" s="27">
        <f>'Regions By Outlet Data'!J98</f>
        <v>-0.37701132701280926</v>
      </c>
    </row>
    <row r="29" spans="2:22" ht="15" thickBot="1">
      <c r="B29" s="531"/>
      <c r="C29" s="90" t="s">
        <v>355</v>
      </c>
      <c r="D29" s="158">
        <f>'Regions By Outlet Data'!C91</f>
        <v>105933625.19146697</v>
      </c>
      <c r="E29" s="159">
        <f>'Regions By Outlet Data'!D91</f>
        <v>5983989.4672335237</v>
      </c>
      <c r="F29" s="160">
        <f>'Regions By Outlet Data'!E91</f>
        <v>5.9870047788304903E-2</v>
      </c>
      <c r="G29" s="161">
        <f>'Regions By Outlet Data'!F91</f>
        <v>301394721.68004727</v>
      </c>
      <c r="H29" s="162">
        <f>'Regions By Outlet Data'!G91</f>
        <v>29498933.500882864</v>
      </c>
      <c r="I29" s="163">
        <f>'Regions By Outlet Data'!H91</f>
        <v>0.10849352870977422</v>
      </c>
      <c r="J29" s="164">
        <f>'Regions By Outlet Data'!I91</f>
        <v>100.86633465933221</v>
      </c>
      <c r="K29" s="165">
        <f>'Regions By Outlet Data'!J91</f>
        <v>-0.5494775369137983</v>
      </c>
      <c r="M29" s="534"/>
      <c r="N29" s="33" t="s">
        <v>364</v>
      </c>
      <c r="O29" s="158">
        <f>'Regions By Outlet Data'!C99</f>
        <v>105782887.27914774</v>
      </c>
      <c r="P29" s="159">
        <f>'Regions By Outlet Data'!D99</f>
        <v>5946335.4900488704</v>
      </c>
      <c r="Q29" s="160">
        <f>'Regions By Outlet Data'!E99</f>
        <v>5.9560705808532836E-2</v>
      </c>
      <c r="R29" s="161">
        <f>'Regions By Outlet Data'!F99</f>
        <v>300414732.24717343</v>
      </c>
      <c r="S29" s="162">
        <f>'Regions By Outlet Data'!G99</f>
        <v>29196319.189678848</v>
      </c>
      <c r="T29" s="163">
        <f>'Regions By Outlet Data'!H99</f>
        <v>0.10764873542523688</v>
      </c>
      <c r="U29" s="164">
        <f>'Regions By Outlet Data'!I99</f>
        <v>101.01066423559928</v>
      </c>
      <c r="V29" s="165">
        <f>'Regions By Outlet Data'!J99</f>
        <v>-0.51145722783248004</v>
      </c>
    </row>
    <row r="30" spans="2:22">
      <c r="N30" s="20"/>
      <c r="Q30" s="20"/>
      <c r="T30" s="20"/>
      <c r="U30" s="20"/>
      <c r="V30" s="20"/>
    </row>
    <row r="31" spans="2:22" ht="23.4">
      <c r="B31" s="535" t="s">
        <v>125</v>
      </c>
      <c r="C31" s="535"/>
      <c r="D31" s="535"/>
      <c r="E31" s="535"/>
      <c r="F31" s="535"/>
      <c r="G31" s="535"/>
      <c r="H31" s="535"/>
      <c r="I31" s="535"/>
      <c r="J31" s="535"/>
      <c r="K31" s="535"/>
    </row>
    <row r="32" spans="2:22" ht="15" thickBot="1">
      <c r="B32" s="536" t="s">
        <v>205</v>
      </c>
      <c r="C32" s="536"/>
      <c r="D32" s="536"/>
      <c r="E32" s="536"/>
      <c r="F32" s="536"/>
      <c r="G32" s="536"/>
      <c r="H32" s="536"/>
      <c r="I32" s="536"/>
      <c r="J32" s="536"/>
      <c r="K32" s="536"/>
    </row>
    <row r="33" spans="2:11" ht="21" customHeight="1">
      <c r="B33" s="25"/>
      <c r="C33" s="523"/>
      <c r="D33" s="524" t="s">
        <v>99</v>
      </c>
      <c r="E33" s="525"/>
      <c r="F33" s="526"/>
      <c r="G33" s="527" t="s">
        <v>22</v>
      </c>
      <c r="H33" s="525"/>
      <c r="I33" s="528"/>
      <c r="J33" s="537" t="s">
        <v>27</v>
      </c>
      <c r="K33" s="538"/>
    </row>
    <row r="34" spans="2:11" ht="15" thickBot="1">
      <c r="B34" s="25"/>
      <c r="C34" s="523"/>
      <c r="D34" s="28" t="s">
        <v>19</v>
      </c>
      <c r="E34" s="29" t="s">
        <v>25</v>
      </c>
      <c r="F34" s="23" t="s">
        <v>26</v>
      </c>
      <c r="G34" s="30" t="s">
        <v>19</v>
      </c>
      <c r="H34" s="29" t="s">
        <v>25</v>
      </c>
      <c r="I34" s="35" t="s">
        <v>26</v>
      </c>
      <c r="J34" s="28" t="s">
        <v>19</v>
      </c>
      <c r="K34" s="23" t="s">
        <v>24</v>
      </c>
    </row>
    <row r="35" spans="2:11">
      <c r="B35" s="532" t="str">
        <f>'HOME PAGE'!H5</f>
        <v>4 WEEKS  ENDING 2-22-2026</v>
      </c>
      <c r="C35" s="34" t="s">
        <v>28</v>
      </c>
      <c r="D35" s="8">
        <f>'Regions By Outlet Data'!C20</f>
        <v>45095743.125757113</v>
      </c>
      <c r="E35" s="5">
        <f>'Regions By Outlet Data'!D20</f>
        <v>3043848.4553933442</v>
      </c>
      <c r="F35" s="7">
        <f>'Regions By Outlet Data'!E20</f>
        <v>7.2383146568149939E-2</v>
      </c>
      <c r="G35" s="10">
        <f>'Regions By Outlet Data'!F20</f>
        <v>131797198.43296751</v>
      </c>
      <c r="H35" s="6">
        <f>'Regions By Outlet Data'!G20</f>
        <v>15379103.536077961</v>
      </c>
      <c r="I35" s="12">
        <f>'Regions By Outlet Data'!H20</f>
        <v>0.13210234671593873</v>
      </c>
      <c r="J35" s="36">
        <f>'Regions By Outlet Data'!I20</f>
        <v>110.6454361376279</v>
      </c>
      <c r="K35" s="26">
        <f>'Regions By Outlet Data'!J20</f>
        <v>3.4901457822004431</v>
      </c>
    </row>
    <row r="36" spans="2:11">
      <c r="B36" s="533"/>
      <c r="C36" s="32" t="s">
        <v>29</v>
      </c>
      <c r="D36" s="9">
        <f>'Regions By Outlet Data'!C21</f>
        <v>85086714.618333459</v>
      </c>
      <c r="E36" s="2">
        <f>'Regions By Outlet Data'!D21</f>
        <v>5629455.7311459482</v>
      </c>
      <c r="F36" s="4">
        <f>'Regions By Outlet Data'!E21</f>
        <v>7.084885396233695E-2</v>
      </c>
      <c r="G36" s="11">
        <f>'Regions By Outlet Data'!F21</f>
        <v>252082306.63135529</v>
      </c>
      <c r="H36" s="3">
        <f>'Regions By Outlet Data'!G21</f>
        <v>28788017.021138757</v>
      </c>
      <c r="I36" s="13">
        <f>'Regions By Outlet Data'!H21</f>
        <v>0.12892410760432452</v>
      </c>
      <c r="J36" s="37">
        <f>'Regions By Outlet Data'!I21</f>
        <v>101.62996972920281</v>
      </c>
      <c r="K36" s="27">
        <f>'Regions By Outlet Data'!J21</f>
        <v>3.0647459037417661</v>
      </c>
    </row>
    <row r="37" spans="2:11">
      <c r="B37" s="533"/>
      <c r="C37" s="32" t="s">
        <v>30</v>
      </c>
      <c r="D37" s="9">
        <f>'Regions By Outlet Data'!C22</f>
        <v>19144154.779525422</v>
      </c>
      <c r="E37" s="2">
        <f>'Regions By Outlet Data'!D22</f>
        <v>573530.23673177883</v>
      </c>
      <c r="F37" s="4">
        <f>'Regions By Outlet Data'!E22</f>
        <v>3.0883734438233421E-2</v>
      </c>
      <c r="G37" s="11">
        <f>'Regions By Outlet Data'!F22</f>
        <v>67049112.094960667</v>
      </c>
      <c r="H37" s="3">
        <f>'Regions By Outlet Data'!G22</f>
        <v>5225759.1577575281</v>
      </c>
      <c r="I37" s="13">
        <f>'Regions By Outlet Data'!H22</f>
        <v>8.452726857221049E-2</v>
      </c>
      <c r="J37" s="37">
        <f>'Regions By Outlet Data'!I22</f>
        <v>83.265615170883677</v>
      </c>
      <c r="K37" s="27">
        <f>'Regions By Outlet Data'!J22</f>
        <v>0.67119909053579363</v>
      </c>
    </row>
    <row r="38" spans="2:11">
      <c r="B38" s="533"/>
      <c r="C38" s="32" t="s">
        <v>31</v>
      </c>
      <c r="D38" s="9">
        <f>'Regions By Outlet Data'!C23</f>
        <v>29466551.968175586</v>
      </c>
      <c r="E38" s="2">
        <f>'Regions By Outlet Data'!D23</f>
        <v>399659.5037563704</v>
      </c>
      <c r="F38" s="4">
        <f>'Regions By Outlet Data'!E23</f>
        <v>1.3749646758613553E-2</v>
      </c>
      <c r="G38" s="11">
        <f>'Regions By Outlet Data'!F23</f>
        <v>90547703.052211642</v>
      </c>
      <c r="H38" s="3">
        <f>'Regions By Outlet Data'!G23</f>
        <v>5525069.8964658827</v>
      </c>
      <c r="I38" s="13">
        <f>'Regions By Outlet Data'!H23</f>
        <v>6.4983518992466099E-2</v>
      </c>
      <c r="J38" s="37">
        <f>'Regions By Outlet Data'!I23</f>
        <v>106.70111506575412</v>
      </c>
      <c r="K38" s="27">
        <f>'Regions By Outlet Data'!J23</f>
        <v>-0.92878116254442489</v>
      </c>
    </row>
    <row r="39" spans="2:11">
      <c r="B39" s="533"/>
      <c r="C39" s="32" t="s">
        <v>32</v>
      </c>
      <c r="D39" s="9">
        <f>'Regions By Outlet Data'!C24</f>
        <v>24109489.424288344</v>
      </c>
      <c r="E39" s="2">
        <f>'Regions By Outlet Data'!D24</f>
        <v>196796.08246121556</v>
      </c>
      <c r="F39" s="4">
        <f>'Regions By Outlet Data'!E24</f>
        <v>8.2297748584007346E-3</v>
      </c>
      <c r="G39" s="11">
        <f>'Regions By Outlet Data'!F24</f>
        <v>78345574.836975485</v>
      </c>
      <c r="H39" s="3">
        <f>'Regions By Outlet Data'!G24</f>
        <v>4562034.0465211123</v>
      </c>
      <c r="I39" s="13">
        <f>'Regions By Outlet Data'!H24</f>
        <v>6.1829969091308751E-2</v>
      </c>
      <c r="J39" s="37">
        <f>'Regions By Outlet Data'!I24</f>
        <v>102.1086955397201</v>
      </c>
      <c r="K39" s="27">
        <f>'Regions By Outlet Data'!J24</f>
        <v>-1.45269870049205</v>
      </c>
    </row>
    <row r="40" spans="2:11">
      <c r="B40" s="533"/>
      <c r="C40" s="32" t="s">
        <v>33</v>
      </c>
      <c r="D40" s="9">
        <f>'Regions By Outlet Data'!C25</f>
        <v>44088991.135230333</v>
      </c>
      <c r="E40" s="2">
        <f>'Regions By Outlet Data'!D25</f>
        <v>639870.70201304555</v>
      </c>
      <c r="F40" s="4">
        <f>'Regions By Outlet Data'!E25</f>
        <v>1.4726896554708113E-2</v>
      </c>
      <c r="G40" s="11">
        <f>'Regions By Outlet Data'!F25</f>
        <v>148483644.41136542</v>
      </c>
      <c r="H40" s="3">
        <f>'Regions By Outlet Data'!G25</f>
        <v>8005347.9084152877</v>
      </c>
      <c r="I40" s="13">
        <f>'Regions By Outlet Data'!H25</f>
        <v>5.6986368056130082E-2</v>
      </c>
      <c r="J40" s="37">
        <f>'Regions By Outlet Data'!I25</f>
        <v>131.42614435263923</v>
      </c>
      <c r="K40" s="27">
        <f>'Regions By Outlet Data'!J25</f>
        <v>-1.0163265761133857</v>
      </c>
    </row>
    <row r="41" spans="2:11">
      <c r="B41" s="533"/>
      <c r="C41" s="32" t="s">
        <v>34</v>
      </c>
      <c r="D41" s="9">
        <f>'Regions By Outlet Data'!C26</f>
        <v>10197283.936064428</v>
      </c>
      <c r="E41" s="2">
        <f>'Regions By Outlet Data'!D26</f>
        <v>479792.26809477992</v>
      </c>
      <c r="F41" s="4">
        <f>'Regions By Outlet Data'!E26</f>
        <v>4.9374085874058352E-2</v>
      </c>
      <c r="G41" s="11">
        <f>'Regions By Outlet Data'!F26</f>
        <v>30631731.66524148</v>
      </c>
      <c r="H41" s="3">
        <f>'Regions By Outlet Data'!G26</f>
        <v>2133637.9756842144</v>
      </c>
      <c r="I41" s="13">
        <f>'Regions By Outlet Data'!H26</f>
        <v>7.4869498252300881E-2</v>
      </c>
      <c r="J41" s="37">
        <f>'Regions By Outlet Data'!I26</f>
        <v>80.479789604420091</v>
      </c>
      <c r="K41" s="27">
        <f>'Regions By Outlet Data'!J26</f>
        <v>2.0553946768851432</v>
      </c>
    </row>
    <row r="42" spans="2:11" ht="15" thickBot="1">
      <c r="B42" s="534"/>
      <c r="C42" s="33" t="s">
        <v>35</v>
      </c>
      <c r="D42" s="158">
        <f>'Regions By Outlet Data'!C27</f>
        <v>16938063.864610959</v>
      </c>
      <c r="E42" s="159">
        <f>'Regions By Outlet Data'!D27</f>
        <v>753831.68642043881</v>
      </c>
      <c r="F42" s="160">
        <f>'Regions By Outlet Data'!E27</f>
        <v>4.6578155708633752E-2</v>
      </c>
      <c r="G42" s="161">
        <f>'Regions By Outlet Data'!F27</f>
        <v>55009399.151811607</v>
      </c>
      <c r="H42" s="162">
        <f>'Regions By Outlet Data'!G27</f>
        <v>5397476.779090777</v>
      </c>
      <c r="I42" s="163">
        <f>'Regions By Outlet Data'!H27</f>
        <v>0.10879394550650562</v>
      </c>
      <c r="J42" s="164">
        <f>'Regions By Outlet Data'!I27</f>
        <v>70.142099159711265</v>
      </c>
      <c r="K42" s="165">
        <f>'Regions By Outlet Data'!J27</f>
        <v>1.6087789288392571</v>
      </c>
    </row>
    <row r="43" spans="2:11">
      <c r="B43" s="532" t="str">
        <f>'HOME PAGE'!H6</f>
        <v>LATEST 52 WEEKS ENDING 2-22-2026</v>
      </c>
      <c r="C43" s="34" t="s">
        <v>28</v>
      </c>
      <c r="D43" s="8">
        <f>'Regions By Outlet Data'!C60</f>
        <v>306950301.03536814</v>
      </c>
      <c r="E43" s="5">
        <f>'Regions By Outlet Data'!D60</f>
        <v>26479230.755902529</v>
      </c>
      <c r="F43" s="7">
        <f>'Regions By Outlet Data'!E60</f>
        <v>9.4409846725076574E-2</v>
      </c>
      <c r="G43" s="10">
        <f>'Regions By Outlet Data'!F60</f>
        <v>848980209.62191129</v>
      </c>
      <c r="H43" s="6">
        <f>'Regions By Outlet Data'!G60</f>
        <v>104728891.2223649</v>
      </c>
      <c r="I43" s="12">
        <f>'Regions By Outlet Data'!H60</f>
        <v>0.14071710540946855</v>
      </c>
      <c r="J43" s="36">
        <f>'Regions By Outlet Data'!I60</f>
        <v>105.69038032190072</v>
      </c>
      <c r="K43" s="26">
        <f>'Regions By Outlet Data'!J60</f>
        <v>1.0333978908839612</v>
      </c>
    </row>
    <row r="44" spans="2:11">
      <c r="B44" s="533"/>
      <c r="C44" s="32" t="s">
        <v>29</v>
      </c>
      <c r="D44" s="9">
        <f>'Regions By Outlet Data'!C61</f>
        <v>452784784.16560757</v>
      </c>
      <c r="E44" s="2">
        <f>'Regions By Outlet Data'!D61</f>
        <v>40487226.450401485</v>
      </c>
      <c r="F44" s="4">
        <f>'Regions By Outlet Data'!E61</f>
        <v>9.8199045065331128E-2</v>
      </c>
      <c r="G44" s="11">
        <f>'Regions By Outlet Data'!F61</f>
        <v>1297014093.1034524</v>
      </c>
      <c r="H44" s="3">
        <f>'Regions By Outlet Data'!G61</f>
        <v>170654514.31277061</v>
      </c>
      <c r="I44" s="13">
        <f>'Regions By Outlet Data'!H61</f>
        <v>0.15150979982431023</v>
      </c>
      <c r="J44" s="37">
        <f>'Regions By Outlet Data'!I61</f>
        <v>81.803501532205431</v>
      </c>
      <c r="K44" s="27">
        <f>'Regions By Outlet Data'!J61</f>
        <v>1.0793346178833616</v>
      </c>
    </row>
    <row r="45" spans="2:11">
      <c r="B45" s="533"/>
      <c r="C45" s="32" t="s">
        <v>30</v>
      </c>
      <c r="D45" s="9">
        <f>'Regions By Outlet Data'!C62</f>
        <v>626856636.10355628</v>
      </c>
      <c r="E45" s="2">
        <f>'Regions By Outlet Data'!D62</f>
        <v>46761097.749406815</v>
      </c>
      <c r="F45" s="4">
        <f>'Regions By Outlet Data'!E62</f>
        <v>8.0609304257153361E-2</v>
      </c>
      <c r="G45" s="11">
        <f>'Regions By Outlet Data'!F62</f>
        <v>1780712356.9399109</v>
      </c>
      <c r="H45" s="3">
        <f>'Regions By Outlet Data'!G62</f>
        <v>206750987.95039248</v>
      </c>
      <c r="I45" s="13">
        <f>'Regions By Outlet Data'!H62</f>
        <v>0.13135709174560389</v>
      </c>
      <c r="J45" s="37">
        <f>'Regions By Outlet Data'!I62</f>
        <v>101.89249542766339</v>
      </c>
      <c r="K45" s="27">
        <f>'Regions By Outlet Data'!J62</f>
        <v>-0.29228963742009739</v>
      </c>
    </row>
    <row r="46" spans="2:11">
      <c r="B46" s="533"/>
      <c r="C46" s="32" t="s">
        <v>31</v>
      </c>
      <c r="D46" s="9">
        <f>'Regions By Outlet Data'!C63</f>
        <v>1621617428.1081624</v>
      </c>
      <c r="E46" s="2">
        <f>'Regions By Outlet Data'!D63</f>
        <v>131708586.766361</v>
      </c>
      <c r="F46" s="4">
        <f>'Regions By Outlet Data'!E63</f>
        <v>8.840043304108805E-2</v>
      </c>
      <c r="G46" s="11">
        <f>'Regions By Outlet Data'!F63</f>
        <v>4673406554.0550766</v>
      </c>
      <c r="H46" s="3">
        <f>'Regions By Outlet Data'!G63</f>
        <v>576835572.39103985</v>
      </c>
      <c r="I46" s="13">
        <f>'Regions By Outlet Data'!H63</f>
        <v>0.14080936836513153</v>
      </c>
      <c r="J46" s="37">
        <f>'Regions By Outlet Data'!I63</f>
        <v>94.835882046175286</v>
      </c>
      <c r="K46" s="27">
        <f>'Regions By Outlet Data'!J63</f>
        <v>0.40876690233172042</v>
      </c>
    </row>
    <row r="47" spans="2:11">
      <c r="B47" s="533"/>
      <c r="C47" s="32" t="s">
        <v>32</v>
      </c>
      <c r="D47" s="9">
        <f>'Regions By Outlet Data'!C64</f>
        <v>535906527.06702024</v>
      </c>
      <c r="E47" s="2">
        <f>'Regions By Outlet Data'!D64</f>
        <v>41041105.586091816</v>
      </c>
      <c r="F47" s="4">
        <f>'Regions By Outlet Data'!E64</f>
        <v>8.293387212885614E-2</v>
      </c>
      <c r="G47" s="11">
        <f>'Regions By Outlet Data'!F64</f>
        <v>1556727124.0103333</v>
      </c>
      <c r="H47" s="3">
        <f>'Regions By Outlet Data'!G64</f>
        <v>177723587.46461058</v>
      </c>
      <c r="I47" s="13">
        <f>'Regions By Outlet Data'!H64</f>
        <v>0.12887826807884181</v>
      </c>
      <c r="J47" s="37">
        <f>'Regions By Outlet Data'!I64</f>
        <v>107.20061139116414</v>
      </c>
      <c r="K47" s="27">
        <f>'Regions By Outlet Data'!J64</f>
        <v>-7.6745350212050312E-2</v>
      </c>
    </row>
    <row r="48" spans="2:11">
      <c r="B48" s="533"/>
      <c r="C48" s="32" t="s">
        <v>33</v>
      </c>
      <c r="D48" s="9">
        <f>'Regions By Outlet Data'!C65</f>
        <v>1016151249.117566</v>
      </c>
      <c r="E48" s="2">
        <f>'Regions By Outlet Data'!D65</f>
        <v>73236228.246822357</v>
      </c>
      <c r="F48" s="4">
        <f>'Regions By Outlet Data'!E65</f>
        <v>7.7670019700387935E-2</v>
      </c>
      <c r="G48" s="11">
        <f>'Regions By Outlet Data'!F65</f>
        <v>3004101967.5492034</v>
      </c>
      <c r="H48" s="3">
        <f>'Regions By Outlet Data'!G65</f>
        <v>342980491.32178593</v>
      </c>
      <c r="I48" s="13">
        <f>'Regions By Outlet Data'!H65</f>
        <v>0.12888569514234197</v>
      </c>
      <c r="J48" s="37">
        <f>'Regions By Outlet Data'!I65</f>
        <v>98.952929341051359</v>
      </c>
      <c r="K48" s="27">
        <f>'Regions By Outlet Data'!J65</f>
        <v>-0.55451994563151175</v>
      </c>
    </row>
    <row r="49" spans="2:11">
      <c r="B49" s="533"/>
      <c r="C49" s="32" t="s">
        <v>34</v>
      </c>
      <c r="D49" s="9">
        <f>'Regions By Outlet Data'!C66</f>
        <v>242266437.97290891</v>
      </c>
      <c r="E49" s="2">
        <f>'Regions By Outlet Data'!D66</f>
        <v>8096879.2243509889</v>
      </c>
      <c r="F49" s="4">
        <f>'Regions By Outlet Data'!E66</f>
        <v>3.457699313105466E-2</v>
      </c>
      <c r="G49" s="11">
        <f>'Regions By Outlet Data'!F66</f>
        <v>836305169.95100236</v>
      </c>
      <c r="H49" s="3">
        <f>'Regions By Outlet Data'!G66</f>
        <v>67849998.067384839</v>
      </c>
      <c r="I49" s="13">
        <f>'Regions By Outlet Data'!H66</f>
        <v>8.829402227988481E-2</v>
      </c>
      <c r="J49" s="37">
        <f>'Regions By Outlet Data'!I66</f>
        <v>84.736072814937728</v>
      </c>
      <c r="K49" s="27">
        <f>'Regions By Outlet Data'!J66</f>
        <v>-2.313682244432087</v>
      </c>
    </row>
    <row r="50" spans="2:11" ht="15" thickBot="1">
      <c r="B50" s="534"/>
      <c r="C50" s="33" t="s">
        <v>35</v>
      </c>
      <c r="D50" s="158">
        <f>'Regions By Outlet Data'!C67</f>
        <v>366948044.40413493</v>
      </c>
      <c r="E50" s="159">
        <f>'Regions By Outlet Data'!D67</f>
        <v>24382767.41300869</v>
      </c>
      <c r="F50" s="160">
        <f>'Regions By Outlet Data'!E67</f>
        <v>7.1176996183534083E-2</v>
      </c>
      <c r="G50" s="161">
        <f>'Regions By Outlet Data'!F67</f>
        <v>1111446305.7380035</v>
      </c>
      <c r="H50" s="162">
        <f>'Regions By Outlet Data'!G67</f>
        <v>115373711.86032176</v>
      </c>
      <c r="I50" s="163">
        <f>'Regions By Outlet Data'!H67</f>
        <v>0.11582861788333644</v>
      </c>
      <c r="J50" s="164">
        <f>'Regions By Outlet Data'!I67</f>
        <v>106.85375681992792</v>
      </c>
      <c r="K50" s="165">
        <f>'Regions By Outlet Data'!J67</f>
        <v>0.83307424988625201</v>
      </c>
    </row>
    <row r="51" spans="2:11">
      <c r="B51" s="532" t="str">
        <f>'HOME PAGE'!H7</f>
        <v>YTD Ending 2-22-2026</v>
      </c>
      <c r="C51" s="31" t="s">
        <v>28</v>
      </c>
      <c r="D51" s="8">
        <f>'Regions By Outlet Data'!C100</f>
        <v>89624764.145260468</v>
      </c>
      <c r="E51" s="5">
        <f>'Regions By Outlet Data'!D100</f>
        <v>5500718.4523095936</v>
      </c>
      <c r="F51" s="7">
        <f>'Regions By Outlet Data'!E100</f>
        <v>6.5388182498818212E-2</v>
      </c>
      <c r="G51" s="10">
        <f>'Regions By Outlet Data'!F100</f>
        <v>264881533.97109577</v>
      </c>
      <c r="H51" s="6">
        <f>'Regions By Outlet Data'!G100</f>
        <v>28112279.41902408</v>
      </c>
      <c r="I51" s="12">
        <f>'Regions By Outlet Data'!H100</f>
        <v>0.1187328121305609</v>
      </c>
      <c r="J51" s="36">
        <f>'Regions By Outlet Data'!I100</f>
        <v>100.09558283797659</v>
      </c>
      <c r="K51" s="26">
        <f>'Regions By Outlet Data'!J100</f>
        <v>4.3452787173151819E-2</v>
      </c>
    </row>
    <row r="52" spans="2:11">
      <c r="B52" s="533"/>
      <c r="C52" s="32" t="s">
        <v>29</v>
      </c>
      <c r="D52" s="9">
        <f>'Regions By Outlet Data'!C101</f>
        <v>156979567.27384749</v>
      </c>
      <c r="E52" s="2">
        <f>'Regions By Outlet Data'!D101</f>
        <v>9486227.9066312611</v>
      </c>
      <c r="F52" s="4">
        <f>'Regions By Outlet Data'!E101</f>
        <v>6.4316313857490662E-2</v>
      </c>
      <c r="G52" s="11">
        <f>'Regions By Outlet Data'!F101</f>
        <v>442218453.05591887</v>
      </c>
      <c r="H52" s="3">
        <f>'Regions By Outlet Data'!G101</f>
        <v>43955568.506457269</v>
      </c>
      <c r="I52" s="13">
        <f>'Regions By Outlet Data'!H101</f>
        <v>0.11036822714771022</v>
      </c>
      <c r="J52" s="37">
        <f>'Regions By Outlet Data'!I101</f>
        <v>102.75307059895833</v>
      </c>
      <c r="K52" s="27">
        <f>'Regions By Outlet Data'!J101</f>
        <v>-5.8830840545212482E-2</v>
      </c>
    </row>
    <row r="53" spans="2:11">
      <c r="B53" s="533"/>
      <c r="C53" s="32" t="s">
        <v>30</v>
      </c>
      <c r="D53" s="9">
        <f>'Regions By Outlet Data'!C102</f>
        <v>137289166.08323053</v>
      </c>
      <c r="E53" s="2">
        <f>'Regions By Outlet Data'!D102</f>
        <v>7407541.5538491309</v>
      </c>
      <c r="F53" s="4">
        <f>'Regions By Outlet Data'!E102</f>
        <v>5.7033022035949524E-2</v>
      </c>
      <c r="G53" s="11">
        <f>'Regions By Outlet Data'!F102</f>
        <v>431397724.89825559</v>
      </c>
      <c r="H53" s="3">
        <f>'Regions By Outlet Data'!G102</f>
        <v>41155470.407099366</v>
      </c>
      <c r="I53" s="13">
        <f>'Regions By Outlet Data'!H102</f>
        <v>0.10546133826733528</v>
      </c>
      <c r="J53" s="37">
        <f>'Regions By Outlet Data'!I102</f>
        <v>107.91952998246033</v>
      </c>
      <c r="K53" s="27">
        <f>'Regions By Outlet Data'!J102</f>
        <v>-0.8058143125951176</v>
      </c>
    </row>
    <row r="54" spans="2:11">
      <c r="B54" s="533"/>
      <c r="C54" s="32" t="s">
        <v>31</v>
      </c>
      <c r="D54" s="9">
        <f>'Regions By Outlet Data'!C103</f>
        <v>137289166.08323053</v>
      </c>
      <c r="E54" s="2">
        <f>'Regions By Outlet Data'!D103</f>
        <v>7407541.5538491309</v>
      </c>
      <c r="F54" s="4">
        <f>'Regions By Outlet Data'!E103</f>
        <v>5.7033022035949524E-2</v>
      </c>
      <c r="G54" s="11">
        <f>'Regions By Outlet Data'!F103</f>
        <v>431397724.89825559</v>
      </c>
      <c r="H54" s="3">
        <f>'Regions By Outlet Data'!G103</f>
        <v>41155470.407099366</v>
      </c>
      <c r="I54" s="13">
        <f>'Regions By Outlet Data'!H103</f>
        <v>0.10546133826733528</v>
      </c>
      <c r="J54" s="37">
        <f>'Regions By Outlet Data'!I103</f>
        <v>107.91952998246033</v>
      </c>
      <c r="K54" s="27">
        <f>'Regions By Outlet Data'!J103</f>
        <v>-0.8058143125951176</v>
      </c>
    </row>
    <row r="55" spans="2:11">
      <c r="B55" s="533"/>
      <c r="C55" s="32" t="s">
        <v>32</v>
      </c>
      <c r="D55" s="9">
        <f>'Regions By Outlet Data'!C104</f>
        <v>51196679.994699717</v>
      </c>
      <c r="E55" s="2">
        <f>'Regions By Outlet Data'!D104</f>
        <v>3539892.4165522233</v>
      </c>
      <c r="F55" s="4">
        <f>'Regions By Outlet Data'!E104</f>
        <v>7.4278871834311436E-2</v>
      </c>
      <c r="G55" s="11">
        <f>'Regions By Outlet Data'!F104</f>
        <v>141803720.80874529</v>
      </c>
      <c r="H55" s="3">
        <f>'Regions By Outlet Data'!G104</f>
        <v>14759249.316651449</v>
      </c>
      <c r="I55" s="13">
        <f>'Regions By Outlet Data'!H104</f>
        <v>0.11617388103007645</v>
      </c>
      <c r="J55" s="37">
        <f>'Regions By Outlet Data'!I104</f>
        <v>106.55069606116373</v>
      </c>
      <c r="K55" s="27">
        <f>'Regions By Outlet Data'!J104</f>
        <v>0.92768156509021082</v>
      </c>
    </row>
    <row r="56" spans="2:11">
      <c r="B56" s="533"/>
      <c r="C56" s="32" t="s">
        <v>33</v>
      </c>
      <c r="D56" s="9">
        <f>'Regions By Outlet Data'!C105</f>
        <v>74724358.266685054</v>
      </c>
      <c r="E56" s="2">
        <f>'Regions By Outlet Data'!D105</f>
        <v>5433861.0320592672</v>
      </c>
      <c r="F56" s="4">
        <f>'Regions By Outlet Data'!E105</f>
        <v>7.8421446647432377E-2</v>
      </c>
      <c r="G56" s="11">
        <f>'Regions By Outlet Data'!F105</f>
        <v>216490861.61525118</v>
      </c>
      <c r="H56" s="3">
        <f>'Regions By Outlet Data'!G105</f>
        <v>25524356.599683344</v>
      </c>
      <c r="I56" s="13">
        <f>'Regions By Outlet Data'!H105</f>
        <v>0.13365881413393707</v>
      </c>
      <c r="J56" s="37">
        <f>'Regions By Outlet Data'!I105</f>
        <v>81.599849755362015</v>
      </c>
      <c r="K56" s="27">
        <f>'Regions By Outlet Data'!J105</f>
        <v>1.0211705558635913</v>
      </c>
    </row>
    <row r="57" spans="2:11">
      <c r="B57" s="533"/>
      <c r="C57" s="32" t="s">
        <v>34</v>
      </c>
      <c r="D57" s="9">
        <f>'Regions By Outlet Data'!C106</f>
        <v>106042831.50191244</v>
      </c>
      <c r="E57" s="2">
        <f>'Regions By Outlet Data'!D106</f>
        <v>6309375.6035449505</v>
      </c>
      <c r="F57" s="4">
        <f>'Regions By Outlet Data'!E106</f>
        <v>6.3262378173022146E-2</v>
      </c>
      <c r="G57" s="11">
        <f>'Regions By Outlet Data'!F106</f>
        <v>300278159.20437765</v>
      </c>
      <c r="H57" s="3">
        <f>'Regions By Outlet Data'!G106</f>
        <v>28648504.696936846</v>
      </c>
      <c r="I57" s="13">
        <f>'Regions By Outlet Data'!H106</f>
        <v>0.10546898772479965</v>
      </c>
      <c r="J57" s="37">
        <f>'Regions By Outlet Data'!I106</f>
        <v>104.18432484829331</v>
      </c>
      <c r="K57" s="27">
        <f>'Regions By Outlet Data'!J106</f>
        <v>-0.16297987008339021</v>
      </c>
    </row>
    <row r="58" spans="2:11" ht="15" thickBot="1">
      <c r="B58" s="534"/>
      <c r="C58" s="33" t="s">
        <v>35</v>
      </c>
      <c r="D58" s="158">
        <f>'Regions By Outlet Data'!C107</f>
        <v>270391953.9138639</v>
      </c>
      <c r="E58" s="159">
        <f>'Regions By Outlet Data'!D107</f>
        <v>17243955.087955475</v>
      </c>
      <c r="F58" s="160">
        <f>'Regions By Outlet Data'!E107</f>
        <v>6.8118077835623181E-2</v>
      </c>
      <c r="G58" s="161">
        <f>'Regions By Outlet Data'!F107</f>
        <v>781650554.79075623</v>
      </c>
      <c r="H58" s="162">
        <f>'Regions By Outlet Data'!G107</f>
        <v>82285140.715811133</v>
      </c>
      <c r="I58" s="163">
        <f>'Regions By Outlet Data'!H107</f>
        <v>0.11765686300723091</v>
      </c>
      <c r="J58" s="164">
        <f>'Regions By Outlet Data'!I107</f>
        <v>95.579585786107728</v>
      </c>
      <c r="K58" s="165">
        <f>'Regions By Outlet Data'!J107</f>
        <v>0.28566851796774984</v>
      </c>
    </row>
    <row r="62" spans="2:11" ht="23.4">
      <c r="B62" s="535" t="s">
        <v>125</v>
      </c>
      <c r="C62" s="535"/>
      <c r="D62" s="535"/>
      <c r="E62" s="535"/>
      <c r="F62" s="535"/>
      <c r="G62" s="535"/>
      <c r="H62" s="535"/>
      <c r="I62" s="535"/>
      <c r="J62" s="535"/>
      <c r="K62" s="535"/>
    </row>
    <row r="63" spans="2:11" ht="15" thickBot="1">
      <c r="B63" s="536" t="s">
        <v>206</v>
      </c>
      <c r="C63" s="536"/>
      <c r="D63" s="536"/>
      <c r="E63" s="536"/>
      <c r="F63" s="536"/>
      <c r="G63" s="536"/>
      <c r="H63" s="536"/>
      <c r="I63" s="536"/>
      <c r="J63" s="536"/>
      <c r="K63" s="536"/>
    </row>
    <row r="64" spans="2:11">
      <c r="B64" s="25"/>
      <c r="C64" s="523"/>
      <c r="D64" s="524" t="s">
        <v>99</v>
      </c>
      <c r="E64" s="525"/>
      <c r="F64" s="526"/>
      <c r="G64" s="527" t="s">
        <v>22</v>
      </c>
      <c r="H64" s="525"/>
      <c r="I64" s="528"/>
      <c r="J64" s="524" t="s">
        <v>27</v>
      </c>
      <c r="K64" s="526"/>
    </row>
    <row r="65" spans="2:11" ht="33" customHeight="1" thickBot="1">
      <c r="B65" s="25"/>
      <c r="C65" s="523"/>
      <c r="D65" s="28" t="s">
        <v>19</v>
      </c>
      <c r="E65" s="29" t="s">
        <v>25</v>
      </c>
      <c r="F65" s="23" t="s">
        <v>26</v>
      </c>
      <c r="G65" s="30" t="s">
        <v>19</v>
      </c>
      <c r="H65" s="29" t="s">
        <v>25</v>
      </c>
      <c r="I65" s="35" t="s">
        <v>26</v>
      </c>
      <c r="J65" s="28" t="s">
        <v>19</v>
      </c>
      <c r="K65" s="23" t="s">
        <v>24</v>
      </c>
    </row>
    <row r="66" spans="2:11">
      <c r="B66" s="529" t="str">
        <f>'HOME PAGE'!H5</f>
        <v>4 WEEKS  ENDING 2-22-2026</v>
      </c>
      <c r="C66" s="34" t="s">
        <v>42</v>
      </c>
      <c r="D66" s="8">
        <f>'Regions By Outlet Data'!C28</f>
        <v>27718804.761794485</v>
      </c>
      <c r="E66" s="5">
        <f>'Regions By Outlet Data'!D28</f>
        <v>443348.00146820396</v>
      </c>
      <c r="F66" s="7">
        <f>'Regions By Outlet Data'!E28</f>
        <v>1.6254466620448282E-2</v>
      </c>
      <c r="G66" s="10">
        <f>'Regions By Outlet Data'!F28</f>
        <v>85124133.658942819</v>
      </c>
      <c r="H66" s="6">
        <f>'Regions By Outlet Data'!G28</f>
        <v>4494537.8037904799</v>
      </c>
      <c r="I66" s="12">
        <f>'Regions By Outlet Data'!H28</f>
        <v>5.574302780662236E-2</v>
      </c>
      <c r="J66" s="36">
        <f>'Regions By Outlet Data'!I28</f>
        <v>103.2721915929362</v>
      </c>
      <c r="K66" s="26">
        <f>'Regions By Outlet Data'!J28</f>
        <v>-0.64217759102831451</v>
      </c>
    </row>
    <row r="67" spans="2:11">
      <c r="B67" s="530"/>
      <c r="C67" s="32" t="s">
        <v>43</v>
      </c>
      <c r="D67" s="9">
        <f>'Regions By Outlet Data'!C29</f>
        <v>21571906.193969715</v>
      </c>
      <c r="E67" s="2">
        <f>'Regions By Outlet Data'!D29</f>
        <v>778938.85813793167</v>
      </c>
      <c r="F67" s="4">
        <f>'Regions By Outlet Data'!E29</f>
        <v>3.7461649679774854E-2</v>
      </c>
      <c r="G67" s="11">
        <f>'Regions By Outlet Data'!F29</f>
        <v>71593680.309392452</v>
      </c>
      <c r="H67" s="3">
        <f>'Regions By Outlet Data'!G29</f>
        <v>6731876.5083055273</v>
      </c>
      <c r="I67" s="13">
        <f>'Regions By Outlet Data'!H29</f>
        <v>0.10378799407044424</v>
      </c>
      <c r="J67" s="37">
        <f>'Regions By Outlet Data'!I29</f>
        <v>98.908055072368825</v>
      </c>
      <c r="K67" s="27">
        <f>'Regions By Outlet Data'!J29</f>
        <v>1.4193527117747209</v>
      </c>
    </row>
    <row r="68" spans="2:11">
      <c r="B68" s="530"/>
      <c r="C68" s="32" t="s">
        <v>44</v>
      </c>
      <c r="D68" s="9">
        <f>'Regions By Outlet Data'!C30</f>
        <v>116273.82623266947</v>
      </c>
      <c r="E68" s="2">
        <f>'Regions By Outlet Data'!D30</f>
        <v>19166.697487472789</v>
      </c>
      <c r="F68" s="4">
        <f>'Regions By Outlet Data'!E30</f>
        <v>0.19737683252652916</v>
      </c>
      <c r="G68" s="11">
        <f>'Regions By Outlet Data'!F30</f>
        <v>819465.257362262</v>
      </c>
      <c r="H68" s="3">
        <f>'Regions By Outlet Data'!G30</f>
        <v>180737.63778805803</v>
      </c>
      <c r="I68" s="13">
        <f>'Regions By Outlet Data'!H30</f>
        <v>0.28296512041947308</v>
      </c>
      <c r="J68" s="37">
        <f>'Regions By Outlet Data'!I30</f>
        <v>91.337677129744677</v>
      </c>
      <c r="K68" s="27">
        <f>'Regions By Outlet Data'!J30</f>
        <v>-11.249002441499627</v>
      </c>
    </row>
    <row r="69" spans="2:11">
      <c r="B69" s="530"/>
      <c r="C69" s="32" t="s">
        <v>45</v>
      </c>
      <c r="D69" s="9">
        <f>'Regions By Outlet Data'!C31</f>
        <v>79556.125658314719</v>
      </c>
      <c r="E69" s="2">
        <f>'Regions By Outlet Data'!D31</f>
        <v>19397.635076005048</v>
      </c>
      <c r="F69" s="4">
        <f>'Regions By Outlet Data'!E31</f>
        <v>0.32244218377562078</v>
      </c>
      <c r="G69" s="11">
        <f>'Regions By Outlet Data'!F31</f>
        <v>512261.70158620714</v>
      </c>
      <c r="H69" s="3">
        <f>'Regions By Outlet Data'!G31</f>
        <v>142821.89577302022</v>
      </c>
      <c r="I69" s="13">
        <f>'Regions By Outlet Data'!H31</f>
        <v>0.38659043645459357</v>
      </c>
      <c r="J69" s="37">
        <f>'Regions By Outlet Data'!I31</f>
        <v>52.029752932472128</v>
      </c>
      <c r="K69" s="27">
        <f>'Regions By Outlet Data'!J31</f>
        <v>-0.88136420678979022</v>
      </c>
    </row>
    <row r="70" spans="2:11">
      <c r="B70" s="530"/>
      <c r="C70" s="32" t="s">
        <v>46</v>
      </c>
      <c r="D70" s="9">
        <f>'Regions By Outlet Data'!C32</f>
        <v>102531.81326834313</v>
      </c>
      <c r="E70" s="2">
        <f>'Regions By Outlet Data'!D32</f>
        <v>22573.755125464595</v>
      </c>
      <c r="F70" s="4">
        <f>'Regions By Outlet Data'!E32</f>
        <v>0.28231995185684894</v>
      </c>
      <c r="G70" s="11">
        <f>'Regions By Outlet Data'!F32</f>
        <v>654226.10126828915</v>
      </c>
      <c r="H70" s="3">
        <f>'Regions By Outlet Data'!G32</f>
        <v>139967.29468311724</v>
      </c>
      <c r="I70" s="13">
        <f>'Regions By Outlet Data'!H32</f>
        <v>0.2721728687789341</v>
      </c>
      <c r="J70" s="37">
        <f>'Regions By Outlet Data'!I32</f>
        <v>78.428128740243835</v>
      </c>
      <c r="K70" s="27">
        <f>'Regions By Outlet Data'!J32</f>
        <v>-3.8240319019130311</v>
      </c>
    </row>
    <row r="71" spans="2:11">
      <c r="B71" s="530"/>
      <c r="C71" s="32" t="s">
        <v>47</v>
      </c>
      <c r="D71" s="9">
        <f>'Regions By Outlet Data'!C33</f>
        <v>339805.37748828426</v>
      </c>
      <c r="E71" s="2">
        <f>'Regions By Outlet Data'!D33</f>
        <v>57298.11970274034</v>
      </c>
      <c r="F71" s="4">
        <f>'Regions By Outlet Data'!E33</f>
        <v>0.20281999178313614</v>
      </c>
      <c r="G71" s="11">
        <f>'Regions By Outlet Data'!F33</f>
        <v>2112293.7830277178</v>
      </c>
      <c r="H71" s="3">
        <f>'Regions By Outlet Data'!G33</f>
        <v>450604.4259119716</v>
      </c>
      <c r="I71" s="13">
        <f>'Regions By Outlet Data'!H33</f>
        <v>0.27117248117548387</v>
      </c>
      <c r="J71" s="37">
        <f>'Regions By Outlet Data'!I33</f>
        <v>182.94491966975116</v>
      </c>
      <c r="K71" s="27">
        <f>'Regions By Outlet Data'!J33</f>
        <v>-21.601356542815012</v>
      </c>
    </row>
    <row r="72" spans="2:11">
      <c r="B72" s="530"/>
      <c r="C72" s="32" t="s">
        <v>48</v>
      </c>
      <c r="D72" s="9">
        <f>'Regions By Outlet Data'!C34</f>
        <v>63521.212773950552</v>
      </c>
      <c r="E72" s="2">
        <f>'Regions By Outlet Data'!D34</f>
        <v>26696.685332751244</v>
      </c>
      <c r="F72" s="4">
        <f>'Regions By Outlet Data'!E34</f>
        <v>0.72497020838570148</v>
      </c>
      <c r="G72" s="11">
        <f>'Regions By Outlet Data'!F34</f>
        <v>398048.39703947783</v>
      </c>
      <c r="H72" s="3">
        <f>'Regions By Outlet Data'!G34</f>
        <v>179227.81369230084</v>
      </c>
      <c r="I72" s="13">
        <f>'Regions By Outlet Data'!H34</f>
        <v>0.81906286397171812</v>
      </c>
      <c r="J72" s="37">
        <f>'Regions By Outlet Data'!I34</f>
        <v>90.543984424111471</v>
      </c>
      <c r="K72" s="27">
        <f>'Regions By Outlet Data'!J34</f>
        <v>19.952898214163611</v>
      </c>
    </row>
    <row r="73" spans="2:11" ht="15" thickBot="1">
      <c r="B73" s="531"/>
      <c r="C73" s="33" t="s">
        <v>49</v>
      </c>
      <c r="D73" s="158">
        <f>'Regions By Outlet Data'!C35</f>
        <v>71228.78190284998</v>
      </c>
      <c r="E73" s="159">
        <f>'Regions By Outlet Data'!D35</f>
        <v>22053.682922635897</v>
      </c>
      <c r="F73" s="160">
        <f>'Regions By Outlet Data'!E35</f>
        <v>0.44847256802694668</v>
      </c>
      <c r="G73" s="161">
        <f>'Regions By Outlet Data'!F35</f>
        <v>465349.67334914563</v>
      </c>
      <c r="H73" s="162">
        <f>'Regions By Outlet Data'!G35</f>
        <v>156749.46503918461</v>
      </c>
      <c r="I73" s="163">
        <f>'Regions By Outlet Data'!H35</f>
        <v>0.50793700334039937</v>
      </c>
      <c r="J73" s="164">
        <f>'Regions By Outlet Data'!I35</f>
        <v>53.273227739143671</v>
      </c>
      <c r="K73" s="165">
        <f>'Regions By Outlet Data'!J35</f>
        <v>3.811350224432374</v>
      </c>
    </row>
    <row r="74" spans="2:11">
      <c r="B74" s="529" t="str">
        <f>'HOME PAGE'!H6</f>
        <v>LATEST 52 WEEKS ENDING 2-22-2026</v>
      </c>
      <c r="C74" s="34" t="s">
        <v>42</v>
      </c>
      <c r="D74" s="8">
        <f>'Regions By Outlet Data'!C68</f>
        <v>302316577.41191757</v>
      </c>
      <c r="E74" s="5">
        <f>'Regions By Outlet Data'!D68</f>
        <v>21209648.596348941</v>
      </c>
      <c r="F74" s="7">
        <f>'Regions By Outlet Data'!E68</f>
        <v>7.5450465364602856E-2</v>
      </c>
      <c r="G74" s="10">
        <f>'Regions By Outlet Data'!F68</f>
        <v>975564449.68293107</v>
      </c>
      <c r="H74" s="6">
        <f>'Regions By Outlet Data'!G68</f>
        <v>109678198.25139725</v>
      </c>
      <c r="I74" s="12">
        <f>'Regions By Outlet Data'!H68</f>
        <v>0.12666582714539101</v>
      </c>
      <c r="J74" s="36">
        <f>'Regions By Outlet Data'!I68</f>
        <v>102.96325348594277</v>
      </c>
      <c r="K74" s="26">
        <f>'Regions By Outlet Data'!J68</f>
        <v>1.2086929753256186</v>
      </c>
    </row>
    <row r="75" spans="2:11">
      <c r="B75" s="530"/>
      <c r="C75" s="32" t="s">
        <v>43</v>
      </c>
      <c r="D75" s="9">
        <f>'Regions By Outlet Data'!C69</f>
        <v>561683280.91784513</v>
      </c>
      <c r="E75" s="2">
        <f>'Regions By Outlet Data'!D69</f>
        <v>28879266.777854264</v>
      </c>
      <c r="F75" s="4">
        <f>'Regions By Outlet Data'!E69</f>
        <v>5.4202419672961438E-2</v>
      </c>
      <c r="G75" s="11">
        <f>'Regions By Outlet Data'!F69</f>
        <v>1890898248.9104023</v>
      </c>
      <c r="H75" s="3">
        <f>'Regions By Outlet Data'!G69</f>
        <v>175295280.78084135</v>
      </c>
      <c r="I75" s="13">
        <f>'Regions By Outlet Data'!H69</f>
        <v>0.10217706779323035</v>
      </c>
      <c r="J75" s="37">
        <f>'Regions By Outlet Data'!I69</f>
        <v>134.64452018883517</v>
      </c>
      <c r="K75" s="27">
        <f>'Regions By Outlet Data'!J69</f>
        <v>-1.1013768730421134</v>
      </c>
    </row>
    <row r="76" spans="2:11">
      <c r="B76" s="530"/>
      <c r="C76" s="32" t="s">
        <v>44</v>
      </c>
      <c r="D76" s="9">
        <f>'Regions By Outlet Data'!C70</f>
        <v>123992484.48387586</v>
      </c>
      <c r="E76" s="2">
        <f>'Regions By Outlet Data'!D70</f>
        <v>6870940.1748459488</v>
      </c>
      <c r="F76" s="4">
        <f>'Regions By Outlet Data'!E70</f>
        <v>5.8665040794857494E-2</v>
      </c>
      <c r="G76" s="11">
        <f>'Regions By Outlet Data'!F70</f>
        <v>371868411.23914099</v>
      </c>
      <c r="H76" s="3">
        <f>'Regions By Outlet Data'!G70</f>
        <v>30317820.092924893</v>
      </c>
      <c r="I76" s="13">
        <f>'Regions By Outlet Data'!H70</f>
        <v>8.8765239700451831E-2</v>
      </c>
      <c r="J76" s="37">
        <f>'Regions By Outlet Data'!I70</f>
        <v>78.69429747768551</v>
      </c>
      <c r="K76" s="27">
        <f>'Regions By Outlet Data'!J70</f>
        <v>-0.30927462887412105</v>
      </c>
    </row>
    <row r="77" spans="2:11">
      <c r="B77" s="530"/>
      <c r="C77" s="32" t="s">
        <v>45</v>
      </c>
      <c r="D77" s="9">
        <f>'Regions By Outlet Data'!C71</f>
        <v>209128947.08308563</v>
      </c>
      <c r="E77" s="2">
        <f>'Regions By Outlet Data'!D71</f>
        <v>16925268.880124599</v>
      </c>
      <c r="F77" s="4">
        <f>'Regions By Outlet Data'!E71</f>
        <v>8.8059026957080649E-2</v>
      </c>
      <c r="G77" s="11">
        <f>'Regions By Outlet Data'!F71</f>
        <v>663856203.41074383</v>
      </c>
      <c r="H77" s="3">
        <f>'Regions By Outlet Data'!G71</f>
        <v>83574347.431573153</v>
      </c>
      <c r="I77" s="13">
        <f>'Regions By Outlet Data'!H71</f>
        <v>0.14402371290853022</v>
      </c>
      <c r="J77" s="37">
        <f>'Regions By Outlet Data'!I71</f>
        <v>69.642559521195224</v>
      </c>
      <c r="K77" s="27">
        <f>'Regions By Outlet Data'!J71</f>
        <v>1.6150917608760693</v>
      </c>
    </row>
    <row r="78" spans="2:11">
      <c r="B78" s="530"/>
      <c r="C78" s="32" t="s">
        <v>46</v>
      </c>
      <c r="D78" s="9">
        <f>'Regions By Outlet Data'!C72</f>
        <v>328781127.5686816</v>
      </c>
      <c r="E78" s="2">
        <f>'Regions By Outlet Data'!D72</f>
        <v>19839527.360498369</v>
      </c>
      <c r="F78" s="4">
        <f>'Regions By Outlet Data'!E72</f>
        <v>6.4217727062750099E-2</v>
      </c>
      <c r="G78" s="11">
        <f>'Regions By Outlet Data'!F72</f>
        <v>1016867144.9224933</v>
      </c>
      <c r="H78" s="3">
        <f>'Regions By Outlet Data'!G72</f>
        <v>100919844.6596601</v>
      </c>
      <c r="I78" s="13">
        <f>'Regions By Outlet Data'!H72</f>
        <v>0.11018084187889512</v>
      </c>
      <c r="J78" s="37">
        <f>'Regions By Outlet Data'!I72</f>
        <v>98.505698464421144</v>
      </c>
      <c r="K78" s="27">
        <f>'Regions By Outlet Data'!J72</f>
        <v>0.12885050912440477</v>
      </c>
    </row>
    <row r="79" spans="2:11">
      <c r="B79" s="530"/>
      <c r="C79" s="32" t="s">
        <v>47</v>
      </c>
      <c r="D79" s="9">
        <f>'Regions By Outlet Data'!C73</f>
        <v>267811134.8383151</v>
      </c>
      <c r="E79" s="2">
        <f>'Regions By Outlet Data'!D73</f>
        <v>15837412.4511365</v>
      </c>
      <c r="F79" s="4">
        <f>'Regions By Outlet Data'!E73</f>
        <v>6.2853428925421825E-2</v>
      </c>
      <c r="G79" s="11">
        <f>'Regions By Outlet Data'!F73</f>
        <v>869855298.95048404</v>
      </c>
      <c r="H79" s="3">
        <f>'Regions By Outlet Data'!G73</f>
        <v>80518356.006007075</v>
      </c>
      <c r="I79" s="13">
        <f>'Regions By Outlet Data'!H73</f>
        <v>0.10200758589310173</v>
      </c>
      <c r="J79" s="37">
        <f>'Regions By Outlet Data'!I73</f>
        <v>98.745508117174012</v>
      </c>
      <c r="K79" s="27">
        <f>'Regions By Outlet Data'!J73</f>
        <v>2.5784463284423964E-3</v>
      </c>
    </row>
    <row r="80" spans="2:11">
      <c r="B80" s="530"/>
      <c r="C80" s="32" t="s">
        <v>48</v>
      </c>
      <c r="D80" s="9">
        <f>'Regions By Outlet Data'!C74</f>
        <v>1524427.1296458556</v>
      </c>
      <c r="E80" s="2">
        <f>'Regions By Outlet Data'!D74</f>
        <v>254656.87848077016</v>
      </c>
      <c r="F80" s="4">
        <f>'Regions By Outlet Data'!E74</f>
        <v>0.20055350820127357</v>
      </c>
      <c r="G80" s="11">
        <f>'Regions By Outlet Data'!F74</f>
        <v>10343730.510597555</v>
      </c>
      <c r="H80" s="3">
        <f>'Regions By Outlet Data'!G74</f>
        <v>2290825.1338036805</v>
      </c>
      <c r="I80" s="13">
        <f>'Regions By Outlet Data'!H74</f>
        <v>0.28447188022414505</v>
      </c>
      <c r="J80" s="37">
        <f>'Regions By Outlet Data'!I74</f>
        <v>94.461655787073582</v>
      </c>
      <c r="K80" s="27">
        <f>'Regions By Outlet Data'!J74</f>
        <v>-5.9288735361329685</v>
      </c>
    </row>
    <row r="81" spans="2:11" ht="15" thickBot="1">
      <c r="B81" s="531"/>
      <c r="C81" s="33" t="s">
        <v>49</v>
      </c>
      <c r="D81" s="158">
        <f>'Regions By Outlet Data'!C75</f>
        <v>1005665.3545810707</v>
      </c>
      <c r="E81" s="159">
        <f>'Regions By Outlet Data'!D75</f>
        <v>215617.09217374527</v>
      </c>
      <c r="F81" s="160">
        <f>'Regions By Outlet Data'!E75</f>
        <v>0.27291635515626195</v>
      </c>
      <c r="G81" s="161">
        <f>'Regions By Outlet Data'!F75</f>
        <v>6529461.9124139361</v>
      </c>
      <c r="H81" s="162">
        <f>'Regions By Outlet Data'!G75</f>
        <v>1879757.0694936449</v>
      </c>
      <c r="I81" s="163">
        <f>'Regions By Outlet Data'!H75</f>
        <v>0.40427449332741855</v>
      </c>
      <c r="J81" s="164">
        <f>'Regions By Outlet Data'!I75</f>
        <v>51.881498772843557</v>
      </c>
      <c r="K81" s="165">
        <f>'Regions By Outlet Data'!J75</f>
        <v>-0.12185567198153535</v>
      </c>
    </row>
    <row r="82" spans="2:11">
      <c r="B82" s="529" t="str">
        <f>'HOME PAGE'!H7</f>
        <v>YTD Ending 2-22-2026</v>
      </c>
      <c r="C82" s="31" t="s">
        <v>42</v>
      </c>
      <c r="D82" s="8">
        <f>'Regions By Outlet Data'!C108</f>
        <v>89226777.134784624</v>
      </c>
      <c r="E82" s="5">
        <f>'Regions By Outlet Data'!D108</f>
        <v>6036722.5535508394</v>
      </c>
      <c r="F82" s="7">
        <f>'Regions By Outlet Data'!E108</f>
        <v>7.2565435663419053E-2</v>
      </c>
      <c r="G82" s="10">
        <f>'Regions By Outlet Data'!F108</f>
        <v>259372335.09793276</v>
      </c>
      <c r="H82" s="6">
        <f>'Regions By Outlet Data'!G108</f>
        <v>28453710.651333332</v>
      </c>
      <c r="I82" s="12">
        <f>'Regions By Outlet Data'!H108</f>
        <v>0.12321964380102797</v>
      </c>
      <c r="J82" s="36">
        <f>'Regions By Outlet Data'!I108</f>
        <v>107.88237969383057</v>
      </c>
      <c r="K82" s="26">
        <f>'Regions By Outlet Data'!J108</f>
        <v>0.76843294938689155</v>
      </c>
    </row>
    <row r="83" spans="2:11">
      <c r="B83" s="530"/>
      <c r="C83" s="32" t="s">
        <v>43</v>
      </c>
      <c r="D83" s="9">
        <f>'Regions By Outlet Data'!C109</f>
        <v>168120265.81858036</v>
      </c>
      <c r="E83" s="2">
        <f>'Regions By Outlet Data'!D109</f>
        <v>10537979.223138243</v>
      </c>
      <c r="F83" s="4">
        <f>'Regions By Outlet Data'!E109</f>
        <v>6.6872866556329319E-2</v>
      </c>
      <c r="G83" s="11">
        <f>'Regions By Outlet Data'!F109</f>
        <v>496462271.74019444</v>
      </c>
      <c r="H83" s="3">
        <f>'Regions By Outlet Data'!G109</f>
        <v>52773035.946160257</v>
      </c>
      <c r="I83" s="13">
        <f>'Regions By Outlet Data'!H109</f>
        <v>0.11894143848614377</v>
      </c>
      <c r="J83" s="37">
        <f>'Regions By Outlet Data'!I109</f>
        <v>98.95493624897162</v>
      </c>
      <c r="K83" s="27">
        <f>'Regions By Outlet Data'!J109</f>
        <v>0.18060573155871396</v>
      </c>
    </row>
    <row r="84" spans="2:11">
      <c r="B84" s="530"/>
      <c r="C84" s="32" t="s">
        <v>44</v>
      </c>
      <c r="D84" s="9">
        <f>'Regions By Outlet Data'!C110</f>
        <v>38404686.582645014</v>
      </c>
      <c r="E84" s="2">
        <f>'Regions By Outlet Data'!D110</f>
        <v>942728.827688694</v>
      </c>
      <c r="F84" s="4">
        <f>'Regions By Outlet Data'!E110</f>
        <v>2.5164964251340238E-2</v>
      </c>
      <c r="G84" s="11">
        <f>'Regions By Outlet Data'!F110</f>
        <v>132968821.79343008</v>
      </c>
      <c r="H84" s="3">
        <f>'Regions By Outlet Data'!G110</f>
        <v>9205134.9989722371</v>
      </c>
      <c r="I84" s="13">
        <f>'Regions By Outlet Data'!H110</f>
        <v>7.4376703194530602E-2</v>
      </c>
      <c r="J84" s="37">
        <f>'Regions By Outlet Data'!I110</f>
        <v>82.037288607673148</v>
      </c>
      <c r="K84" s="27">
        <f>'Regions By Outlet Data'!J110</f>
        <v>-1.5314241204215051</v>
      </c>
    </row>
    <row r="85" spans="2:11">
      <c r="B85" s="530"/>
      <c r="C85" s="32" t="s">
        <v>45</v>
      </c>
      <c r="D85" s="9">
        <f>'Regions By Outlet Data'!C111</f>
        <v>60113141.520148367</v>
      </c>
      <c r="E85" s="2">
        <f>'Regions By Outlet Data'!D111</f>
        <v>2502709.562388435</v>
      </c>
      <c r="F85" s="4">
        <f>'Regions By Outlet Data'!E111</f>
        <v>4.3441951003308325E-2</v>
      </c>
      <c r="G85" s="11">
        <f>'Regions By Outlet Data'!F111</f>
        <v>183737818.09437671</v>
      </c>
      <c r="H85" s="3">
        <f>'Regions By Outlet Data'!G111</f>
        <v>15651069.893867582</v>
      </c>
      <c r="I85" s="13">
        <f>'Regions By Outlet Data'!H111</f>
        <v>9.3113050620728083E-2</v>
      </c>
      <c r="J85" s="37">
        <f>'Regions By Outlet Data'!I111</f>
        <v>106.90712190437355</v>
      </c>
      <c r="K85" s="27">
        <f>'Regions By Outlet Data'!J111</f>
        <v>-8.8132145399370643E-2</v>
      </c>
    </row>
    <row r="86" spans="2:11">
      <c r="B86" s="530"/>
      <c r="C86" s="32" t="s">
        <v>46</v>
      </c>
      <c r="D86" s="9">
        <f>'Regions By Outlet Data'!C112</f>
        <v>50059751.720393144</v>
      </c>
      <c r="E86" s="2">
        <f>'Regions By Outlet Data'!D112</f>
        <v>2464120.9019094259</v>
      </c>
      <c r="F86" s="4">
        <f>'Regions By Outlet Data'!E112</f>
        <v>5.1771997965672237E-2</v>
      </c>
      <c r="G86" s="11">
        <f>'Regions By Outlet Data'!F112</f>
        <v>161413096.68375683</v>
      </c>
      <c r="H86" s="3">
        <f>'Regions By Outlet Data'!G112</f>
        <v>15334144.104449987</v>
      </c>
      <c r="I86" s="13">
        <f>'Regions By Outlet Data'!H112</f>
        <v>0.10497161866029277</v>
      </c>
      <c r="J86" s="37">
        <f>'Regions By Outlet Data'!I112</f>
        <v>104.12643052125925</v>
      </c>
      <c r="K86" s="27">
        <f>'Regions By Outlet Data'!J112</f>
        <v>0.73952264540882595</v>
      </c>
    </row>
    <row r="87" spans="2:11">
      <c r="B87" s="530"/>
      <c r="C87" s="32" t="s">
        <v>47</v>
      </c>
      <c r="D87" s="9">
        <f>'Regions By Outlet Data'!C113</f>
        <v>90540425.355439857</v>
      </c>
      <c r="E87" s="2">
        <f>'Regions By Outlet Data'!D113</f>
        <v>4038857.5886585563</v>
      </c>
      <c r="F87" s="4">
        <f>'Regions By Outlet Data'!E113</f>
        <v>4.6691148992210239E-2</v>
      </c>
      <c r="G87" s="11">
        <f>'Regions By Outlet Data'!F113</f>
        <v>305260309.77676904</v>
      </c>
      <c r="H87" s="3">
        <f>'Regions By Outlet Data'!G113</f>
        <v>26647149.862552226</v>
      </c>
      <c r="I87" s="13">
        <f>'Regions By Outlet Data'!H113</f>
        <v>9.5642107755271544E-2</v>
      </c>
      <c r="J87" s="37">
        <f>'Regions By Outlet Data'!I113</f>
        <v>132.55365619826347</v>
      </c>
      <c r="K87" s="27">
        <f>'Regions By Outlet Data'!J113</f>
        <v>0.30254514110819741</v>
      </c>
    </row>
    <row r="88" spans="2:11">
      <c r="B88" s="530"/>
      <c r="C88" s="32" t="s">
        <v>48</v>
      </c>
      <c r="D88" s="9">
        <f>'Regions By Outlet Data'!C114</f>
        <v>20596234.907878749</v>
      </c>
      <c r="E88" s="2">
        <f>'Regions By Outlet Data'!D114</f>
        <v>1083408.3691091612</v>
      </c>
      <c r="F88" s="4">
        <f>'Regions By Outlet Data'!E114</f>
        <v>5.5522882190161528E-2</v>
      </c>
      <c r="G88" s="11">
        <f>'Regions By Outlet Data'!F114</f>
        <v>61357674.579182111</v>
      </c>
      <c r="H88" s="3">
        <f>'Regions By Outlet Data'!G114</f>
        <v>4515452.1738953069</v>
      </c>
      <c r="I88" s="13">
        <f>'Regions By Outlet Data'!H114</f>
        <v>7.9438346757450706E-2</v>
      </c>
      <c r="J88" s="37">
        <f>'Regions By Outlet Data'!I114</f>
        <v>79.833970935007045</v>
      </c>
      <c r="K88" s="27">
        <f>'Regions By Outlet Data'!J114</f>
        <v>0.84867517946372573</v>
      </c>
    </row>
    <row r="89" spans="2:11" ht="15" thickBot="1">
      <c r="B89" s="531"/>
      <c r="C89" s="33" t="s">
        <v>49</v>
      </c>
      <c r="D89" s="158">
        <f>'Regions By Outlet Data'!C115</f>
        <v>34225477.074339993</v>
      </c>
      <c r="E89" s="159">
        <f>'Regions By Outlet Data'!D115</f>
        <v>1989718.5645194054</v>
      </c>
      <c r="F89" s="160">
        <f>'Regions By Outlet Data'!E115</f>
        <v>6.1723956764139422E-2</v>
      </c>
      <c r="G89" s="161">
        <f>'Regions By Outlet Data'!F115</f>
        <v>110460726.67565909</v>
      </c>
      <c r="H89" s="162">
        <f>'Regions By Outlet Data'!G115</f>
        <v>12188612.163132846</v>
      </c>
      <c r="I89" s="163">
        <f>'Regions By Outlet Data'!H115</f>
        <v>0.12402920425182493</v>
      </c>
      <c r="J89" s="164">
        <f>'Regions By Outlet Data'!I115</f>
        <v>69.608468444703519</v>
      </c>
      <c r="K89" s="165">
        <f>'Regions By Outlet Data'!J115</f>
        <v>1.142204320788565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78" priority="20" operator="lessThan">
      <formula>0</formula>
    </cfRule>
  </conditionalFormatting>
  <conditionalFormatting sqref="A33:L59">
    <cfRule type="cellIs" dxfId="77" priority="4" operator="lessThan">
      <formula>0</formula>
    </cfRule>
  </conditionalFormatting>
  <conditionalFormatting sqref="A1:XFD1 L2:M3 A2:A29 W2:XFD29 A30:XFD30 W31:XFD1048576 M59:V61 A60:A100 L60:L100 M90:V1048576 A101:L1048576">
    <cfRule type="cellIs" dxfId="76" priority="24" operator="lessThan">
      <formula>0</formula>
    </cfRule>
  </conditionalFormatting>
  <conditionalFormatting sqref="B2:B3">
    <cfRule type="cellIs" dxfId="75" priority="17" operator="lessThan">
      <formula>0</formula>
    </cfRule>
  </conditionalFormatting>
  <conditionalFormatting sqref="B62:B63">
    <cfRule type="cellIs" dxfId="74" priority="18" operator="lessThan">
      <formula>0</formula>
    </cfRule>
  </conditionalFormatting>
  <conditionalFormatting sqref="B64:K89">
    <cfRule type="cellIs" dxfId="73" priority="5" operator="lessThan">
      <formula>0</formula>
    </cfRule>
  </conditionalFormatting>
  <conditionalFormatting sqref="B4:V29">
    <cfRule type="cellIs" dxfId="72" priority="1" operator="lessThan">
      <formula>0</formula>
    </cfRule>
  </conditionalFormatting>
  <conditionalFormatting sqref="L31:L32">
    <cfRule type="cellIs" dxfId="71" priority="15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80" zoomScaleNormal="80" workbookViewId="0">
      <selection activeCell="S20" sqref="S20"/>
    </sheetView>
  </sheetViews>
  <sheetFormatPr defaultColWidth="9.21875" defaultRowHeight="14.4"/>
  <cols>
    <col min="1" max="1" width="3.77734375" style="22" customWidth="1"/>
    <col min="2" max="2" width="50.21875" style="53" bestFit="1" customWidth="1"/>
    <col min="3" max="4" width="10.5546875" style="22" bestFit="1" customWidth="1"/>
    <col min="5" max="5" width="12.6640625" style="24" bestFit="1" customWidth="1"/>
    <col min="6" max="6" width="12.6640625" style="22" bestFit="1" customWidth="1"/>
    <col min="7" max="7" width="11.6640625" style="22" bestFit="1" customWidth="1"/>
    <col min="8" max="8" width="12.6640625" style="24" bestFit="1" customWidth="1"/>
    <col min="9" max="9" width="3.77734375" style="22" customWidth="1"/>
    <col min="10" max="10" width="47.33203125" style="22" bestFit="1" customWidth="1"/>
    <col min="11" max="12" width="10.5546875" style="22" bestFit="1" customWidth="1"/>
    <col min="13" max="14" width="12.6640625" style="22" bestFit="1" customWidth="1"/>
    <col min="15" max="15" width="11.6640625" style="22" bestFit="1" customWidth="1"/>
    <col min="16" max="16" width="12.6640625" style="22" bestFit="1" customWidth="1"/>
    <col min="17" max="16384" width="9.21875" style="22"/>
  </cols>
  <sheetData>
    <row r="2" spans="2:16" ht="23.4">
      <c r="B2" s="547" t="s">
        <v>125</v>
      </c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</row>
    <row r="3" spans="2:16" ht="15" thickBot="1">
      <c r="B3" s="548" t="str">
        <f>'HOME PAGE'!H5</f>
        <v>4 WEEKS  ENDING 2-22-2026</v>
      </c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</row>
    <row r="4" spans="2:16" ht="15" thickBot="1">
      <c r="B4" s="542" t="s">
        <v>365</v>
      </c>
      <c r="C4" s="524" t="s">
        <v>99</v>
      </c>
      <c r="D4" s="525"/>
      <c r="E4" s="526"/>
      <c r="F4" s="539" t="s">
        <v>22</v>
      </c>
      <c r="G4" s="540"/>
      <c r="H4" s="541"/>
      <c r="I4" s="38"/>
      <c r="J4" s="545" t="s">
        <v>366</v>
      </c>
      <c r="K4" s="524" t="s">
        <v>99</v>
      </c>
      <c r="L4" s="525"/>
      <c r="M4" s="526"/>
      <c r="N4" s="539" t="s">
        <v>22</v>
      </c>
      <c r="O4" s="540"/>
      <c r="P4" s="541"/>
    </row>
    <row r="5" spans="2:16" ht="15" thickBot="1">
      <c r="B5" s="544"/>
      <c r="C5" s="39" t="s">
        <v>19</v>
      </c>
      <c r="D5" s="39" t="s">
        <v>25</v>
      </c>
      <c r="E5" s="39" t="s">
        <v>26</v>
      </c>
      <c r="F5" s="39" t="s">
        <v>19</v>
      </c>
      <c r="G5" s="39" t="s">
        <v>25</v>
      </c>
      <c r="H5" s="39" t="s">
        <v>26</v>
      </c>
      <c r="I5" s="40"/>
      <c r="J5" s="546"/>
      <c r="K5" s="41" t="s">
        <v>19</v>
      </c>
      <c r="L5" s="41" t="s">
        <v>25</v>
      </c>
      <c r="M5" s="41" t="s">
        <v>26</v>
      </c>
      <c r="N5" s="41" t="s">
        <v>19</v>
      </c>
      <c r="O5" s="41" t="s">
        <v>25</v>
      </c>
      <c r="P5" s="41" t="s">
        <v>26</v>
      </c>
    </row>
    <row r="6" spans="2:16" ht="15" thickBot="1">
      <c r="B6" s="209" t="s">
        <v>367</v>
      </c>
      <c r="C6" s="210">
        <f>'Region and Market Data'!C4</f>
        <v>52277946.915204428</v>
      </c>
      <c r="D6" s="219">
        <f>'Region and Market Data'!D4</f>
        <v>1566658.5344514996</v>
      </c>
      <c r="E6" s="220">
        <f>'Region and Market Data'!E4</f>
        <v>3.0893684315189133E-2</v>
      </c>
      <c r="F6" s="221">
        <f>'Region and Market Data'!F4</f>
        <v>148706261.68690467</v>
      </c>
      <c r="G6" s="221">
        <f>'Region and Market Data'!G4</f>
        <v>11082321.916507244</v>
      </c>
      <c r="H6" s="222">
        <f>'Region and Market Data'!H4</f>
        <v>8.0526120201152851E-2</v>
      </c>
      <c r="I6" s="40"/>
      <c r="J6" s="209" t="s">
        <v>368</v>
      </c>
      <c r="K6" s="210">
        <f>'Region and Market Data'!C40</f>
        <v>66902163.010072947</v>
      </c>
      <c r="L6" s="219">
        <f>'Region and Market Data'!D40</f>
        <v>1355224.8633490354</v>
      </c>
      <c r="M6" s="220">
        <f>'Region and Market Data'!E40</f>
        <v>2.0675639498452615E-2</v>
      </c>
      <c r="N6" s="221">
        <f>'Region and Market Data'!F40</f>
        <v>209665453.35417831</v>
      </c>
      <c r="O6" s="221">
        <f>'Region and Market Data'!G40</f>
        <v>12571422.9117257</v>
      </c>
      <c r="P6" s="222">
        <f>'Region and Market Data'!H40</f>
        <v>6.3783884694550888E-2</v>
      </c>
    </row>
    <row r="7" spans="2:16">
      <c r="B7" s="94" t="s">
        <v>209</v>
      </c>
      <c r="C7" s="89">
        <f>'Region and Market Data'!C5</f>
        <v>10110584.683986634</v>
      </c>
      <c r="D7" s="79">
        <f>'Region and Market Data'!D5</f>
        <v>546292.06276742741</v>
      </c>
      <c r="E7" s="91">
        <f>'Region and Market Data'!E5</f>
        <v>5.711787420173986E-2</v>
      </c>
      <c r="F7" s="92">
        <f>'Region and Market Data'!F5</f>
        <v>29388266.032077026</v>
      </c>
      <c r="G7" s="92">
        <f>'Region and Market Data'!G5</f>
        <v>2584540.8023627177</v>
      </c>
      <c r="H7" s="93">
        <f>'Region and Market Data'!H5</f>
        <v>9.642468650206594E-2</v>
      </c>
      <c r="I7" s="38"/>
      <c r="J7" s="94" t="s">
        <v>245</v>
      </c>
      <c r="K7" s="89">
        <f>'Region and Market Data'!C41</f>
        <v>1453625.3662247101</v>
      </c>
      <c r="L7" s="79">
        <f>'Region and Market Data'!D41</f>
        <v>16896.220781108597</v>
      </c>
      <c r="M7" s="91">
        <f>'Region and Market Data'!E41</f>
        <v>1.1760199084631053E-2</v>
      </c>
      <c r="N7" s="92">
        <f>'Region and Market Data'!F41</f>
        <v>4486897.8304690477</v>
      </c>
      <c r="O7" s="92">
        <f>'Region and Market Data'!G41</f>
        <v>200892.76173132099</v>
      </c>
      <c r="P7" s="93">
        <f>'Region and Market Data'!H41</f>
        <v>4.6871797515275926E-2</v>
      </c>
    </row>
    <row r="8" spans="2:16">
      <c r="B8" s="94" t="s">
        <v>210</v>
      </c>
      <c r="C8" s="89">
        <f>'Region and Market Data'!C6</f>
        <v>3431671.7261653845</v>
      </c>
      <c r="D8" s="79">
        <f>'Region and Market Data'!D6</f>
        <v>-110900.54692630703</v>
      </c>
      <c r="E8" s="91">
        <f>'Region and Market Data'!E6</f>
        <v>-3.1305090871024441E-2</v>
      </c>
      <c r="F8" s="92">
        <f>'Region and Market Data'!F6</f>
        <v>10045379.569162283</v>
      </c>
      <c r="G8" s="92">
        <f>'Region and Market Data'!G6</f>
        <v>295448.8185309004</v>
      </c>
      <c r="H8" s="93">
        <f>'Region and Market Data'!H6</f>
        <v>3.0302658150855876E-2</v>
      </c>
      <c r="I8" s="38"/>
      <c r="J8" s="94" t="s">
        <v>246</v>
      </c>
      <c r="K8" s="89">
        <f>'Region and Market Data'!C42</f>
        <v>8327197.8618777404</v>
      </c>
      <c r="L8" s="79">
        <f>'Region and Market Data'!D42</f>
        <v>123425.71100495569</v>
      </c>
      <c r="M8" s="91">
        <f>'Region and Market Data'!E42</f>
        <v>1.5044995001698659E-2</v>
      </c>
      <c r="N8" s="92">
        <f>'Region and Market Data'!F42</f>
        <v>26985658.914173704</v>
      </c>
      <c r="O8" s="92">
        <f>'Region and Market Data'!G42</f>
        <v>1591964.9397907928</v>
      </c>
      <c r="P8" s="93">
        <f>'Region and Market Data'!H42</f>
        <v>6.2691349332506044E-2</v>
      </c>
    </row>
    <row r="9" spans="2:16">
      <c r="B9" s="94" t="s">
        <v>211</v>
      </c>
      <c r="C9" s="89">
        <f>'Region and Market Data'!C7</f>
        <v>2274623.2112673749</v>
      </c>
      <c r="D9" s="79">
        <f>'Region and Market Data'!D7</f>
        <v>38912.771069970913</v>
      </c>
      <c r="E9" s="91">
        <f>'Region and Market Data'!E7</f>
        <v>1.7405103259496821E-2</v>
      </c>
      <c r="F9" s="92">
        <f>'Region and Market Data'!F7</f>
        <v>6611211.3314426765</v>
      </c>
      <c r="G9" s="92">
        <f>'Region and Market Data'!G7</f>
        <v>352155.19549380708</v>
      </c>
      <c r="H9" s="93">
        <f>'Region and Market Data'!H7</f>
        <v>5.6263306774196324E-2</v>
      </c>
      <c r="I9" s="38"/>
      <c r="J9" s="94" t="s">
        <v>247</v>
      </c>
      <c r="K9" s="89">
        <f>'Region and Market Data'!C43</f>
        <v>3237835.5229083155</v>
      </c>
      <c r="L9" s="79">
        <f>'Region and Market Data'!D43</f>
        <v>73654.879113024566</v>
      </c>
      <c r="M9" s="91">
        <f>'Region and Market Data'!E43</f>
        <v>2.3277709904918349E-2</v>
      </c>
      <c r="N9" s="92">
        <f>'Region and Market Data'!F43</f>
        <v>9409735.2106748074</v>
      </c>
      <c r="O9" s="92">
        <f>'Region and Market Data'!G43</f>
        <v>648620.33651897125</v>
      </c>
      <c r="P9" s="93">
        <f>'Region and Market Data'!H43</f>
        <v>7.4033995197610974E-2</v>
      </c>
    </row>
    <row r="10" spans="2:16">
      <c r="B10" s="94" t="s">
        <v>212</v>
      </c>
      <c r="C10" s="89">
        <f>'Region and Market Data'!C8</f>
        <v>2595260.6475410913</v>
      </c>
      <c r="D10" s="79">
        <f>'Region and Market Data'!D8</f>
        <v>-29259.411954720505</v>
      </c>
      <c r="E10" s="91">
        <f>'Region and Market Data'!E8</f>
        <v>-1.114848097611471E-2</v>
      </c>
      <c r="F10" s="92">
        <f>'Region and Market Data'!F8</f>
        <v>7505589.7619376453</v>
      </c>
      <c r="G10" s="92">
        <f>'Region and Market Data'!G8</f>
        <v>341764.76193892583</v>
      </c>
      <c r="H10" s="93">
        <f>'Region and Market Data'!H8</f>
        <v>4.7707022706303816E-2</v>
      </c>
      <c r="I10" s="38"/>
      <c r="J10" s="94" t="s">
        <v>248</v>
      </c>
      <c r="K10" s="89">
        <f>'Region and Market Data'!C44</f>
        <v>5235520.7496045493</v>
      </c>
      <c r="L10" s="79">
        <f>'Region and Market Data'!D44</f>
        <v>38439.749609046616</v>
      </c>
      <c r="M10" s="91">
        <f>'Region and Market Data'!E44</f>
        <v>7.3964114873483556E-3</v>
      </c>
      <c r="N10" s="92">
        <f>'Region and Market Data'!F44</f>
        <v>15425184.233238662</v>
      </c>
      <c r="O10" s="92">
        <f>'Region and Market Data'!G44</f>
        <v>731837.27096170187</v>
      </c>
      <c r="P10" s="93">
        <f>'Region and Market Data'!H44</f>
        <v>4.9807390572113218E-2</v>
      </c>
    </row>
    <row r="11" spans="2:16">
      <c r="B11" s="94" t="s">
        <v>213</v>
      </c>
      <c r="C11" s="89">
        <f>'Region and Market Data'!C9</f>
        <v>5408436.4653033698</v>
      </c>
      <c r="D11" s="79">
        <f>'Region and Market Data'!D9</f>
        <v>151955.15475408733</v>
      </c>
      <c r="E11" s="91">
        <f>'Region and Market Data'!E9</f>
        <v>2.8908150866840728E-2</v>
      </c>
      <c r="F11" s="92">
        <f>'Region and Market Data'!F9</f>
        <v>15955319.653380431</v>
      </c>
      <c r="G11" s="92">
        <f>'Region and Market Data'!G9</f>
        <v>1312051.3725984041</v>
      </c>
      <c r="H11" s="93">
        <f>'Region and Market Data'!H9</f>
        <v>8.9600992581714389E-2</v>
      </c>
      <c r="I11" s="38"/>
      <c r="J11" s="94" t="s">
        <v>249</v>
      </c>
      <c r="K11" s="89">
        <f>'Region and Market Data'!C45</f>
        <v>4358419.9115706952</v>
      </c>
      <c r="L11" s="79">
        <f>'Region and Market Data'!D45</f>
        <v>107053.9785393877</v>
      </c>
      <c r="M11" s="91">
        <f>'Region and Market Data'!E45</f>
        <v>2.5181078322998204E-2</v>
      </c>
      <c r="N11" s="92">
        <f>'Region and Market Data'!F45</f>
        <v>13812059.462276349</v>
      </c>
      <c r="O11" s="92">
        <f>'Region and Market Data'!G45</f>
        <v>883747.91549812816</v>
      </c>
      <c r="P11" s="93">
        <f>'Region and Market Data'!H45</f>
        <v>6.8357566438624479E-2</v>
      </c>
    </row>
    <row r="12" spans="2:16">
      <c r="B12" s="94" t="s">
        <v>214</v>
      </c>
      <c r="C12" s="89">
        <f>'Region and Market Data'!C10</f>
        <v>2374284.4527296843</v>
      </c>
      <c r="D12" s="79">
        <f>'Region and Market Data'!D10</f>
        <v>90639.064302796032</v>
      </c>
      <c r="E12" s="91">
        <f>'Region and Market Data'!E10</f>
        <v>3.9690516208049996E-2</v>
      </c>
      <c r="F12" s="92">
        <f>'Region and Market Data'!F10</f>
        <v>6720182.5251733009</v>
      </c>
      <c r="G12" s="92">
        <f>'Region and Market Data'!G10</f>
        <v>582015.80816333089</v>
      </c>
      <c r="H12" s="93">
        <f>'Region and Market Data'!H10</f>
        <v>9.481915936731726E-2</v>
      </c>
      <c r="I12" s="38"/>
      <c r="J12" s="94" t="s">
        <v>250</v>
      </c>
      <c r="K12" s="89">
        <f>'Region and Market Data'!C46</f>
        <v>5438222.2234197157</v>
      </c>
      <c r="L12" s="79">
        <f>'Region and Market Data'!D46</f>
        <v>145642.25949803367</v>
      </c>
      <c r="M12" s="91">
        <f>'Region and Market Data'!E46</f>
        <v>2.7518197266898931E-2</v>
      </c>
      <c r="N12" s="92">
        <f>'Region and Market Data'!F46</f>
        <v>16989982.89520184</v>
      </c>
      <c r="O12" s="92">
        <f>'Region and Market Data'!G46</f>
        <v>1222449.9315219894</v>
      </c>
      <c r="P12" s="93">
        <f>'Region and Market Data'!H46</f>
        <v>7.7529562445683459E-2</v>
      </c>
    </row>
    <row r="13" spans="2:16">
      <c r="B13" s="94" t="s">
        <v>215</v>
      </c>
      <c r="C13" s="89">
        <f>'Region and Market Data'!C11</f>
        <v>1137560.1578077993</v>
      </c>
      <c r="D13" s="79">
        <f>'Region and Market Data'!D11</f>
        <v>66649.586913703242</v>
      </c>
      <c r="E13" s="91">
        <f>'Region and Market Data'!E11</f>
        <v>6.2236370361026458E-2</v>
      </c>
      <c r="F13" s="92">
        <f>'Region and Market Data'!F11</f>
        <v>3055130.5727745639</v>
      </c>
      <c r="G13" s="92">
        <f>'Region and Market Data'!G11</f>
        <v>323437.57193456776</v>
      </c>
      <c r="H13" s="93">
        <f>'Region and Market Data'!H11</f>
        <v>0.11840187452803468</v>
      </c>
      <c r="I13" s="38"/>
      <c r="J13" s="94" t="s">
        <v>251</v>
      </c>
      <c r="K13" s="89">
        <f>'Region and Market Data'!C47</f>
        <v>19949226.236659676</v>
      </c>
      <c r="L13" s="79">
        <f>'Region and Market Data'!D47</f>
        <v>458197.28612311184</v>
      </c>
      <c r="M13" s="91">
        <f>'Region and Market Data'!E47</f>
        <v>2.3508111720828277E-2</v>
      </c>
      <c r="N13" s="92">
        <f>'Region and Market Data'!F47</f>
        <v>65352170.867197439</v>
      </c>
      <c r="O13" s="92">
        <f>'Region and Market Data'!G47</f>
        <v>3887243.3210734501</v>
      </c>
      <c r="P13" s="93">
        <f>'Region and Market Data'!H47</f>
        <v>6.3243275088161743E-2</v>
      </c>
    </row>
    <row r="14" spans="2:16">
      <c r="B14" s="94" t="s">
        <v>216</v>
      </c>
      <c r="C14" s="89">
        <f>'Region and Market Data'!C12</f>
        <v>2797138.4675099226</v>
      </c>
      <c r="D14" s="79">
        <f>'Region and Market Data'!D12</f>
        <v>39558.686240826268</v>
      </c>
      <c r="E14" s="91">
        <f>'Region and Market Data'!E12</f>
        <v>1.4345436715749536E-2</v>
      </c>
      <c r="F14" s="92">
        <f>'Region and Market Data'!F12</f>
        <v>7947910.0052299108</v>
      </c>
      <c r="G14" s="92">
        <f>'Region and Market Data'!G12</f>
        <v>508746.94643175974</v>
      </c>
      <c r="H14" s="93">
        <f>'Region and Market Data'!H12</f>
        <v>6.8387658989417469E-2</v>
      </c>
      <c r="I14" s="38"/>
      <c r="J14" s="94" t="s">
        <v>252</v>
      </c>
      <c r="K14" s="89">
        <f>'Region and Market Data'!C48</f>
        <v>8162007.2103185803</v>
      </c>
      <c r="L14" s="79">
        <f>'Region and Market Data'!D48</f>
        <v>220583.74075076636</v>
      </c>
      <c r="M14" s="91">
        <f>'Region and Market Data'!E48</f>
        <v>2.7776347854520204E-2</v>
      </c>
      <c r="N14" s="92">
        <f>'Region and Market Data'!F48</f>
        <v>25148402.960198913</v>
      </c>
      <c r="O14" s="92">
        <f>'Region and Market Data'!G48</f>
        <v>1560980.6975411959</v>
      </c>
      <c r="P14" s="93">
        <f>'Region and Market Data'!H48</f>
        <v>6.6178520067131416E-2</v>
      </c>
    </row>
    <row r="15" spans="2:16">
      <c r="B15" s="94" t="s">
        <v>217</v>
      </c>
      <c r="C15" s="89">
        <f>'Region and Market Data'!C13</f>
        <v>3670020.8800988705</v>
      </c>
      <c r="D15" s="79">
        <f>'Region and Market Data'!D13</f>
        <v>230057.1890401016</v>
      </c>
      <c r="E15" s="91">
        <f>'Region and Market Data'!E13</f>
        <v>6.6877795727341954E-2</v>
      </c>
      <c r="F15" s="92">
        <f>'Region and Market Data'!F13</f>
        <v>10436467.678054854</v>
      </c>
      <c r="G15" s="92">
        <f>'Region and Market Data'!G13</f>
        <v>1156751.9625679161</v>
      </c>
      <c r="H15" s="93">
        <f>'Region and Market Data'!H13</f>
        <v>0.12465381462466681</v>
      </c>
      <c r="I15" s="38"/>
      <c r="J15" s="94" t="s">
        <v>253</v>
      </c>
      <c r="K15" s="89">
        <f>'Region and Market Data'!C49</f>
        <v>2868701.3419587268</v>
      </c>
      <c r="L15" s="79">
        <f>'Region and Market Data'!D49</f>
        <v>10873.498917585704</v>
      </c>
      <c r="M15" s="91">
        <f>'Region and Market Data'!E49</f>
        <v>3.8048124361524638E-3</v>
      </c>
      <c r="N15" s="92">
        <f>'Region and Market Data'!F49</f>
        <v>8262190.7665302232</v>
      </c>
      <c r="O15" s="92">
        <f>'Region and Market Data'!G49</f>
        <v>370894.29773278628</v>
      </c>
      <c r="P15" s="93">
        <f>'Region and Market Data'!H49</f>
        <v>4.7000426254332234E-2</v>
      </c>
    </row>
    <row r="16" spans="2:16">
      <c r="B16" s="94" t="s">
        <v>218</v>
      </c>
      <c r="C16" s="89">
        <f>'Region and Market Data'!C14</f>
        <v>1935117.2453242599</v>
      </c>
      <c r="D16" s="79">
        <f>'Region and Market Data'!D14</f>
        <v>88625.280810098629</v>
      </c>
      <c r="E16" s="91">
        <f>'Region and Market Data'!E14</f>
        <v>4.7996569989632865E-2</v>
      </c>
      <c r="F16" s="92">
        <f>'Region and Market Data'!F14</f>
        <v>5349315.965907637</v>
      </c>
      <c r="G16" s="92">
        <f>'Region and Market Data'!G14</f>
        <v>455750.74623891991</v>
      </c>
      <c r="H16" s="93">
        <f>'Region and Market Data'!H14</f>
        <v>9.3132660091485034E-2</v>
      </c>
      <c r="I16" s="38"/>
      <c r="J16" s="94" t="s">
        <v>254</v>
      </c>
      <c r="K16" s="89">
        <f>'Region and Market Data'!C50</f>
        <v>1118647.9849236647</v>
      </c>
      <c r="L16" s="79">
        <f>'Region and Market Data'!D50</f>
        <v>12126.039481607731</v>
      </c>
      <c r="M16" s="91">
        <f>'Region and Market Data'!E50</f>
        <v>1.0958697684719992E-2</v>
      </c>
      <c r="N16" s="92">
        <f>'Region and Market Data'!F50</f>
        <v>3612290.31024078</v>
      </c>
      <c r="O16" s="92">
        <f>'Region and Market Data'!G50</f>
        <v>207473.91536259465</v>
      </c>
      <c r="P16" s="93">
        <f>'Region and Market Data'!H50</f>
        <v>6.0935419505937109E-2</v>
      </c>
    </row>
    <row r="17" spans="2:16" ht="15" thickBot="1">
      <c r="B17" s="95" t="s">
        <v>219</v>
      </c>
      <c r="C17" s="96">
        <f>'Region and Market Data'!C15</f>
        <v>2062400.5290280487</v>
      </c>
      <c r="D17" s="97">
        <f>'Region and Market Data'!D15</f>
        <v>-7132.7851113677025</v>
      </c>
      <c r="E17" s="98">
        <f>'Region and Market Data'!E15</f>
        <v>-3.4465669446513652E-3</v>
      </c>
      <c r="F17" s="99">
        <f>'Region and Market Data'!F15</f>
        <v>5640446.7833159398</v>
      </c>
      <c r="G17" s="99">
        <f>'Region and Market Data'!G15</f>
        <v>237740.20275718439</v>
      </c>
      <c r="H17" s="100">
        <f>'Region and Market Data'!H15</f>
        <v>4.4003907895475043E-2</v>
      </c>
      <c r="I17" s="38"/>
      <c r="J17" s="95" t="s">
        <v>255</v>
      </c>
      <c r="K17" s="96">
        <f>'Region and Market Data'!C51</f>
        <v>1474675.5865185128</v>
      </c>
      <c r="L17" s="97">
        <f>'Region and Market Data'!D51</f>
        <v>74320.968324322952</v>
      </c>
      <c r="M17" s="98">
        <f>'Region and Market Data'!E51</f>
        <v>5.3072962632966958E-2</v>
      </c>
      <c r="N17" s="99">
        <f>'Region and Market Data'!F51</f>
        <v>4296442.4069450144</v>
      </c>
      <c r="O17" s="99">
        <f>'Region and Market Data'!G51</f>
        <v>397937.18116226234</v>
      </c>
      <c r="P17" s="100">
        <f>'Region and Market Data'!H51</f>
        <v>0.10207429722820584</v>
      </c>
    </row>
    <row r="18" spans="2:16">
      <c r="B18" s="42"/>
      <c r="C18" s="43"/>
      <c r="D18" s="44"/>
      <c r="E18" s="44"/>
      <c r="F18" s="43"/>
      <c r="G18" s="44"/>
      <c r="H18" s="44"/>
      <c r="I18" s="38"/>
      <c r="J18" s="38"/>
      <c r="K18" s="38"/>
      <c r="L18" s="45"/>
      <c r="M18" s="38"/>
      <c r="N18" s="38"/>
      <c r="O18" s="45"/>
      <c r="P18" s="38"/>
    </row>
    <row r="19" spans="2:16" ht="15" thickBot="1">
      <c r="B19" s="46"/>
      <c r="C19" s="47"/>
      <c r="D19" s="48"/>
      <c r="E19" s="48"/>
      <c r="F19" s="49"/>
      <c r="G19" s="50"/>
      <c r="H19" s="50"/>
      <c r="I19" s="38"/>
      <c r="J19" s="38"/>
      <c r="K19" s="38"/>
      <c r="L19" s="45"/>
      <c r="M19" s="38"/>
      <c r="N19" s="38"/>
      <c r="O19" s="45"/>
      <c r="P19" s="38"/>
    </row>
    <row r="20" spans="2:16" ht="15" thickBot="1">
      <c r="B20" s="545" t="s">
        <v>369</v>
      </c>
      <c r="C20" s="524" t="s">
        <v>99</v>
      </c>
      <c r="D20" s="525"/>
      <c r="E20" s="526"/>
      <c r="F20" s="539" t="s">
        <v>22</v>
      </c>
      <c r="G20" s="540"/>
      <c r="H20" s="541"/>
      <c r="I20" s="38"/>
      <c r="J20" s="542" t="s">
        <v>370</v>
      </c>
      <c r="K20" s="524" t="s">
        <v>99</v>
      </c>
      <c r="L20" s="525"/>
      <c r="M20" s="526"/>
      <c r="N20" s="539" t="s">
        <v>22</v>
      </c>
      <c r="O20" s="540"/>
      <c r="P20" s="541"/>
    </row>
    <row r="21" spans="2:16" ht="15" thickBot="1">
      <c r="B21" s="546"/>
      <c r="C21" s="51" t="s">
        <v>19</v>
      </c>
      <c r="D21" s="41" t="s">
        <v>25</v>
      </c>
      <c r="E21" s="41" t="s">
        <v>26</v>
      </c>
      <c r="F21" s="41" t="s">
        <v>19</v>
      </c>
      <c r="G21" s="41" t="s">
        <v>25</v>
      </c>
      <c r="H21" s="41" t="s">
        <v>26</v>
      </c>
      <c r="I21" s="40"/>
      <c r="J21" s="543"/>
      <c r="K21" s="41" t="s">
        <v>19</v>
      </c>
      <c r="L21" s="41" t="s">
        <v>25</v>
      </c>
      <c r="M21" s="41" t="s">
        <v>26</v>
      </c>
      <c r="N21" s="41" t="s">
        <v>19</v>
      </c>
      <c r="O21" s="41" t="s">
        <v>25</v>
      </c>
      <c r="P21" s="41" t="s">
        <v>26</v>
      </c>
    </row>
    <row r="22" spans="2:16" ht="15" thickBot="1">
      <c r="B22" s="209" t="s">
        <v>371</v>
      </c>
      <c r="C22" s="210">
        <f>'Region and Market Data'!C16</f>
        <v>36211684.231130742</v>
      </c>
      <c r="D22" s="219">
        <f>'Region and Market Data'!D16</f>
        <v>1238426.0063684359</v>
      </c>
      <c r="E22" s="220">
        <f>'Region and Market Data'!E16</f>
        <v>3.5410655718991213E-2</v>
      </c>
      <c r="F22" s="221">
        <f>'Region and Market Data'!F16</f>
        <v>105480961.92009321</v>
      </c>
      <c r="G22" s="221">
        <f>'Region and Market Data'!G16</f>
        <v>8836097.5288550705</v>
      </c>
      <c r="H22" s="222">
        <f>'Region and Market Data'!H16</f>
        <v>9.1428526332084689E-2</v>
      </c>
      <c r="I22" s="40"/>
      <c r="J22" s="209" t="s">
        <v>372</v>
      </c>
      <c r="K22" s="210">
        <f>'Region and Market Data'!C52</f>
        <v>52528611.028841875</v>
      </c>
      <c r="L22" s="219">
        <f>'Region and Market Data'!D52</f>
        <v>2103785.3447365239</v>
      </c>
      <c r="M22" s="220">
        <f>'Region and Market Data'!E52</f>
        <v>4.1721221961500368E-2</v>
      </c>
      <c r="N22" s="221">
        <f>'Region and Market Data'!F52</f>
        <v>149314487.66596621</v>
      </c>
      <c r="O22" s="221">
        <f>'Region and Market Data'!G52</f>
        <v>11763715.234427035</v>
      </c>
      <c r="P22" s="222">
        <f>'Region and Market Data'!H52</f>
        <v>8.5522713006079193E-2</v>
      </c>
    </row>
    <row r="23" spans="2:16">
      <c r="B23" s="94" t="s">
        <v>221</v>
      </c>
      <c r="C23" s="89">
        <f>'Region and Market Data'!C17</f>
        <v>8102084.1132075908</v>
      </c>
      <c r="D23" s="79">
        <f>'Region and Market Data'!D17</f>
        <v>261493.49064092152</v>
      </c>
      <c r="E23" s="91">
        <f>'Region and Market Data'!E17</f>
        <v>3.3351249061300929E-2</v>
      </c>
      <c r="F23" s="92">
        <f>'Region and Market Data'!F17</f>
        <v>23863392.339266788</v>
      </c>
      <c r="G23" s="92">
        <f>'Region and Market Data'!G17</f>
        <v>1979962.6989469454</v>
      </c>
      <c r="H23" s="93">
        <f>'Region and Market Data'!H17</f>
        <v>9.0477714484885771E-2</v>
      </c>
      <c r="I23" s="38"/>
      <c r="J23" s="94" t="s">
        <v>257</v>
      </c>
      <c r="K23" s="89">
        <f>'Region and Market Data'!C53</f>
        <v>5962307.4098500917</v>
      </c>
      <c r="L23" s="79">
        <f>'Region and Market Data'!D53</f>
        <v>181920.41249496024</v>
      </c>
      <c r="M23" s="91">
        <f>'Region and Market Data'!E53</f>
        <v>3.1472012614068845E-2</v>
      </c>
      <c r="N23" s="92">
        <f>'Region and Market Data'!F53</f>
        <v>17506122.150620632</v>
      </c>
      <c r="O23" s="92">
        <f>'Region and Market Data'!G53</f>
        <v>1372754.3082431704</v>
      </c>
      <c r="P23" s="93">
        <f>'Region and Market Data'!H53</f>
        <v>8.5087894955036075E-2</v>
      </c>
    </row>
    <row r="24" spans="2:16">
      <c r="B24" s="94" t="s">
        <v>222</v>
      </c>
      <c r="C24" s="89">
        <f>'Region and Market Data'!C18</f>
        <v>6891289.5504003391</v>
      </c>
      <c r="D24" s="79">
        <f>'Region and Market Data'!D18</f>
        <v>400167.41679782886</v>
      </c>
      <c r="E24" s="91">
        <f>'Region and Market Data'!E18</f>
        <v>6.1648418957684872E-2</v>
      </c>
      <c r="F24" s="92">
        <f>'Region and Market Data'!F18</f>
        <v>20579081.750043403</v>
      </c>
      <c r="G24" s="92">
        <f>'Region and Market Data'!G18</f>
        <v>2201596.3559946679</v>
      </c>
      <c r="H24" s="93">
        <f>'Region and Market Data'!H18</f>
        <v>0.11979856377454234</v>
      </c>
      <c r="I24" s="38"/>
      <c r="J24" s="94" t="s">
        <v>258</v>
      </c>
      <c r="K24" s="89">
        <f>'Region and Market Data'!C54</f>
        <v>3805802.2820338341</v>
      </c>
      <c r="L24" s="79">
        <f>'Region and Market Data'!D54</f>
        <v>187609.60839014733</v>
      </c>
      <c r="M24" s="91">
        <f>'Region and Market Data'!E54</f>
        <v>5.185174624800061E-2</v>
      </c>
      <c r="N24" s="92">
        <f>'Region and Market Data'!F54</f>
        <v>10845349.629907269</v>
      </c>
      <c r="O24" s="92">
        <f>'Region and Market Data'!G54</f>
        <v>1021754.8201793246</v>
      </c>
      <c r="P24" s="93">
        <f>'Region and Market Data'!H54</f>
        <v>0.10401027729355433</v>
      </c>
    </row>
    <row r="25" spans="2:16">
      <c r="B25" s="94" t="s">
        <v>223</v>
      </c>
      <c r="C25" s="89">
        <f>'Region and Market Data'!C19</f>
        <v>618990.58834594989</v>
      </c>
      <c r="D25" s="79">
        <f>'Region and Market Data'!D19</f>
        <v>-19778.165473707486</v>
      </c>
      <c r="E25" s="91">
        <f>'Region and Market Data'!E19</f>
        <v>-3.0962950763386003E-2</v>
      </c>
      <c r="F25" s="92">
        <f>'Region and Market Data'!F19</f>
        <v>1744348.5128949911</v>
      </c>
      <c r="G25" s="92">
        <f>'Region and Market Data'!G19</f>
        <v>33854.852644403698</v>
      </c>
      <c r="H25" s="93">
        <f>'Region and Market Data'!H19</f>
        <v>1.9792445556006306E-2</v>
      </c>
      <c r="I25" s="38"/>
      <c r="J25" s="94" t="s">
        <v>259</v>
      </c>
      <c r="K25" s="89">
        <f>'Region and Market Data'!C55</f>
        <v>2462138.342678193</v>
      </c>
      <c r="L25" s="79">
        <f>'Region and Market Data'!D55</f>
        <v>169435.63886461966</v>
      </c>
      <c r="M25" s="91">
        <f>'Region and Market Data'!E55</f>
        <v>7.3902141164132809E-2</v>
      </c>
      <c r="N25" s="92">
        <f>'Region and Market Data'!F55</f>
        <v>7030244.7644576337</v>
      </c>
      <c r="O25" s="92">
        <f>'Region and Market Data'!G55</f>
        <v>696304.79998723976</v>
      </c>
      <c r="P25" s="93">
        <f>'Region and Market Data'!H55</f>
        <v>0.10993233341223509</v>
      </c>
    </row>
    <row r="26" spans="2:16">
      <c r="B26" s="94" t="s">
        <v>224</v>
      </c>
      <c r="C26" s="89">
        <f>'Region and Market Data'!C20</f>
        <v>2433408.5945702456</v>
      </c>
      <c r="D26" s="79">
        <f>'Region and Market Data'!D20</f>
        <v>14191.408000750002</v>
      </c>
      <c r="E26" s="91">
        <f>'Region and Market Data'!E20</f>
        <v>5.8661157334425756E-3</v>
      </c>
      <c r="F26" s="92">
        <f>'Region and Market Data'!F20</f>
        <v>6944634.9157071849</v>
      </c>
      <c r="G26" s="92">
        <f>'Region and Market Data'!G20</f>
        <v>352673.68979902379</v>
      </c>
      <c r="H26" s="93">
        <f>'Region and Market Data'!H20</f>
        <v>5.3500571030806791E-2</v>
      </c>
      <c r="I26" s="38"/>
      <c r="J26" s="94" t="s">
        <v>260</v>
      </c>
      <c r="K26" s="89">
        <f>'Region and Market Data'!C56</f>
        <v>9036434.078249285</v>
      </c>
      <c r="L26" s="79">
        <f>'Region and Market Data'!D56</f>
        <v>135006.89247347787</v>
      </c>
      <c r="M26" s="91">
        <f>'Region and Market Data'!E56</f>
        <v>1.5166881630983235E-2</v>
      </c>
      <c r="N26" s="92">
        <f>'Region and Market Data'!F56</f>
        <v>25258823.570687238</v>
      </c>
      <c r="O26" s="92">
        <f>'Region and Market Data'!G56</f>
        <v>1354738.6160865612</v>
      </c>
      <c r="P26" s="93">
        <f>'Region and Market Data'!H56</f>
        <v>5.6673937473846817E-2</v>
      </c>
    </row>
    <row r="27" spans="2:16">
      <c r="B27" s="94" t="s">
        <v>225</v>
      </c>
      <c r="C27" s="89">
        <f>'Region and Market Data'!C21</f>
        <v>1214940.0428074775</v>
      </c>
      <c r="D27" s="79">
        <f>'Region and Market Data'!D21</f>
        <v>-25033.840600122698</v>
      </c>
      <c r="E27" s="91">
        <f>'Region and Market Data'!E21</f>
        <v>-2.0189006345300301E-2</v>
      </c>
      <c r="F27" s="92">
        <f>'Region and Market Data'!F21</f>
        <v>3292920.3649963331</v>
      </c>
      <c r="G27" s="92">
        <f>'Region and Market Data'!G21</f>
        <v>78299.482007173821</v>
      </c>
      <c r="H27" s="93">
        <f>'Region and Market Data'!H21</f>
        <v>2.4357298996442147E-2</v>
      </c>
      <c r="I27" s="38"/>
      <c r="J27" s="94" t="s">
        <v>261</v>
      </c>
      <c r="K27" s="89">
        <f>'Region and Market Data'!C57</f>
        <v>1323444.797422488</v>
      </c>
      <c r="L27" s="79">
        <f>'Region and Market Data'!D57</f>
        <v>1638.2957970541902</v>
      </c>
      <c r="M27" s="91">
        <f>'Region and Market Data'!E57</f>
        <v>1.2394369334993945E-3</v>
      </c>
      <c r="N27" s="92">
        <f>'Region and Market Data'!F57</f>
        <v>3658605.8531123423</v>
      </c>
      <c r="O27" s="92">
        <f>'Region and Market Data'!G57</f>
        <v>203068.76502699545</v>
      </c>
      <c r="P27" s="93">
        <f>'Region and Market Data'!H57</f>
        <v>5.8766194617668632E-2</v>
      </c>
    </row>
    <row r="28" spans="2:16" ht="15" thickBot="1">
      <c r="B28" s="95" t="s">
        <v>226</v>
      </c>
      <c r="C28" s="96">
        <f>'Region and Market Data'!C22</f>
        <v>937452.55375363759</v>
      </c>
      <c r="D28" s="97">
        <f>'Region and Market Data'!D22</f>
        <v>-3426.7946993650403</v>
      </c>
      <c r="E28" s="98">
        <f>'Region and Market Data'!E22</f>
        <v>-3.6421191569348281E-3</v>
      </c>
      <c r="F28" s="99">
        <f>'Region and Market Data'!F22</f>
        <v>2524617.4033306353</v>
      </c>
      <c r="G28" s="99">
        <f>'Region and Market Data'!G22</f>
        <v>64201.899110520259</v>
      </c>
      <c r="H28" s="100">
        <f>'Region and Market Data'!H22</f>
        <v>2.6093925599314786E-2</v>
      </c>
      <c r="I28" s="38"/>
      <c r="J28" s="94" t="s">
        <v>262</v>
      </c>
      <c r="K28" s="89">
        <f>'Region and Market Data'!C58</f>
        <v>5372146.6227876982</v>
      </c>
      <c r="L28" s="79">
        <f>'Region and Market Data'!D58</f>
        <v>228636.34201172739</v>
      </c>
      <c r="M28" s="91">
        <f>'Region and Market Data'!E58</f>
        <v>4.4451421214469586E-2</v>
      </c>
      <c r="N28" s="92">
        <f>'Region and Market Data'!F58</f>
        <v>15086059.747082291</v>
      </c>
      <c r="O28" s="92">
        <f>'Region and Market Data'!G58</f>
        <v>1085342.0371097904</v>
      </c>
      <c r="P28" s="93">
        <f>'Region and Market Data'!H58</f>
        <v>7.7520457136045079E-2</v>
      </c>
    </row>
    <row r="29" spans="2:16">
      <c r="B29" s="52"/>
      <c r="C29" s="38"/>
      <c r="D29" s="45"/>
      <c r="E29" s="45"/>
      <c r="F29" s="38"/>
      <c r="G29" s="45"/>
      <c r="H29" s="45"/>
      <c r="I29" s="38"/>
      <c r="J29" s="94" t="s">
        <v>263</v>
      </c>
      <c r="K29" s="89">
        <f>'Region and Market Data'!C59</f>
        <v>6029775.4236133937</v>
      </c>
      <c r="L29" s="79">
        <f>'Region and Market Data'!D59</f>
        <v>289423.32156122662</v>
      </c>
      <c r="M29" s="91">
        <f>'Region and Market Data'!E59</f>
        <v>5.0419088657951527E-2</v>
      </c>
      <c r="N29" s="92">
        <f>'Region and Market Data'!F59</f>
        <v>17619179.707697581</v>
      </c>
      <c r="O29" s="92">
        <f>'Region and Market Data'!G59</f>
        <v>1678559.6126627717</v>
      </c>
      <c r="P29" s="93">
        <f>'Region and Market Data'!H59</f>
        <v>0.10530077265849966</v>
      </c>
    </row>
    <row r="30" spans="2:16" ht="15" thickBot="1">
      <c r="B30" s="52"/>
      <c r="C30" s="38"/>
      <c r="D30" s="45"/>
      <c r="E30" s="45"/>
      <c r="F30" s="38"/>
      <c r="G30" s="45"/>
      <c r="H30" s="45"/>
      <c r="I30" s="38"/>
      <c r="J30" s="95" t="s">
        <v>264</v>
      </c>
      <c r="K30" s="96">
        <f>'Region and Market Data'!C60</f>
        <v>5961546.6962074451</v>
      </c>
      <c r="L30" s="97">
        <f>'Region and Market Data'!D60</f>
        <v>260155.84524701629</v>
      </c>
      <c r="M30" s="98">
        <f>'Region and Market Data'!E60</f>
        <v>4.5630242172081871E-2</v>
      </c>
      <c r="N30" s="99">
        <f>'Region and Market Data'!F60</f>
        <v>16655469.623545835</v>
      </c>
      <c r="O30" s="99">
        <f>'Region and Market Data'!G60</f>
        <v>1170574.8371250983</v>
      </c>
      <c r="P30" s="100">
        <f>'Region and Market Data'!H60</f>
        <v>7.5594626458270656E-2</v>
      </c>
    </row>
    <row r="31" spans="2:16">
      <c r="D31" s="24"/>
      <c r="G31" s="24"/>
      <c r="L31" s="24"/>
      <c r="O31" s="24"/>
    </row>
    <row r="32" spans="2:16" ht="15" thickBot="1">
      <c r="B32" s="52"/>
      <c r="C32" s="38"/>
      <c r="D32" s="45"/>
      <c r="E32" s="45"/>
      <c r="F32" s="38"/>
      <c r="G32" s="45"/>
      <c r="H32" s="45"/>
      <c r="I32" s="38"/>
      <c r="J32" s="38"/>
      <c r="K32" s="38"/>
      <c r="L32" s="45"/>
      <c r="M32" s="38"/>
      <c r="N32" s="38"/>
      <c r="O32" s="45"/>
      <c r="P32" s="38"/>
    </row>
    <row r="33" spans="2:16" ht="15" thickBot="1">
      <c r="B33" s="542" t="s">
        <v>373</v>
      </c>
      <c r="C33" s="524" t="s">
        <v>99</v>
      </c>
      <c r="D33" s="525"/>
      <c r="E33" s="526"/>
      <c r="F33" s="539" t="s">
        <v>22</v>
      </c>
      <c r="G33" s="540"/>
      <c r="H33" s="541"/>
      <c r="I33" s="38"/>
      <c r="J33" s="542" t="s">
        <v>374</v>
      </c>
      <c r="K33" s="524" t="s">
        <v>99</v>
      </c>
      <c r="L33" s="525"/>
      <c r="M33" s="526"/>
      <c r="N33" s="539" t="s">
        <v>22</v>
      </c>
      <c r="O33" s="540"/>
      <c r="P33" s="541"/>
    </row>
    <row r="34" spans="2:16" ht="15" thickBot="1">
      <c r="B34" s="544"/>
      <c r="C34" s="41" t="s">
        <v>19</v>
      </c>
      <c r="D34" s="41" t="s">
        <v>25</v>
      </c>
      <c r="E34" s="41" t="s">
        <v>26</v>
      </c>
      <c r="F34" s="41" t="s">
        <v>19</v>
      </c>
      <c r="G34" s="41" t="s">
        <v>25</v>
      </c>
      <c r="H34" s="41" t="s">
        <v>26</v>
      </c>
      <c r="I34" s="40"/>
      <c r="J34" s="549"/>
      <c r="K34" s="41" t="s">
        <v>19</v>
      </c>
      <c r="L34" s="41" t="s">
        <v>25</v>
      </c>
      <c r="M34" s="41" t="s">
        <v>26</v>
      </c>
      <c r="N34" s="41" t="s">
        <v>19</v>
      </c>
      <c r="O34" s="41" t="s">
        <v>25</v>
      </c>
      <c r="P34" s="41" t="s">
        <v>26</v>
      </c>
    </row>
    <row r="35" spans="2:16" ht="15" thickBot="1">
      <c r="B35" s="209" t="s">
        <v>375</v>
      </c>
      <c r="C35" s="210">
        <f>'Region and Market Data'!C23</f>
        <v>25413133.147371102</v>
      </c>
      <c r="D35" s="219">
        <f>'Region and Market Data'!D23</f>
        <v>1328095.6304783784</v>
      </c>
      <c r="E35" s="220">
        <f>'Region and Market Data'!E23</f>
        <v>5.5141937376966127E-2</v>
      </c>
      <c r="F35" s="221">
        <f>'Region and Market Data'!F23</f>
        <v>70602995.889057785</v>
      </c>
      <c r="G35" s="221">
        <f>'Region and Market Data'!G23</f>
        <v>6363030.6829678118</v>
      </c>
      <c r="H35" s="222">
        <f>'Region and Market Data'!H23</f>
        <v>9.905096714411972E-2</v>
      </c>
      <c r="I35" s="40"/>
      <c r="J35" s="209" t="s">
        <v>376</v>
      </c>
      <c r="K35" s="210">
        <f>'Region and Market Data'!C61</f>
        <v>39990971.491879761</v>
      </c>
      <c r="L35" s="219">
        <f>'Region and Market Data'!D61</f>
        <v>2585607.2750562355</v>
      </c>
      <c r="M35" s="220">
        <f>'Region and Market Data'!E61</f>
        <v>6.9123970029232512E-2</v>
      </c>
      <c r="N35" s="221">
        <f>'Region and Market Data'!F61</f>
        <v>120285108.19588055</v>
      </c>
      <c r="O35" s="221">
        <f>'Region and Market Data'!G61</f>
        <v>13408913.482553974</v>
      </c>
      <c r="P35" s="222">
        <f>'Region and Market Data'!H61</f>
        <v>0.12546211547408315</v>
      </c>
    </row>
    <row r="36" spans="2:16">
      <c r="B36" s="94" t="s">
        <v>228</v>
      </c>
      <c r="C36" s="89">
        <f>'Region and Market Data'!C24</f>
        <v>1246930.9014173048</v>
      </c>
      <c r="D36" s="79">
        <f>'Region and Market Data'!D24</f>
        <v>112919.22601662693</v>
      </c>
      <c r="E36" s="91">
        <f>'Region and Market Data'!E24</f>
        <v>9.9575011850499176E-2</v>
      </c>
      <c r="F36" s="92">
        <f>'Region and Market Data'!F24</f>
        <v>3491454.8769377554</v>
      </c>
      <c r="G36" s="92">
        <f>'Region and Market Data'!G24</f>
        <v>417441.34158869926</v>
      </c>
      <c r="H36" s="93">
        <f>'Region and Market Data'!H24</f>
        <v>0.13579684565094099</v>
      </c>
      <c r="I36" s="38"/>
      <c r="J36" s="94" t="s">
        <v>266</v>
      </c>
      <c r="K36" s="89">
        <f>'Region and Market Data'!C62</f>
        <v>17524326.726872884</v>
      </c>
      <c r="L36" s="79">
        <f>'Region and Market Data'!D62</f>
        <v>1293103.2055476103</v>
      </c>
      <c r="M36" s="91">
        <f>'Region and Market Data'!E62</f>
        <v>7.9667635890090238E-2</v>
      </c>
      <c r="N36" s="92">
        <f>'Region and Market Data'!F62</f>
        <v>52661867.314342573</v>
      </c>
      <c r="O36" s="92">
        <f>'Region and Market Data'!G62</f>
        <v>6405253.3347385451</v>
      </c>
      <c r="P36" s="93">
        <f>'Region and Market Data'!H62</f>
        <v>0.13847216178777849</v>
      </c>
    </row>
    <row r="37" spans="2:16">
      <c r="B37" s="94" t="s">
        <v>229</v>
      </c>
      <c r="C37" s="89">
        <f>'Region and Market Data'!C25</f>
        <v>2439869.3182047606</v>
      </c>
      <c r="D37" s="79">
        <f>'Region and Market Data'!D25</f>
        <v>82934.920915312134</v>
      </c>
      <c r="E37" s="91">
        <f>'Region and Market Data'!E25</f>
        <v>3.51876238094238E-2</v>
      </c>
      <c r="F37" s="92">
        <f>'Region and Market Data'!F25</f>
        <v>6742035.803522693</v>
      </c>
      <c r="G37" s="92">
        <f>'Region and Market Data'!G25</f>
        <v>506303.87850614637</v>
      </c>
      <c r="H37" s="93">
        <f>'Region and Market Data'!H25</f>
        <v>8.1193977642777332E-2</v>
      </c>
      <c r="I37" s="38"/>
      <c r="J37" s="94" t="s">
        <v>267</v>
      </c>
      <c r="K37" s="89">
        <f>'Region and Market Data'!C63</f>
        <v>3255467.7868321831</v>
      </c>
      <c r="L37" s="79">
        <f>'Region and Market Data'!D63</f>
        <v>156755.34407177847</v>
      </c>
      <c r="M37" s="91">
        <f>'Region and Market Data'!E63</f>
        <v>5.0587250984843624E-2</v>
      </c>
      <c r="N37" s="92">
        <f>'Region and Market Data'!F63</f>
        <v>9572211.1741093248</v>
      </c>
      <c r="O37" s="92">
        <f>'Region and Market Data'!G63</f>
        <v>906088.80248702504</v>
      </c>
      <c r="P37" s="93">
        <f>'Region and Market Data'!H63</f>
        <v>0.10455527439285456</v>
      </c>
    </row>
    <row r="38" spans="2:16">
      <c r="B38" s="94" t="s">
        <v>230</v>
      </c>
      <c r="C38" s="89">
        <f>'Region and Market Data'!C26</f>
        <v>4843845.1852006726</v>
      </c>
      <c r="D38" s="79">
        <f>'Region and Market Data'!D26</f>
        <v>253304.01625722274</v>
      </c>
      <c r="E38" s="91">
        <f>'Region and Market Data'!E26</f>
        <v>5.5179554421798747E-2</v>
      </c>
      <c r="F38" s="92">
        <f>'Region and Market Data'!F26</f>
        <v>13907182.89269869</v>
      </c>
      <c r="G38" s="92">
        <f>'Region and Market Data'!G26</f>
        <v>1196229.9353403058</v>
      </c>
      <c r="H38" s="93">
        <f>'Region and Market Data'!H26</f>
        <v>9.4110169343975661E-2</v>
      </c>
      <c r="I38" s="38"/>
      <c r="J38" s="94" t="s">
        <v>268</v>
      </c>
      <c r="K38" s="89">
        <f>'Region and Market Data'!C64</f>
        <v>3956586.8927214057</v>
      </c>
      <c r="L38" s="79">
        <f>'Region and Market Data'!D64</f>
        <v>320762.65888467478</v>
      </c>
      <c r="M38" s="91">
        <f>'Region and Market Data'!E64</f>
        <v>8.8222817786267838E-2</v>
      </c>
      <c r="N38" s="92">
        <f>'Region and Market Data'!F64</f>
        <v>11861455.704057721</v>
      </c>
      <c r="O38" s="92">
        <f>'Region and Market Data'!G64</f>
        <v>1417567.4573498424</v>
      </c>
      <c r="P38" s="93">
        <f>'Region and Market Data'!H64</f>
        <v>0.13573177190944069</v>
      </c>
    </row>
    <row r="39" spans="2:16" ht="15" thickBot="1">
      <c r="B39" s="94" t="s">
        <v>231</v>
      </c>
      <c r="C39" s="89">
        <f>'Region and Market Data'!C27</f>
        <v>1700241.1676071722</v>
      </c>
      <c r="D39" s="79">
        <f>'Region and Market Data'!D27</f>
        <v>116305.60842538904</v>
      </c>
      <c r="E39" s="91">
        <f>'Region and Market Data'!E27</f>
        <v>7.3428245076756327E-2</v>
      </c>
      <c r="F39" s="92">
        <f>'Region and Market Data'!F27</f>
        <v>4770559.5884640785</v>
      </c>
      <c r="G39" s="92">
        <f>'Region and Market Data'!G27</f>
        <v>510149.11212122068</v>
      </c>
      <c r="H39" s="93">
        <f>'Region and Market Data'!H27</f>
        <v>0.11974177487215583</v>
      </c>
      <c r="I39" s="38"/>
      <c r="J39" s="95" t="s">
        <v>269</v>
      </c>
      <c r="K39" s="96">
        <f>'Region and Market Data'!C65</f>
        <v>6774539.7821586933</v>
      </c>
      <c r="L39" s="97">
        <f>'Region and Market Data'!D65</f>
        <v>397191.35731729027</v>
      </c>
      <c r="M39" s="98">
        <f>'Region and Market Data'!E65</f>
        <v>6.2281583325466169E-2</v>
      </c>
      <c r="N39" s="99">
        <f>'Region and Market Data'!F65</f>
        <v>20648547.625289444</v>
      </c>
      <c r="O39" s="99">
        <f>'Region and Market Data'!G65</f>
        <v>1961567.0138996542</v>
      </c>
      <c r="P39" s="100">
        <f>'Region and Market Data'!H65</f>
        <v>0.10496971419256844</v>
      </c>
    </row>
    <row r="40" spans="2:16">
      <c r="B40" s="94" t="s">
        <v>232</v>
      </c>
      <c r="C40" s="89">
        <f>'Region and Market Data'!C28</f>
        <v>2959682.7127001863</v>
      </c>
      <c r="D40" s="79">
        <f>'Region and Market Data'!D28</f>
        <v>88176.816384329461</v>
      </c>
      <c r="E40" s="91">
        <f>'Region and Market Data'!E28</f>
        <v>3.0707517089712526E-2</v>
      </c>
      <c r="F40" s="92">
        <f>'Region and Market Data'!F28</f>
        <v>8333715.1376835564</v>
      </c>
      <c r="G40" s="92">
        <f>'Region and Market Data'!G28</f>
        <v>574069.36636384297</v>
      </c>
      <c r="H40" s="93">
        <f>'Region and Market Data'!H28</f>
        <v>7.3981388233680764E-2</v>
      </c>
      <c r="I40" s="38"/>
      <c r="J40" s="38"/>
      <c r="K40" s="38"/>
      <c r="L40" s="45"/>
      <c r="M40" s="38"/>
      <c r="N40" s="38"/>
      <c r="O40" s="45"/>
      <c r="P40" s="38"/>
    </row>
    <row r="41" spans="2:16" ht="15" thickBot="1">
      <c r="B41" s="95" t="s">
        <v>233</v>
      </c>
      <c r="C41" s="96">
        <f>'Region and Market Data'!C29</f>
        <v>864573.89142664766</v>
      </c>
      <c r="D41" s="97">
        <f>'Region and Market Data'!D29</f>
        <v>30083.557262804825</v>
      </c>
      <c r="E41" s="98">
        <f>'Region and Market Data'!E29</f>
        <v>3.6050216558767542E-2</v>
      </c>
      <c r="F41" s="99">
        <f>'Region and Market Data'!F29</f>
        <v>2338474.8224751223</v>
      </c>
      <c r="G41" s="99">
        <f>'Region and Market Data'!G29</f>
        <v>200715.76187747438</v>
      </c>
      <c r="H41" s="100">
        <f>'Region and Market Data'!H29</f>
        <v>9.3890731456593976E-2</v>
      </c>
      <c r="I41" s="38"/>
      <c r="J41" s="38"/>
      <c r="K41" s="38"/>
      <c r="L41" s="45"/>
      <c r="M41" s="38"/>
      <c r="N41" s="38"/>
      <c r="O41" s="45"/>
      <c r="P41" s="38"/>
    </row>
    <row r="42" spans="2:16">
      <c r="B42" s="52"/>
      <c r="C42" s="38"/>
      <c r="D42" s="45"/>
      <c r="E42" s="54"/>
      <c r="F42" s="38"/>
      <c r="G42" s="45"/>
      <c r="H42" s="45"/>
      <c r="I42" s="38"/>
      <c r="J42" s="38"/>
      <c r="K42" s="38"/>
      <c r="L42" s="45"/>
      <c r="M42" s="38"/>
      <c r="N42" s="38"/>
      <c r="O42" s="45"/>
      <c r="P42" s="38"/>
    </row>
    <row r="43" spans="2:16" ht="15" thickBot="1">
      <c r="B43" s="52"/>
      <c r="C43" s="38"/>
      <c r="D43" s="45"/>
      <c r="E43" s="45"/>
      <c r="F43" s="38"/>
      <c r="G43" s="45"/>
      <c r="H43" s="45"/>
      <c r="I43" s="38"/>
      <c r="J43" s="38"/>
      <c r="K43" s="38"/>
      <c r="L43" s="45"/>
      <c r="M43" s="38"/>
      <c r="N43" s="38"/>
      <c r="O43" s="45"/>
      <c r="P43" s="38"/>
    </row>
    <row r="44" spans="2:16" ht="15" thickBot="1">
      <c r="B44" s="545" t="s">
        <v>377</v>
      </c>
      <c r="C44" s="524" t="s">
        <v>99</v>
      </c>
      <c r="D44" s="525"/>
      <c r="E44" s="526"/>
      <c r="F44" s="539" t="s">
        <v>22</v>
      </c>
      <c r="G44" s="540"/>
      <c r="H44" s="541"/>
      <c r="I44" s="38"/>
      <c r="J44" s="545" t="s">
        <v>378</v>
      </c>
      <c r="K44" s="524" t="s">
        <v>99</v>
      </c>
      <c r="L44" s="525"/>
      <c r="M44" s="526"/>
      <c r="N44" s="539" t="s">
        <v>22</v>
      </c>
      <c r="O44" s="540"/>
      <c r="P44" s="541"/>
    </row>
    <row r="45" spans="2:16" ht="15" thickBot="1">
      <c r="B45" s="546"/>
      <c r="C45" s="41" t="s">
        <v>19</v>
      </c>
      <c r="D45" s="41" t="s">
        <v>25</v>
      </c>
      <c r="E45" s="41" t="s">
        <v>26</v>
      </c>
      <c r="F45" s="41" t="s">
        <v>19</v>
      </c>
      <c r="G45" s="41" t="s">
        <v>25</v>
      </c>
      <c r="H45" s="41" t="s">
        <v>26</v>
      </c>
      <c r="I45" s="40"/>
      <c r="J45" s="546"/>
      <c r="K45" s="41" t="s">
        <v>19</v>
      </c>
      <c r="L45" s="41" t="s">
        <v>25</v>
      </c>
      <c r="M45" s="41" t="s">
        <v>26</v>
      </c>
      <c r="N45" s="41" t="s">
        <v>19</v>
      </c>
      <c r="O45" s="41" t="s">
        <v>25</v>
      </c>
      <c r="P45" s="41" t="s">
        <v>26</v>
      </c>
    </row>
    <row r="46" spans="2:16" ht="15" thickBot="1">
      <c r="B46" s="209" t="s">
        <v>379</v>
      </c>
      <c r="C46" s="210">
        <f>'Region and Market Data'!C30</f>
        <v>42683104.487950936</v>
      </c>
      <c r="D46" s="219">
        <f>'Region and Market Data'!D30</f>
        <v>184318.69905543327</v>
      </c>
      <c r="E46" s="220">
        <f>'Region and Market Data'!E30</f>
        <v>4.3370344736671012E-3</v>
      </c>
      <c r="F46" s="221">
        <f>'Region and Market Data'!F30</f>
        <v>126685268.9892032</v>
      </c>
      <c r="G46" s="221">
        <f>'Region and Market Data'!G30</f>
        <v>6844337.1506287158</v>
      </c>
      <c r="H46" s="222">
        <f>'Region and Market Data'!H30</f>
        <v>5.7111848561458331E-2</v>
      </c>
      <c r="I46" s="38"/>
      <c r="J46" s="209" t="s">
        <v>380</v>
      </c>
      <c r="K46" s="210">
        <f>'Region and Market Data'!C66</f>
        <v>45095743.125757113</v>
      </c>
      <c r="L46" s="219">
        <f>'Region and Market Data'!D66</f>
        <v>3043848.4553933516</v>
      </c>
      <c r="M46" s="220">
        <f>'Region and Market Data'!E66</f>
        <v>7.2383146568150133E-2</v>
      </c>
      <c r="N46" s="221">
        <f>'Region and Market Data'!F66</f>
        <v>131797198.43296751</v>
      </c>
      <c r="O46" s="221">
        <f>'Region and Market Data'!G66</f>
        <v>15379103.536077917</v>
      </c>
      <c r="P46" s="222">
        <f>'Region and Market Data'!H66</f>
        <v>0.13210234671593829</v>
      </c>
    </row>
    <row r="47" spans="2:16">
      <c r="B47" s="94" t="s">
        <v>235</v>
      </c>
      <c r="C47" s="89">
        <f>'Region and Market Data'!C31</f>
        <v>10481124.630688198</v>
      </c>
      <c r="D47" s="79">
        <f>'Region and Market Data'!D31</f>
        <v>91765.545538000762</v>
      </c>
      <c r="E47" s="91">
        <f>'Region and Market Data'!E31</f>
        <v>8.8326474025875023E-3</v>
      </c>
      <c r="F47" s="92">
        <f>'Region and Market Data'!F31</f>
        <v>31969096.585893039</v>
      </c>
      <c r="G47" s="92">
        <f>'Region and Market Data'!G31</f>
        <v>1543620.5742449313</v>
      </c>
      <c r="H47" s="93">
        <f>'Region and Market Data'!H31</f>
        <v>5.0734475728628561E-2</v>
      </c>
      <c r="I47" s="38"/>
      <c r="J47" s="94" t="s">
        <v>271</v>
      </c>
      <c r="K47" s="89">
        <f>'Region and Market Data'!C67</f>
        <v>986626.25784552388</v>
      </c>
      <c r="L47" s="79">
        <f>'Region and Market Data'!D67</f>
        <v>122101.76821178396</v>
      </c>
      <c r="M47" s="91">
        <f>'Region and Market Data'!E67</f>
        <v>0.1412357540773807</v>
      </c>
      <c r="N47" s="92">
        <f>'Region and Market Data'!F67</f>
        <v>2901205.4916552161</v>
      </c>
      <c r="O47" s="92">
        <f>'Region and Market Data'!G67</f>
        <v>517555.44508648198</v>
      </c>
      <c r="P47" s="93">
        <f>'Region and Market Data'!H67</f>
        <v>0.21712727748416905</v>
      </c>
    </row>
    <row r="48" spans="2:16">
      <c r="B48" s="94" t="s">
        <v>236</v>
      </c>
      <c r="C48" s="89">
        <f>'Region and Market Data'!C32</f>
        <v>3501033.0201084851</v>
      </c>
      <c r="D48" s="79">
        <f>'Region and Market Data'!D32</f>
        <v>10626.664451953955</v>
      </c>
      <c r="E48" s="91">
        <f>'Region and Market Data'!E32</f>
        <v>3.0445350395183778E-3</v>
      </c>
      <c r="F48" s="92">
        <f>'Region and Market Data'!F32</f>
        <v>10680838.595865862</v>
      </c>
      <c r="G48" s="92">
        <f>'Region and Market Data'!G32</f>
        <v>672151.71988497674</v>
      </c>
      <c r="H48" s="93">
        <f>'Region and Market Data'!H32</f>
        <v>6.7156833679952996E-2</v>
      </c>
      <c r="I48" s="38"/>
      <c r="J48" s="94" t="s">
        <v>272</v>
      </c>
      <c r="K48" s="89">
        <f>'Region and Market Data'!C68</f>
        <v>6091704.5184621019</v>
      </c>
      <c r="L48" s="79">
        <f>'Region and Market Data'!D68</f>
        <v>498705.51229432691</v>
      </c>
      <c r="M48" s="91">
        <f>'Region and Market Data'!E68</f>
        <v>8.9166029127552296E-2</v>
      </c>
      <c r="N48" s="92">
        <f>'Region and Market Data'!F68</f>
        <v>18491877.330886975</v>
      </c>
      <c r="O48" s="92">
        <f>'Region and Market Data'!G68</f>
        <v>2459760.7339396887</v>
      </c>
      <c r="P48" s="93">
        <f>'Region and Market Data'!H68</f>
        <v>0.15342707365339756</v>
      </c>
    </row>
    <row r="49" spans="2:16">
      <c r="B49" s="94" t="s">
        <v>237</v>
      </c>
      <c r="C49" s="89">
        <f>'Region and Market Data'!C33</f>
        <v>1276178.7222846071</v>
      </c>
      <c r="D49" s="79">
        <f>'Region and Market Data'!D33</f>
        <v>21945.431448873831</v>
      </c>
      <c r="E49" s="91">
        <f>'Region and Market Data'!E33</f>
        <v>1.7497088946069141E-2</v>
      </c>
      <c r="F49" s="92">
        <f>'Region and Market Data'!F33</f>
        <v>3724586.0636850963</v>
      </c>
      <c r="G49" s="92">
        <f>'Region and Market Data'!G33</f>
        <v>256666.64030305529</v>
      </c>
      <c r="H49" s="93">
        <f>'Region and Market Data'!H33</f>
        <v>7.4011708164990947E-2</v>
      </c>
      <c r="I49" s="38"/>
      <c r="J49" s="94" t="s">
        <v>273</v>
      </c>
      <c r="K49" s="89">
        <f>'Region and Market Data'!C69</f>
        <v>2321016.0748457974</v>
      </c>
      <c r="L49" s="79">
        <f>'Region and Market Data'!D69</f>
        <v>139219.85445613507</v>
      </c>
      <c r="M49" s="91">
        <f>'Region and Market Data'!E69</f>
        <v>6.3809742245896278E-2</v>
      </c>
      <c r="N49" s="92">
        <f>'Region and Market Data'!F69</f>
        <v>6537429.3789648125</v>
      </c>
      <c r="O49" s="92">
        <f>'Region and Market Data'!G69</f>
        <v>614298.1513629891</v>
      </c>
      <c r="P49" s="93">
        <f>'Region and Market Data'!H69</f>
        <v>0.1037117240456123</v>
      </c>
    </row>
    <row r="50" spans="2:16">
      <c r="B50" s="94" t="s">
        <v>238</v>
      </c>
      <c r="C50" s="89">
        <f>'Region and Market Data'!C34</f>
        <v>1409764.9913024323</v>
      </c>
      <c r="D50" s="79">
        <f>'Region and Market Data'!D34</f>
        <v>-33970.041821134975</v>
      </c>
      <c r="E50" s="91">
        <f>'Region and Market Data'!E34</f>
        <v>-2.3529277216221382E-2</v>
      </c>
      <c r="F50" s="92">
        <f>'Region and Market Data'!F34</f>
        <v>3984734.4996659122</v>
      </c>
      <c r="G50" s="92">
        <f>'Region and Market Data'!G34</f>
        <v>103687.0947189182</v>
      </c>
      <c r="H50" s="93">
        <f>'Region and Market Data'!H34</f>
        <v>2.6716265971591328E-2</v>
      </c>
      <c r="I50" s="38"/>
      <c r="J50" s="94" t="s">
        <v>274</v>
      </c>
      <c r="K50" s="89">
        <f>'Region and Market Data'!C70</f>
        <v>6772573.9297498865</v>
      </c>
      <c r="L50" s="79">
        <f>'Region and Market Data'!D70</f>
        <v>367310.63927858789</v>
      </c>
      <c r="M50" s="91">
        <f>'Region and Market Data'!E70</f>
        <v>5.7345127377513502E-2</v>
      </c>
      <c r="N50" s="92">
        <f>'Region and Market Data'!F70</f>
        <v>19237154.025802448</v>
      </c>
      <c r="O50" s="92">
        <f>'Region and Market Data'!G70</f>
        <v>1885353.7560812682</v>
      </c>
      <c r="P50" s="93">
        <f>'Region and Market Data'!H70</f>
        <v>0.10865464832321767</v>
      </c>
    </row>
    <row r="51" spans="2:16">
      <c r="B51" s="94" t="s">
        <v>239</v>
      </c>
      <c r="C51" s="89">
        <f>'Region and Market Data'!C35</f>
        <v>874684.49503163865</v>
      </c>
      <c r="D51" s="79">
        <f>'Region and Market Data'!D35</f>
        <v>-37337.303421684657</v>
      </c>
      <c r="E51" s="91">
        <f>'Region and Market Data'!E35</f>
        <v>-4.0939047164228012E-2</v>
      </c>
      <c r="F51" s="92">
        <f>'Region and Market Data'!F35</f>
        <v>2420965.6721449881</v>
      </c>
      <c r="G51" s="92">
        <f>'Region and Market Data'!G35</f>
        <v>22817.930129487999</v>
      </c>
      <c r="H51" s="93">
        <f>'Region and Market Data'!H35</f>
        <v>9.5148141750061189E-3</v>
      </c>
      <c r="I51" s="38"/>
      <c r="J51" s="94" t="s">
        <v>275</v>
      </c>
      <c r="K51" s="89">
        <f>'Region and Market Data'!C71</f>
        <v>4265671.436091546</v>
      </c>
      <c r="L51" s="79">
        <f>'Region and Market Data'!D71</f>
        <v>239178.44153008657</v>
      </c>
      <c r="M51" s="91">
        <f>'Region and Market Data'!E71</f>
        <v>5.9401181587337246E-2</v>
      </c>
      <c r="N51" s="92">
        <f>'Region and Market Data'!F71</f>
        <v>12656426.347644677</v>
      </c>
      <c r="O51" s="92">
        <f>'Region and Market Data'!G71</f>
        <v>1468607.4391216785</v>
      </c>
      <c r="P51" s="93">
        <f>'Region and Market Data'!H71</f>
        <v>0.13126843141900318</v>
      </c>
    </row>
    <row r="52" spans="2:16">
      <c r="B52" s="94" t="s">
        <v>240</v>
      </c>
      <c r="C52" s="89">
        <f>'Region and Market Data'!C36</f>
        <v>2529650.7329156557</v>
      </c>
      <c r="D52" s="79">
        <f>'Region and Market Data'!D36</f>
        <v>1166.6338506550528</v>
      </c>
      <c r="E52" s="91">
        <f>'Region and Market Data'!E36</f>
        <v>4.6139655419880169E-4</v>
      </c>
      <c r="F52" s="92">
        <f>'Region and Market Data'!F36</f>
        <v>7477527.6827781955</v>
      </c>
      <c r="G52" s="92">
        <f>'Region and Market Data'!G36</f>
        <v>441652.47729014233</v>
      </c>
      <c r="H52" s="93">
        <f>'Region and Market Data'!H36</f>
        <v>6.2771505234437502E-2</v>
      </c>
      <c r="I52" s="38"/>
      <c r="J52" s="94" t="s">
        <v>276</v>
      </c>
      <c r="K52" s="89">
        <f>'Region and Market Data'!C72</f>
        <v>3495958.8971469249</v>
      </c>
      <c r="L52" s="79">
        <f>'Region and Market Data'!D72</f>
        <v>310271.77512234589</v>
      </c>
      <c r="M52" s="91">
        <f>'Region and Market Data'!E72</f>
        <v>9.7395558081410358E-2</v>
      </c>
      <c r="N52" s="92">
        <f>'Region and Market Data'!F72</f>
        <v>9733442.2328668758</v>
      </c>
      <c r="O52" s="92">
        <f>'Region and Market Data'!G72</f>
        <v>1371360.8163134344</v>
      </c>
      <c r="P52" s="93">
        <f>'Region and Market Data'!H72</f>
        <v>0.16399754415195128</v>
      </c>
    </row>
    <row r="53" spans="2:16">
      <c r="B53" s="94" t="s">
        <v>241</v>
      </c>
      <c r="C53" s="89">
        <f>'Region and Market Data'!C37</f>
        <v>4540896.8274443028</v>
      </c>
      <c r="D53" s="79">
        <f>'Region and Market Data'!D37</f>
        <v>26305.591244837269</v>
      </c>
      <c r="E53" s="91">
        <f>'Region and Market Data'!E37</f>
        <v>5.8267935829739038E-3</v>
      </c>
      <c r="F53" s="92">
        <f>'Region and Market Data'!F37</f>
        <v>13654010.304975042</v>
      </c>
      <c r="G53" s="92">
        <f>'Region and Market Data'!G37</f>
        <v>820409.20100110956</v>
      </c>
      <c r="H53" s="93">
        <f>'Region and Market Data'!H37</f>
        <v>6.3926655843079716E-2</v>
      </c>
      <c r="I53" s="38"/>
      <c r="J53" s="94" t="s">
        <v>277</v>
      </c>
      <c r="K53" s="89">
        <f>'Region and Market Data'!C73</f>
        <v>4911120.4025796158</v>
      </c>
      <c r="L53" s="79">
        <f>'Region and Market Data'!D73</f>
        <v>375080.16373552568</v>
      </c>
      <c r="M53" s="91">
        <f>'Region and Market Data'!E73</f>
        <v>8.2688896920170757E-2</v>
      </c>
      <c r="N53" s="92">
        <f>'Region and Market Data'!F73</f>
        <v>14977159.651804751</v>
      </c>
      <c r="O53" s="92">
        <f>'Region and Market Data'!G73</f>
        <v>1685095.1908894423</v>
      </c>
      <c r="P53" s="93">
        <f>'Region and Market Data'!H73</f>
        <v>0.12677452745165249</v>
      </c>
    </row>
    <row r="54" spans="2:16">
      <c r="B54" s="94" t="s">
        <v>242</v>
      </c>
      <c r="C54" s="89">
        <f>'Region and Market Data'!C38</f>
        <v>3381685.0003269734</v>
      </c>
      <c r="D54" s="79">
        <f>'Region and Market Data'!D38</f>
        <v>16550.065924766008</v>
      </c>
      <c r="E54" s="91">
        <f>'Region and Market Data'!E38</f>
        <v>4.9180987530611491E-3</v>
      </c>
      <c r="F54" s="92">
        <f>'Region and Market Data'!F38</f>
        <v>10134337.28661124</v>
      </c>
      <c r="G54" s="92">
        <f>'Region and Market Data'!G38</f>
        <v>541152.38874187693</v>
      </c>
      <c r="H54" s="93">
        <f>'Region and Market Data'!H38</f>
        <v>5.6410086379348981E-2</v>
      </c>
      <c r="I54" s="38"/>
      <c r="J54" s="94" t="s">
        <v>278</v>
      </c>
      <c r="K54" s="89">
        <f>'Region and Market Data'!C74</f>
        <v>927929.75879164168</v>
      </c>
      <c r="L54" s="79">
        <f>'Region and Market Data'!D74</f>
        <v>39997.747048301855</v>
      </c>
      <c r="M54" s="91">
        <f>'Region and Market Data'!E74</f>
        <v>4.5045956806728307E-2</v>
      </c>
      <c r="N54" s="92">
        <f>'Region and Market Data'!F74</f>
        <v>2623045.9460924231</v>
      </c>
      <c r="O54" s="92">
        <f>'Region and Market Data'!G74</f>
        <v>272627.23035207717</v>
      </c>
      <c r="P54" s="93">
        <f>'Region and Market Data'!H74</f>
        <v>0.11599092047997234</v>
      </c>
    </row>
    <row r="55" spans="2:16" ht="15" thickBot="1">
      <c r="B55" s="95" t="s">
        <v>243</v>
      </c>
      <c r="C55" s="96">
        <f>'Region and Market Data'!C39</f>
        <v>2357055.9714756687</v>
      </c>
      <c r="D55" s="97">
        <f>'Region and Market Data'!D39</f>
        <v>-30660.260392496362</v>
      </c>
      <c r="E55" s="98">
        <f>'Region and Market Data'!E39</f>
        <v>-1.284083090916862E-2</v>
      </c>
      <c r="F55" s="99">
        <f>'Region and Market Data'!F39</f>
        <v>6746874.3137461459</v>
      </c>
      <c r="G55" s="99">
        <f>'Region and Market Data'!G39</f>
        <v>262298.98333058693</v>
      </c>
      <c r="H55" s="100">
        <f>'Region and Market Data'!H39</f>
        <v>4.044967788411484E-2</v>
      </c>
      <c r="I55" s="38"/>
      <c r="J55" s="95" t="s">
        <v>279</v>
      </c>
      <c r="K55" s="96">
        <f>'Region and Market Data'!C75</f>
        <v>3922956.4442763012</v>
      </c>
      <c r="L55" s="97">
        <f>'Region and Market Data'!D75</f>
        <v>250565.52928458713</v>
      </c>
      <c r="M55" s="98">
        <f>'Region and Market Data'!E75</f>
        <v>6.8229536311537373E-2</v>
      </c>
      <c r="N55" s="99">
        <f>'Region and Market Data'!F75</f>
        <v>10942222.813508077</v>
      </c>
      <c r="O55" s="99">
        <f>'Region and Market Data'!G75</f>
        <v>1174230.6670079455</v>
      </c>
      <c r="P55" s="100">
        <f>'Region and Market Data'!H75</f>
        <v>0.12021208139777959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70" priority="1" operator="lessThan">
      <formula>0</formula>
    </cfRule>
  </conditionalFormatting>
  <conditionalFormatting sqref="C4:E4">
    <cfRule type="cellIs" dxfId="69" priority="8" operator="lessThan">
      <formula>0</formula>
    </cfRule>
  </conditionalFormatting>
  <conditionalFormatting sqref="K4:M4">
    <cfRule type="cellIs" dxfId="68" priority="7" operator="less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Z702"/>
  <sheetViews>
    <sheetView zoomScale="55" zoomScaleNormal="55" workbookViewId="0">
      <selection activeCell="C9" sqref="C9:H200"/>
    </sheetView>
  </sheetViews>
  <sheetFormatPr defaultColWidth="14.44140625" defaultRowHeight="14.4"/>
  <cols>
    <col min="1" max="1" width="12.109375" style="206" customWidth="1"/>
    <col min="2" max="2" width="48.44140625" bestFit="1" customWidth="1"/>
    <col min="3" max="3" width="13.77734375" style="168" bestFit="1" customWidth="1"/>
    <col min="4" max="4" width="15" style="168" bestFit="1" customWidth="1"/>
    <col min="5" max="5" width="16.77734375" style="168" bestFit="1" customWidth="1"/>
    <col min="6" max="6" width="14.6640625" style="168" bestFit="1" customWidth="1"/>
    <col min="7" max="7" width="15" style="168" bestFit="1" customWidth="1"/>
    <col min="8" max="8" width="16.77734375" style="168" bestFit="1" customWidth="1"/>
    <col min="9" max="9" width="6.44140625" style="168" bestFit="1" customWidth="1"/>
    <col min="10" max="11" width="13.33203125" style="168" customWidth="1"/>
    <col min="12" max="12" width="48.44140625" bestFit="1" customWidth="1"/>
    <col min="13" max="13" width="48.21875" style="226" customWidth="1"/>
    <col min="14" max="14" width="13.77734375" bestFit="1" customWidth="1"/>
    <col min="15" max="15" width="11.33203125" bestFit="1" customWidth="1"/>
    <col min="16" max="16" width="6.44140625" bestFit="1" customWidth="1"/>
    <col min="17" max="17" width="14.6640625" bestFit="1" customWidth="1"/>
    <col min="18" max="18" width="13.21875" bestFit="1" customWidth="1"/>
    <col min="19" max="19" width="6.21875" bestFit="1" customWidth="1"/>
    <col min="20" max="20" width="9.5546875" bestFit="1" customWidth="1"/>
    <col min="21" max="21" width="22.109375" bestFit="1" customWidth="1"/>
    <col min="22" max="22" width="14.6640625" bestFit="1" customWidth="1"/>
    <col min="23" max="23" width="16.109375" bestFit="1" customWidth="1"/>
    <col min="24" max="24" width="23.21875" bestFit="1" customWidth="1"/>
    <col min="25" max="25" width="13.33203125" bestFit="1" customWidth="1"/>
    <col min="26" max="26" width="15.77734375" bestFit="1" customWidth="1"/>
  </cols>
  <sheetData>
    <row r="1" spans="1:19" ht="15" customHeight="1">
      <c r="I1" s="197"/>
      <c r="J1" s="227"/>
      <c r="K1" s="227"/>
    </row>
    <row r="2" spans="1:19" ht="15" customHeight="1">
      <c r="I2" s="197"/>
      <c r="J2" s="227"/>
      <c r="K2" s="227"/>
    </row>
    <row r="3" spans="1:19">
      <c r="I3" s="197"/>
      <c r="J3" s="227"/>
      <c r="K3" s="227"/>
      <c r="L3" s="181"/>
      <c r="N3" s="181"/>
      <c r="O3" s="181"/>
      <c r="P3" s="181"/>
      <c r="Q3" s="181"/>
      <c r="R3" s="181"/>
      <c r="S3" s="181"/>
    </row>
    <row r="4" spans="1:19">
      <c r="I4" s="305"/>
      <c r="J4" s="228"/>
      <c r="K4" s="228"/>
      <c r="L4" s="205" t="s">
        <v>138</v>
      </c>
      <c r="M4" s="237" t="s">
        <v>282</v>
      </c>
      <c r="N4" s="238">
        <v>51994773.915536359</v>
      </c>
      <c r="O4" s="238">
        <v>5128667.2967043668</v>
      </c>
      <c r="P4" s="239">
        <v>0.10943233109625407</v>
      </c>
      <c r="Q4" s="240">
        <v>145462384.54231679</v>
      </c>
      <c r="R4" s="240">
        <v>19628144.547024235</v>
      </c>
      <c r="S4" s="239">
        <v>0.15598413077202614</v>
      </c>
    </row>
    <row r="5" spans="1:19">
      <c r="I5" s="306"/>
      <c r="J5" s="229"/>
      <c r="K5" s="229"/>
      <c r="L5" s="205" t="s">
        <v>157</v>
      </c>
      <c r="M5" s="241" t="s">
        <v>283</v>
      </c>
      <c r="N5" s="242">
        <v>3893740.5178009658</v>
      </c>
      <c r="O5" s="242">
        <v>354251.78957775747</v>
      </c>
      <c r="P5" s="243">
        <v>0.10008558206529131</v>
      </c>
      <c r="Q5" s="244">
        <v>10550242.505346846</v>
      </c>
      <c r="R5" s="244">
        <v>1375046.653342301</v>
      </c>
      <c r="S5" s="243">
        <v>0.14986564597876006</v>
      </c>
    </row>
    <row r="6" spans="1:19">
      <c r="A6" s="228"/>
      <c r="B6" s="228"/>
      <c r="C6" s="228"/>
      <c r="D6" s="228"/>
      <c r="E6" s="228"/>
      <c r="F6" s="228"/>
      <c r="G6" s="228"/>
      <c r="H6" s="228"/>
      <c r="I6" s="305"/>
      <c r="J6" s="228"/>
      <c r="K6" s="228"/>
      <c r="L6" s="205" t="s">
        <v>158</v>
      </c>
      <c r="M6" s="237" t="s">
        <v>284</v>
      </c>
      <c r="N6" s="238">
        <v>9782412.1843142603</v>
      </c>
      <c r="O6" s="238">
        <v>908663.41183372401</v>
      </c>
      <c r="P6" s="239">
        <v>0.10239904634799792</v>
      </c>
      <c r="Q6" s="240">
        <v>27317178.362512399</v>
      </c>
      <c r="R6" s="240">
        <v>3484769.2589527406</v>
      </c>
      <c r="S6" s="239">
        <v>0.14621976501873024</v>
      </c>
    </row>
    <row r="7" spans="1:19">
      <c r="A7" s="228"/>
      <c r="B7" s="228"/>
      <c r="C7" s="228"/>
      <c r="D7" s="228"/>
      <c r="E7" s="228"/>
      <c r="F7" s="228"/>
      <c r="G7" s="228"/>
      <c r="H7" s="228"/>
      <c r="I7" s="306"/>
      <c r="J7" s="229"/>
      <c r="K7" s="229"/>
      <c r="L7" s="205" t="s">
        <v>159</v>
      </c>
      <c r="M7" s="241" t="s">
        <v>285</v>
      </c>
      <c r="N7" s="242">
        <v>4001157.3561979602</v>
      </c>
      <c r="O7" s="242">
        <v>454771.24947176315</v>
      </c>
      <c r="P7" s="243">
        <v>0.12823512042561538</v>
      </c>
      <c r="Q7" s="244">
        <v>10800424.334618008</v>
      </c>
      <c r="R7" s="244">
        <v>1561839.4843290597</v>
      </c>
      <c r="S7" s="243">
        <v>0.16905613896918545</v>
      </c>
    </row>
    <row r="8" spans="1:19" ht="26.4">
      <c r="A8" s="309" t="s">
        <v>1</v>
      </c>
      <c r="B8" s="309" t="s">
        <v>0</v>
      </c>
      <c r="C8" s="309" t="s">
        <v>3</v>
      </c>
      <c r="D8" s="309" t="s">
        <v>466</v>
      </c>
      <c r="E8" s="309" t="s">
        <v>467</v>
      </c>
      <c r="F8" s="309" t="s">
        <v>6</v>
      </c>
      <c r="G8" s="309" t="s">
        <v>468</v>
      </c>
      <c r="H8" s="309" t="s">
        <v>469</v>
      </c>
      <c r="I8" s="305"/>
      <c r="J8" s="228"/>
      <c r="K8" s="228"/>
      <c r="L8" s="205" t="s">
        <v>160</v>
      </c>
      <c r="M8" s="237" t="s">
        <v>290</v>
      </c>
      <c r="N8" s="238">
        <v>1716752.2772732016</v>
      </c>
      <c r="O8" s="238">
        <v>197268.77059865813</v>
      </c>
      <c r="P8" s="239">
        <v>0.12982620063470746</v>
      </c>
      <c r="Q8" s="240">
        <v>4516484.3319596443</v>
      </c>
      <c r="R8" s="240">
        <v>650372.31106123049</v>
      </c>
      <c r="S8" s="239">
        <v>0.16822386613362947</v>
      </c>
    </row>
    <row r="9" spans="1:19">
      <c r="A9" s="550" t="s">
        <v>482</v>
      </c>
      <c r="B9" s="310" t="s">
        <v>282</v>
      </c>
      <c r="C9" s="458">
        <v>54356381.961650163</v>
      </c>
      <c r="D9" s="458">
        <v>834513.27775204927</v>
      </c>
      <c r="E9" s="459">
        <v>1.5592005628217349E-2</v>
      </c>
      <c r="F9" s="460">
        <v>159294716.36880448</v>
      </c>
      <c r="G9" s="460">
        <v>10436206.543894261</v>
      </c>
      <c r="H9" s="459">
        <v>7.010822932575031E-2</v>
      </c>
      <c r="I9" s="306"/>
      <c r="J9" s="229"/>
      <c r="K9" s="229"/>
      <c r="L9" s="205" t="s">
        <v>161</v>
      </c>
      <c r="M9" s="241" t="s">
        <v>286</v>
      </c>
      <c r="N9" s="242">
        <v>11005286.959757388</v>
      </c>
      <c r="O9" s="242">
        <v>1109929.5686161108</v>
      </c>
      <c r="P9" s="243">
        <v>0.1121666984569718</v>
      </c>
      <c r="Q9" s="244">
        <v>31260238.95689271</v>
      </c>
      <c r="R9" s="244">
        <v>4382983.7466855086</v>
      </c>
      <c r="S9" s="243">
        <v>0.16307408298973097</v>
      </c>
    </row>
    <row r="10" spans="1:19">
      <c r="A10" s="550"/>
      <c r="B10" s="311" t="s">
        <v>283</v>
      </c>
      <c r="C10" s="462">
        <v>4215615.6133397883</v>
      </c>
      <c r="D10" s="462">
        <v>197512.74239364639</v>
      </c>
      <c r="E10" s="463">
        <v>4.9155720681471282E-2</v>
      </c>
      <c r="F10" s="464">
        <v>11921699.804655738</v>
      </c>
      <c r="G10" s="464">
        <v>1115551.5247212034</v>
      </c>
      <c r="H10" s="463">
        <v>0.10323303880556797</v>
      </c>
      <c r="I10" s="305"/>
      <c r="J10" s="228"/>
      <c r="K10" s="228"/>
      <c r="L10" s="205" t="s">
        <v>162</v>
      </c>
      <c r="M10" s="237" t="s">
        <v>287</v>
      </c>
      <c r="N10" s="238">
        <v>5126034.0868982831</v>
      </c>
      <c r="O10" s="238">
        <v>511402.68231664877</v>
      </c>
      <c r="P10" s="239">
        <v>0.11082200017295052</v>
      </c>
      <c r="Q10" s="240">
        <v>14416669.687492186</v>
      </c>
      <c r="R10" s="240">
        <v>2071457.0075402092</v>
      </c>
      <c r="S10" s="239">
        <v>0.16779435569418374</v>
      </c>
    </row>
    <row r="11" spans="1:19">
      <c r="A11" s="550"/>
      <c r="B11" s="310" t="s">
        <v>284</v>
      </c>
      <c r="C11" s="458">
        <v>10309668.747686282</v>
      </c>
      <c r="D11" s="458">
        <v>361919.36170527898</v>
      </c>
      <c r="E11" s="459">
        <v>3.6382034534898779E-2</v>
      </c>
      <c r="F11" s="460">
        <v>30001554.03729488</v>
      </c>
      <c r="G11" s="460">
        <v>2498495.0336125419</v>
      </c>
      <c r="H11" s="459">
        <v>9.0844259661371579E-2</v>
      </c>
      <c r="I11" s="306"/>
      <c r="J11" s="229"/>
      <c r="K11" s="229"/>
      <c r="L11" s="205" t="s">
        <v>163</v>
      </c>
      <c r="M11" s="241" t="s">
        <v>288</v>
      </c>
      <c r="N11" s="242">
        <v>6518638.8466020813</v>
      </c>
      <c r="O11" s="242">
        <v>766774.49461479113</v>
      </c>
      <c r="P11" s="243">
        <v>0.1333088626038039</v>
      </c>
      <c r="Q11" s="244">
        <v>17924957.791040063</v>
      </c>
      <c r="R11" s="244">
        <v>2588933.8710440546</v>
      </c>
      <c r="S11" s="243">
        <v>0.16881389104176153</v>
      </c>
    </row>
    <row r="12" spans="1:19">
      <c r="A12" s="550"/>
      <c r="B12" s="311" t="s">
        <v>285</v>
      </c>
      <c r="C12" s="462">
        <v>4003407.9241521745</v>
      </c>
      <c r="D12" s="462">
        <v>-124338.584599216</v>
      </c>
      <c r="E12" s="463">
        <v>-3.0122630916312593E-2</v>
      </c>
      <c r="F12" s="464">
        <v>11416803.37265227</v>
      </c>
      <c r="G12" s="464">
        <v>349441.10974750668</v>
      </c>
      <c r="H12" s="463">
        <v>3.1574019305282197E-2</v>
      </c>
      <c r="I12" s="305"/>
      <c r="J12" s="228"/>
      <c r="K12" s="228"/>
      <c r="L12" s="205" t="s">
        <v>164</v>
      </c>
      <c r="M12" s="237" t="s">
        <v>289</v>
      </c>
      <c r="N12" s="238">
        <v>9950751.6866918057</v>
      </c>
      <c r="O12" s="238">
        <v>825605.32967507467</v>
      </c>
      <c r="P12" s="239">
        <v>9.0475845249345502E-2</v>
      </c>
      <c r="Q12" s="240">
        <v>28676188.572454914</v>
      </c>
      <c r="R12" s="240">
        <v>3512742.214069128</v>
      </c>
      <c r="S12" s="239">
        <v>0.13959702355708908</v>
      </c>
    </row>
    <row r="13" spans="1:19">
      <c r="A13" s="550"/>
      <c r="B13" s="310" t="s">
        <v>290</v>
      </c>
      <c r="C13" s="458">
        <v>1800720.2983208692</v>
      </c>
      <c r="D13" s="458">
        <v>16464.49129916355</v>
      </c>
      <c r="E13" s="459">
        <v>9.2276517943053315E-3</v>
      </c>
      <c r="F13" s="460">
        <v>4973159.2092224164</v>
      </c>
      <c r="G13" s="460">
        <v>304766.91472113784</v>
      </c>
      <c r="H13" s="459">
        <v>6.5283055813478055E-2</v>
      </c>
      <c r="I13" s="306"/>
      <c r="J13" s="229"/>
      <c r="K13" s="229"/>
      <c r="L13" s="205" t="s">
        <v>165</v>
      </c>
      <c r="M13" s="241" t="s">
        <v>291</v>
      </c>
      <c r="N13" s="242">
        <v>42635971.107865058</v>
      </c>
      <c r="O13" s="242">
        <v>4323801.0063483492</v>
      </c>
      <c r="P13" s="243">
        <v>0.11285711550380639</v>
      </c>
      <c r="Q13" s="244">
        <v>119360620.38159341</v>
      </c>
      <c r="R13" s="244">
        <v>15525174.986340702</v>
      </c>
      <c r="S13" s="243">
        <v>0.14951710302049231</v>
      </c>
    </row>
    <row r="14" spans="1:19">
      <c r="A14" s="550"/>
      <c r="B14" s="311" t="s">
        <v>286</v>
      </c>
      <c r="C14" s="462">
        <v>11415309.988174127</v>
      </c>
      <c r="D14" s="462">
        <v>168812.5306759309</v>
      </c>
      <c r="E14" s="463">
        <v>1.5010231524427299E-2</v>
      </c>
      <c r="F14" s="464">
        <v>34366734.607641652</v>
      </c>
      <c r="G14" s="464">
        <v>2389771.4352407455</v>
      </c>
      <c r="H14" s="463">
        <v>7.4734158536459788E-2</v>
      </c>
      <c r="I14" s="305"/>
      <c r="J14" s="228"/>
      <c r="K14" s="228"/>
      <c r="L14" s="205" t="s">
        <v>193</v>
      </c>
      <c r="M14" s="237" t="s">
        <v>292</v>
      </c>
      <c r="N14" s="238">
        <v>2881416.1615382303</v>
      </c>
      <c r="O14" s="238">
        <v>234716.60654211789</v>
      </c>
      <c r="P14" s="239">
        <v>8.8682754375746534E-2</v>
      </c>
      <c r="Q14" s="240">
        <v>7897972.6288911626</v>
      </c>
      <c r="R14" s="240">
        <v>777617.94926301669</v>
      </c>
      <c r="S14" s="239">
        <v>0.10921056383438853</v>
      </c>
    </row>
    <row r="15" spans="1:19">
      <c r="A15" s="550"/>
      <c r="B15" s="310" t="s">
        <v>287</v>
      </c>
      <c r="C15" s="458">
        <v>5565095.925532735</v>
      </c>
      <c r="D15" s="458">
        <v>253801.78779572062</v>
      </c>
      <c r="E15" s="459">
        <v>4.7785300759836676E-2</v>
      </c>
      <c r="F15" s="460">
        <v>16338240.085772939</v>
      </c>
      <c r="G15" s="460">
        <v>1517139.7348961812</v>
      </c>
      <c r="H15" s="459">
        <v>0.10236350196538768</v>
      </c>
      <c r="I15" s="306"/>
      <c r="J15" s="229"/>
      <c r="K15" s="229"/>
      <c r="L15" s="205" t="s">
        <v>166</v>
      </c>
      <c r="M15" s="241" t="s">
        <v>293</v>
      </c>
      <c r="N15" s="242">
        <v>2938560.6306600622</v>
      </c>
      <c r="O15" s="242">
        <v>258581.56652660994</v>
      </c>
      <c r="P15" s="243">
        <v>9.6486412893012657E-2</v>
      </c>
      <c r="Q15" s="244">
        <v>7659748.5040861676</v>
      </c>
      <c r="R15" s="244">
        <v>1007251.9520416362</v>
      </c>
      <c r="S15" s="243">
        <v>0.15140961654945534</v>
      </c>
    </row>
    <row r="16" spans="1:19">
      <c r="A16" s="550"/>
      <c r="B16" s="311" t="s">
        <v>288</v>
      </c>
      <c r="C16" s="462">
        <v>6711051.3278103098</v>
      </c>
      <c r="D16" s="462">
        <v>26802.110818500631</v>
      </c>
      <c r="E16" s="463">
        <v>4.0097414007795925E-3</v>
      </c>
      <c r="F16" s="464">
        <v>19365362.386569787</v>
      </c>
      <c r="G16" s="464">
        <v>1102747.2720769346</v>
      </c>
      <c r="H16" s="463">
        <v>6.0382769124987801E-2</v>
      </c>
      <c r="I16" s="305"/>
      <c r="J16" s="228"/>
      <c r="K16" s="228"/>
      <c r="L16" s="205" t="s">
        <v>167</v>
      </c>
      <c r="M16" s="237" t="s">
        <v>294</v>
      </c>
      <c r="N16" s="238">
        <v>25720653.785396934</v>
      </c>
      <c r="O16" s="238">
        <v>2697701.6412251629</v>
      </c>
      <c r="P16" s="239">
        <v>0.11717444506386131</v>
      </c>
      <c r="Q16" s="240">
        <v>72261312.990801886</v>
      </c>
      <c r="R16" s="240">
        <v>9721591.1331510171</v>
      </c>
      <c r="S16" s="239">
        <v>0.15544666404623153</v>
      </c>
    </row>
    <row r="17" spans="1:26">
      <c r="A17" s="550"/>
      <c r="B17" s="310" t="s">
        <v>289</v>
      </c>
      <c r="C17" s="458">
        <v>10335512.136633815</v>
      </c>
      <c r="D17" s="458">
        <v>-66461.162337128073</v>
      </c>
      <c r="E17" s="459">
        <v>-6.3892840739845974E-3</v>
      </c>
      <c r="F17" s="460">
        <v>30948413.656941589</v>
      </c>
      <c r="G17" s="460">
        <v>1195544.3108247891</v>
      </c>
      <c r="H17" s="459">
        <v>4.0182487844011114E-2</v>
      </c>
      <c r="I17" s="306"/>
      <c r="J17" s="229"/>
      <c r="K17" s="229"/>
      <c r="L17" s="205" t="s">
        <v>168</v>
      </c>
      <c r="M17" s="241" t="s">
        <v>295</v>
      </c>
      <c r="N17" s="242">
        <v>7366952.7591374321</v>
      </c>
      <c r="O17" s="242">
        <v>782367.75182967354</v>
      </c>
      <c r="P17" s="243">
        <v>0.11881808055653921</v>
      </c>
      <c r="Q17" s="244">
        <v>21394505.450884819</v>
      </c>
      <c r="R17" s="244">
        <v>2693297.8481675833</v>
      </c>
      <c r="S17" s="243">
        <v>0.14401732259130978</v>
      </c>
    </row>
    <row r="18" spans="1:26">
      <c r="A18" s="550"/>
      <c r="B18" s="311" t="s">
        <v>291</v>
      </c>
      <c r="C18" s="462">
        <v>45829930.95067516</v>
      </c>
      <c r="D18" s="462">
        <v>2184524.0940089598</v>
      </c>
      <c r="E18" s="463">
        <v>5.0051637763007945E-2</v>
      </c>
      <c r="F18" s="464">
        <v>134924861.45905858</v>
      </c>
      <c r="G18" s="464">
        <v>13165791.159262657</v>
      </c>
      <c r="H18" s="463">
        <v>0.10812985945807377</v>
      </c>
      <c r="I18" s="307"/>
      <c r="J18" s="230"/>
      <c r="K18" s="230"/>
      <c r="L18" s="205" t="s">
        <v>169</v>
      </c>
      <c r="M18" s="237" t="s">
        <v>296</v>
      </c>
      <c r="N18" s="245">
        <v>1246502.6555484459</v>
      </c>
      <c r="O18" s="245">
        <v>114257.65562231839</v>
      </c>
      <c r="P18" s="245">
        <v>0.1009124841617963</v>
      </c>
      <c r="Q18" s="245">
        <v>3406173.6928291768</v>
      </c>
      <c r="R18" s="245">
        <v>481743.96644245088</v>
      </c>
      <c r="S18" s="245">
        <v>0.164730908763422</v>
      </c>
    </row>
    <row r="19" spans="1:26">
      <c r="A19" s="550"/>
      <c r="B19" s="310" t="s">
        <v>292</v>
      </c>
      <c r="C19" s="458">
        <v>2990191.478351193</v>
      </c>
      <c r="D19" s="458">
        <v>-13871.504626822192</v>
      </c>
      <c r="E19" s="459">
        <v>-4.6175811577262487E-3</v>
      </c>
      <c r="F19" s="460">
        <v>8586050.0134629738</v>
      </c>
      <c r="G19" s="460">
        <v>325550.8052085638</v>
      </c>
      <c r="H19" s="459">
        <v>3.9410548563851081E-2</v>
      </c>
      <c r="I19" s="306"/>
      <c r="J19" s="229"/>
      <c r="K19" s="229"/>
      <c r="L19" s="205" t="s">
        <v>170</v>
      </c>
      <c r="M19" s="241" t="s">
        <v>297</v>
      </c>
      <c r="N19" s="242">
        <v>607453.70116463606</v>
      </c>
      <c r="O19" s="242">
        <v>52046.499668942415</v>
      </c>
      <c r="P19" s="243">
        <v>9.3708723129233604E-2</v>
      </c>
      <c r="Q19" s="244">
        <v>1716451.4961181036</v>
      </c>
      <c r="R19" s="244">
        <v>201271.46861214703</v>
      </c>
      <c r="S19" s="243">
        <v>0.13283666954312184</v>
      </c>
      <c r="U19" s="207">
        <v>721332.21774126112</v>
      </c>
      <c r="V19" s="207">
        <v>12764.758498217445</v>
      </c>
      <c r="W19" s="207">
        <v>1.80148810557204E-2</v>
      </c>
      <c r="X19" s="207">
        <v>2011106.7927589137</v>
      </c>
      <c r="Y19" s="207">
        <v>124023.04054599861</v>
      </c>
      <c r="Z19" s="207">
        <v>6.572206474702634E-2</v>
      </c>
    </row>
    <row r="20" spans="1:26">
      <c r="A20" s="550"/>
      <c r="B20" s="311" t="s">
        <v>293</v>
      </c>
      <c r="C20" s="462">
        <v>3071116.8215874573</v>
      </c>
      <c r="D20" s="462">
        <v>-13989.909235878848</v>
      </c>
      <c r="E20" s="463">
        <v>-4.5346597237967507E-3</v>
      </c>
      <c r="F20" s="464">
        <v>8275643.4545777822</v>
      </c>
      <c r="G20" s="464">
        <v>289623.59111538529</v>
      </c>
      <c r="H20" s="463">
        <v>3.6266324911170066E-2</v>
      </c>
      <c r="I20" s="305"/>
      <c r="J20" s="228"/>
      <c r="K20" s="228"/>
      <c r="L20" s="223" t="s">
        <v>207</v>
      </c>
      <c r="M20" s="237" t="s">
        <v>298</v>
      </c>
      <c r="N20" s="238">
        <v>1863827.9407114731</v>
      </c>
      <c r="O20" s="238">
        <v>198238.81634168606</v>
      </c>
      <c r="P20" s="239">
        <v>0.11902023941030124</v>
      </c>
      <c r="Q20" s="240">
        <v>5011884.4713582862</v>
      </c>
      <c r="R20" s="240">
        <v>648309.08193531446</v>
      </c>
      <c r="S20" s="239">
        <v>0.14857290732429518</v>
      </c>
    </row>
    <row r="21" spans="1:26">
      <c r="A21" s="550"/>
      <c r="B21" s="310" t="s">
        <v>294</v>
      </c>
      <c r="C21" s="458">
        <v>27746838.070112363</v>
      </c>
      <c r="D21" s="458">
        <v>1318491.1328245066</v>
      </c>
      <c r="E21" s="459">
        <v>4.9889277447173301E-2</v>
      </c>
      <c r="F21" s="460">
        <v>82105792.64911437</v>
      </c>
      <c r="G21" s="460">
        <v>8076729.1098219901</v>
      </c>
      <c r="H21" s="459">
        <v>0.10910213804791827</v>
      </c>
      <c r="I21" s="308"/>
      <c r="J21" s="231"/>
      <c r="K21" s="231"/>
      <c r="L21" s="205" t="s">
        <v>139</v>
      </c>
      <c r="M21" s="241" t="s">
        <v>299</v>
      </c>
      <c r="N21" s="242">
        <v>39101038.280013449</v>
      </c>
      <c r="O21" s="242">
        <v>3272209.614215754</v>
      </c>
      <c r="P21" s="243">
        <v>9.1328958720311576E-2</v>
      </c>
      <c r="Q21" s="244">
        <v>106374852.22197428</v>
      </c>
      <c r="R21" s="244">
        <v>12604669.052535012</v>
      </c>
      <c r="S21" s="243">
        <v>0.13442086414355017</v>
      </c>
    </row>
    <row r="22" spans="1:26">
      <c r="A22" s="550"/>
      <c r="B22" s="311" t="s">
        <v>295</v>
      </c>
      <c r="C22" s="462">
        <v>7937341.4574930305</v>
      </c>
      <c r="D22" s="462">
        <v>627080.88120615762</v>
      </c>
      <c r="E22" s="463">
        <v>8.5780920483230313E-2</v>
      </c>
      <c r="F22" s="464">
        <v>24260297.434096355</v>
      </c>
      <c r="G22" s="464">
        <v>3124226.0630685426</v>
      </c>
      <c r="H22" s="463">
        <v>0.14781488992088962</v>
      </c>
      <c r="I22" s="305"/>
      <c r="J22" s="228"/>
      <c r="K22" s="228"/>
      <c r="L22" s="205" t="s">
        <v>194</v>
      </c>
      <c r="M22" s="237" t="s">
        <v>300</v>
      </c>
      <c r="N22" s="238">
        <v>2296834.1870310879</v>
      </c>
      <c r="O22" s="238">
        <v>261004.26068135002</v>
      </c>
      <c r="P22" s="239">
        <v>0.128205336459187</v>
      </c>
      <c r="Q22" s="240">
        <v>5986864.3688082825</v>
      </c>
      <c r="R22" s="240">
        <v>864665.46212692373</v>
      </c>
      <c r="S22" s="239">
        <v>0.16880747465684326</v>
      </c>
    </row>
    <row r="23" spans="1:26">
      <c r="A23" s="550"/>
      <c r="B23" s="310" t="s">
        <v>296</v>
      </c>
      <c r="C23" s="472">
        <v>1367282.3258266151</v>
      </c>
      <c r="D23" s="472">
        <v>106450.35538198054</v>
      </c>
      <c r="E23" s="472">
        <v>8.442866129452653E-2</v>
      </c>
      <c r="F23" s="472">
        <v>3974227.0697865039</v>
      </c>
      <c r="G23" s="472">
        <v>515604.30658262968</v>
      </c>
      <c r="H23" s="472">
        <v>0.14907792548760154</v>
      </c>
      <c r="I23" s="306"/>
      <c r="J23" s="229"/>
      <c r="K23" s="229"/>
      <c r="L23" s="205" t="s">
        <v>195</v>
      </c>
      <c r="M23" s="241" t="s">
        <v>301</v>
      </c>
      <c r="N23" s="242">
        <v>12440097.523316095</v>
      </c>
      <c r="O23" s="242">
        <v>876193.8854847569</v>
      </c>
      <c r="P23" s="243">
        <v>7.5769732516473634E-2</v>
      </c>
      <c r="Q23" s="244">
        <v>34835967.502226561</v>
      </c>
      <c r="R23" s="244">
        <v>3944646.6369264685</v>
      </c>
      <c r="S23" s="243">
        <v>0.12769433376212314</v>
      </c>
    </row>
    <row r="24" spans="1:26">
      <c r="A24" s="550"/>
      <c r="B24" s="311" t="s">
        <v>297</v>
      </c>
      <c r="C24" s="462">
        <v>652383.59678013891</v>
      </c>
      <c r="D24" s="462">
        <v>45222.48063450621</v>
      </c>
      <c r="E24" s="463">
        <v>7.4481845809867733E-2</v>
      </c>
      <c r="F24" s="464">
        <v>1960589.1783645332</v>
      </c>
      <c r="G24" s="464">
        <v>249412.56379069621</v>
      </c>
      <c r="H24" s="463">
        <v>0.1457550095451787</v>
      </c>
      <c r="I24" s="305"/>
      <c r="J24" s="228"/>
      <c r="K24" s="228"/>
      <c r="L24" s="205" t="s">
        <v>196</v>
      </c>
      <c r="M24" s="237" t="s">
        <v>302</v>
      </c>
      <c r="N24" s="238">
        <v>3570343.687919077</v>
      </c>
      <c r="O24" s="238">
        <v>366935.20697143255</v>
      </c>
      <c r="P24" s="239">
        <v>0.11454524427770897</v>
      </c>
      <c r="Q24" s="240">
        <v>9500782.5107336082</v>
      </c>
      <c r="R24" s="240">
        <v>1219406.5599966338</v>
      </c>
      <c r="S24" s="239">
        <v>0.14724685453847999</v>
      </c>
    </row>
    <row r="25" spans="1:26">
      <c r="A25" s="550"/>
      <c r="B25" s="310" t="s">
        <v>298</v>
      </c>
      <c r="C25" s="458">
        <v>2044021.5201019431</v>
      </c>
      <c r="D25" s="458">
        <v>112183.69164617383</v>
      </c>
      <c r="E25" s="459">
        <v>5.8070967445465548E-2</v>
      </c>
      <c r="F25" s="460">
        <v>5740057.7486903546</v>
      </c>
      <c r="G25" s="460">
        <v>578692.75007988885</v>
      </c>
      <c r="H25" s="459">
        <v>0.11212009812049401</v>
      </c>
      <c r="I25" s="306"/>
      <c r="J25" s="229"/>
      <c r="K25" s="229"/>
      <c r="L25" s="205" t="s">
        <v>197</v>
      </c>
      <c r="M25" s="241" t="s">
        <v>303</v>
      </c>
      <c r="N25" s="242">
        <v>2946696.6247966643</v>
      </c>
      <c r="O25" s="242">
        <v>314986.11867655721</v>
      </c>
      <c r="P25" s="243">
        <v>0.11968874157854721</v>
      </c>
      <c r="Q25" s="244">
        <v>7754124.8701476017</v>
      </c>
      <c r="R25" s="244">
        <v>1080195.9771872712</v>
      </c>
      <c r="S25" s="243">
        <v>0.16185308451917482</v>
      </c>
    </row>
    <row r="26" spans="1:26">
      <c r="A26" s="550"/>
      <c r="B26" s="311" t="s">
        <v>299</v>
      </c>
      <c r="C26" s="462">
        <v>42270757.996498302</v>
      </c>
      <c r="D26" s="462">
        <v>1971437.1922470182</v>
      </c>
      <c r="E26" s="463">
        <v>4.8919861498982038E-2</v>
      </c>
      <c r="F26" s="464">
        <v>118434981.98018122</v>
      </c>
      <c r="G26" s="464">
        <v>9935456.4172431529</v>
      </c>
      <c r="H26" s="463">
        <v>9.1571427300664324E-2</v>
      </c>
      <c r="I26" s="305"/>
      <c r="J26" s="228"/>
      <c r="K26" s="228"/>
      <c r="L26" s="205" t="s">
        <v>198</v>
      </c>
      <c r="M26" s="237" t="s">
        <v>304</v>
      </c>
      <c r="N26" s="238">
        <v>7002624.6628875826</v>
      </c>
      <c r="O26" s="238">
        <v>529234.68941396382</v>
      </c>
      <c r="P26" s="239">
        <v>8.1755415876787765E-2</v>
      </c>
      <c r="Q26" s="240">
        <v>19319657.381026573</v>
      </c>
      <c r="R26" s="240">
        <v>1943652.2299268544</v>
      </c>
      <c r="S26" s="239">
        <v>0.11185840548647867</v>
      </c>
    </row>
    <row r="27" spans="1:26">
      <c r="A27" s="550"/>
      <c r="B27" s="310" t="s">
        <v>300</v>
      </c>
      <c r="C27" s="458">
        <v>2382782.1806572974</v>
      </c>
      <c r="D27" s="458">
        <v>-55160.678771723527</v>
      </c>
      <c r="E27" s="459">
        <v>-2.2625911250701933E-2</v>
      </c>
      <c r="F27" s="460">
        <v>6491271.8919723714</v>
      </c>
      <c r="G27" s="460">
        <v>138242.05311415903</v>
      </c>
      <c r="H27" s="459">
        <v>2.1760019490008307E-2</v>
      </c>
      <c r="I27" s="306"/>
      <c r="J27" s="229"/>
      <c r="K27" s="229"/>
      <c r="L27" s="205" t="s">
        <v>199</v>
      </c>
      <c r="M27" s="241" t="s">
        <v>305</v>
      </c>
      <c r="N27" s="242">
        <v>5872164.2403463265</v>
      </c>
      <c r="O27" s="242">
        <v>469802.73992988281</v>
      </c>
      <c r="P27" s="243">
        <v>8.6962477408012745E-2</v>
      </c>
      <c r="Q27" s="244">
        <v>15508859.431881675</v>
      </c>
      <c r="R27" s="244">
        <v>1847499.472323766</v>
      </c>
      <c r="S27" s="243">
        <v>0.13523539953510985</v>
      </c>
    </row>
    <row r="28" spans="1:26">
      <c r="A28" s="550"/>
      <c r="B28" s="311" t="s">
        <v>301</v>
      </c>
      <c r="C28" s="462">
        <v>13537390.11471628</v>
      </c>
      <c r="D28" s="462">
        <v>701929.03523973748</v>
      </c>
      <c r="E28" s="463">
        <v>5.4686702011982856E-2</v>
      </c>
      <c r="F28" s="464">
        <v>38826400.929165721</v>
      </c>
      <c r="G28" s="464">
        <v>3380252.2501900941</v>
      </c>
      <c r="H28" s="463">
        <v>9.5363033112678949E-2</v>
      </c>
      <c r="I28" s="305"/>
      <c r="J28" s="228"/>
      <c r="K28" s="228"/>
      <c r="L28" s="205" t="s">
        <v>200</v>
      </c>
      <c r="M28" s="237" t="s">
        <v>306</v>
      </c>
      <c r="N28" s="238">
        <v>2220742.9628248787</v>
      </c>
      <c r="O28" s="238">
        <v>231143.02431144542</v>
      </c>
      <c r="P28" s="239">
        <v>0.11617562899813329</v>
      </c>
      <c r="Q28" s="240">
        <v>6043078.8653233889</v>
      </c>
      <c r="R28" s="240">
        <v>818535.78711929917</v>
      </c>
      <c r="S28" s="239">
        <v>0.15667126768158771</v>
      </c>
    </row>
    <row r="29" spans="1:26">
      <c r="A29" s="550"/>
      <c r="B29" s="310" t="s">
        <v>302</v>
      </c>
      <c r="C29" s="458">
        <v>3936674.1152797989</v>
      </c>
      <c r="D29" s="458">
        <v>346229.52562109753</v>
      </c>
      <c r="E29" s="459">
        <v>9.6430822694859988E-2</v>
      </c>
      <c r="F29" s="460">
        <v>10803545.708356004</v>
      </c>
      <c r="G29" s="460">
        <v>1236399.5600453615</v>
      </c>
      <c r="H29" s="459">
        <v>0.12923389492316723</v>
      </c>
      <c r="I29" s="306"/>
      <c r="J29" s="229"/>
      <c r="K29" s="229"/>
      <c r="L29" s="205" t="s">
        <v>201</v>
      </c>
      <c r="M29" s="241" t="s">
        <v>307</v>
      </c>
      <c r="N29" s="242">
        <v>940327.46742360981</v>
      </c>
      <c r="O29" s="242">
        <v>91318.331282678759</v>
      </c>
      <c r="P29" s="243">
        <v>0.10755871450071228</v>
      </c>
      <c r="Q29" s="244">
        <v>2510999.9020597711</v>
      </c>
      <c r="R29" s="244">
        <v>324251.55653557787</v>
      </c>
      <c r="S29" s="243">
        <v>0.14828023407414553</v>
      </c>
    </row>
    <row r="30" spans="1:26" s="198" customFormat="1">
      <c r="A30" s="550"/>
      <c r="B30" s="311" t="s">
        <v>303</v>
      </c>
      <c r="C30" s="462">
        <v>3132422.2859965391</v>
      </c>
      <c r="D30" s="462">
        <v>102451.71892784769</v>
      </c>
      <c r="E30" s="463">
        <v>3.3812776942900594E-2</v>
      </c>
      <c r="F30" s="464">
        <v>8619834.0382618979</v>
      </c>
      <c r="G30" s="464">
        <v>688589.14305934776</v>
      </c>
      <c r="H30" s="463">
        <v>8.6819805989834131E-2</v>
      </c>
      <c r="I30" s="305"/>
      <c r="J30" s="228"/>
      <c r="K30" s="228"/>
      <c r="L30" s="205" t="s">
        <v>202</v>
      </c>
      <c r="M30" s="237" t="s">
        <v>308</v>
      </c>
      <c r="N30" s="238">
        <v>910859.59815638617</v>
      </c>
      <c r="O30" s="238">
        <v>66251.485949535388</v>
      </c>
      <c r="P30" s="239">
        <v>7.8440503935522127E-2</v>
      </c>
      <c r="Q30" s="240">
        <v>2415483.8458863935</v>
      </c>
      <c r="R30" s="240">
        <v>281864.79086492769</v>
      </c>
      <c r="S30" s="239">
        <v>0.13210642743443812</v>
      </c>
      <c r="T30" s="200" t="s">
        <v>204</v>
      </c>
      <c r="U30" s="201">
        <f>(O20-(SUM(O21:O29)))</f>
        <v>-6214589.0546261361</v>
      </c>
      <c r="V30" s="202">
        <f>(P20-(SUM(P21:P29)))</f>
        <v>-0.8029700109255733</v>
      </c>
      <c r="W30" s="203">
        <f>(((U30+V30)-(U30))/U30)</f>
        <v>1.2920725791024239E-7</v>
      </c>
      <c r="X30" s="201">
        <f>(R20-(SUM(R21:R29)))</f>
        <v>-23999213.65274249</v>
      </c>
      <c r="Y30" s="201">
        <f>(S20-(SUM(S21:S29)))</f>
        <v>-1.1434950110731981</v>
      </c>
      <c r="Z30" s="203">
        <f>(((X30+Y30)-(X30))/X30)</f>
        <v>4.7647186637885401E-8</v>
      </c>
    </row>
    <row r="31" spans="1:26">
      <c r="A31" s="550"/>
      <c r="B31" s="310" t="s">
        <v>304</v>
      </c>
      <c r="C31" s="458">
        <v>7667479.1952044405</v>
      </c>
      <c r="D31" s="458">
        <v>432153.36661505327</v>
      </c>
      <c r="E31" s="459">
        <v>5.972825230723669E-2</v>
      </c>
      <c r="F31" s="460">
        <v>21757130.960230879</v>
      </c>
      <c r="G31" s="460">
        <v>1960057.7049379721</v>
      </c>
      <c r="H31" s="459">
        <v>9.900744820520048E-2</v>
      </c>
      <c r="I31" s="308"/>
      <c r="J31" s="231"/>
      <c r="K31" s="231"/>
      <c r="L31" s="199" t="s">
        <v>203</v>
      </c>
      <c r="M31" s="241" t="s">
        <v>309</v>
      </c>
      <c r="N31" s="246">
        <v>900347.32531161758</v>
      </c>
      <c r="O31" s="246">
        <v>65339.871514208498</v>
      </c>
      <c r="P31" s="246">
        <v>7.8250644610486753E-2</v>
      </c>
      <c r="Q31" s="246">
        <v>2499033.5438804715</v>
      </c>
      <c r="R31" s="246">
        <v>279950.57952729985</v>
      </c>
      <c r="S31" s="246">
        <v>0.12615597705194456</v>
      </c>
    </row>
    <row r="32" spans="1:26">
      <c r="A32" s="550"/>
      <c r="B32" s="311" t="s">
        <v>305</v>
      </c>
      <c r="C32" s="462">
        <v>6236356.7269571591</v>
      </c>
      <c r="D32" s="462">
        <v>145258.70131427795</v>
      </c>
      <c r="E32" s="463">
        <v>2.3847703764207064E-2</v>
      </c>
      <c r="F32" s="464">
        <v>16982587.447045416</v>
      </c>
      <c r="G32" s="464">
        <v>1077994.6402340457</v>
      </c>
      <c r="H32" s="463">
        <v>6.7778826740687068E-2</v>
      </c>
      <c r="I32" s="305"/>
      <c r="J32" s="228"/>
      <c r="K32" s="228"/>
      <c r="L32" s="205" t="s">
        <v>140</v>
      </c>
      <c r="M32" s="237" t="s">
        <v>310</v>
      </c>
      <c r="N32" s="238">
        <v>10801017.326481314</v>
      </c>
      <c r="O32" s="238">
        <v>996510.31686662138</v>
      </c>
      <c r="P32" s="239">
        <v>0.10163798301020167</v>
      </c>
      <c r="Q32" s="240">
        <v>29836692.843307614</v>
      </c>
      <c r="R32" s="240">
        <v>3911021.5035441108</v>
      </c>
      <c r="S32" s="239">
        <v>0.15085516792560666</v>
      </c>
    </row>
    <row r="33" spans="1:19">
      <c r="A33" s="550"/>
      <c r="B33" s="310" t="s">
        <v>306</v>
      </c>
      <c r="C33" s="458">
        <v>2394280.4240272539</v>
      </c>
      <c r="D33" s="458">
        <v>167177.71891481942</v>
      </c>
      <c r="E33" s="459">
        <v>7.5065114209171377E-2</v>
      </c>
      <c r="F33" s="460">
        <v>6740437.2240371918</v>
      </c>
      <c r="G33" s="460">
        <v>756306.76886719465</v>
      </c>
      <c r="H33" s="459">
        <v>0.12638540796078107</v>
      </c>
      <c r="I33" s="306"/>
      <c r="J33" s="229"/>
      <c r="K33" s="229"/>
      <c r="L33" s="205" t="s">
        <v>171</v>
      </c>
      <c r="M33" s="241" t="s">
        <v>311</v>
      </c>
      <c r="N33" s="242">
        <v>3101772.2938933838</v>
      </c>
      <c r="O33" s="242">
        <v>307918.49833841249</v>
      </c>
      <c r="P33" s="243">
        <v>0.1102128174453193</v>
      </c>
      <c r="Q33" s="244">
        <v>8627212.6443137452</v>
      </c>
      <c r="R33" s="244">
        <v>1211764.4846330555</v>
      </c>
      <c r="S33" s="243">
        <v>0.16341082272298352</v>
      </c>
    </row>
    <row r="34" spans="1:19">
      <c r="A34" s="550"/>
      <c r="B34" s="311" t="s">
        <v>307</v>
      </c>
      <c r="C34" s="462">
        <v>1059701.4995825083</v>
      </c>
      <c r="D34" s="462">
        <v>81729.811373361968</v>
      </c>
      <c r="E34" s="463">
        <v>8.3570733548559997E-2</v>
      </c>
      <c r="F34" s="464">
        <v>2922124.1277921177</v>
      </c>
      <c r="G34" s="464">
        <v>350200.68778754026</v>
      </c>
      <c r="H34" s="463">
        <v>0.13616295195276767</v>
      </c>
      <c r="I34" s="305"/>
      <c r="J34" s="228"/>
      <c r="K34" s="228"/>
      <c r="L34" s="205" t="s">
        <v>172</v>
      </c>
      <c r="M34" s="237" t="s">
        <v>312</v>
      </c>
      <c r="N34" s="238">
        <v>7699245.0325879287</v>
      </c>
      <c r="O34" s="238">
        <v>688591.81852820516</v>
      </c>
      <c r="P34" s="239">
        <v>9.8220778792373897E-2</v>
      </c>
      <c r="Q34" s="240">
        <v>21209480.198993873</v>
      </c>
      <c r="R34" s="240">
        <v>2699257.0189110637</v>
      </c>
      <c r="S34" s="239">
        <v>0.14582520116858946</v>
      </c>
    </row>
    <row r="35" spans="1:19">
      <c r="A35" s="550"/>
      <c r="B35" s="310" t="s">
        <v>308</v>
      </c>
      <c r="C35" s="458">
        <v>937452.55375363759</v>
      </c>
      <c r="D35" s="458">
        <v>-3426.7946993649239</v>
      </c>
      <c r="E35" s="459">
        <v>-3.6421191569347049E-3</v>
      </c>
      <c r="F35" s="460">
        <v>2524617.4033306353</v>
      </c>
      <c r="G35" s="460">
        <v>64201.899110520259</v>
      </c>
      <c r="H35" s="459">
        <v>2.6093925599314786E-2</v>
      </c>
      <c r="I35" s="306"/>
      <c r="J35" s="229"/>
      <c r="K35" s="229"/>
      <c r="L35" s="205" t="s">
        <v>141</v>
      </c>
      <c r="M35" s="241" t="s">
        <v>313</v>
      </c>
      <c r="N35" s="242">
        <v>18661584.567146797</v>
      </c>
      <c r="O35" s="242">
        <v>1200248.1198605821</v>
      </c>
      <c r="P35" s="243">
        <v>6.8737471698343044E-2</v>
      </c>
      <c r="Q35" s="244">
        <v>57403721.404741615</v>
      </c>
      <c r="R35" s="244">
        <v>4487568.0578354821</v>
      </c>
      <c r="S35" s="243">
        <v>8.4805258394653471E-2</v>
      </c>
    </row>
    <row r="36" spans="1:19">
      <c r="A36" s="550"/>
      <c r="B36" s="311" t="s">
        <v>309</v>
      </c>
      <c r="C36" s="473">
        <v>986218.90032339981</v>
      </c>
      <c r="D36" s="473">
        <v>53094.787711926852</v>
      </c>
      <c r="E36" s="473">
        <v>5.6900027546532873E-2</v>
      </c>
      <c r="F36" s="473">
        <v>2777336.3833342786</v>
      </c>
      <c r="G36" s="473">
        <v>293482.17803632841</v>
      </c>
      <c r="H36" s="473">
        <v>0.118155959963489</v>
      </c>
      <c r="I36" s="305"/>
      <c r="J36" s="228"/>
      <c r="K36" s="228"/>
      <c r="L36" s="205" t="s">
        <v>173</v>
      </c>
      <c r="M36" s="237" t="s">
        <v>314</v>
      </c>
      <c r="N36" s="238">
        <v>4698474.2373436261</v>
      </c>
      <c r="O36" s="238">
        <v>293695.58743425831</v>
      </c>
      <c r="P36" s="239">
        <v>6.6676582588389849E-2</v>
      </c>
      <c r="Q36" s="240">
        <v>14598755.237129509</v>
      </c>
      <c r="R36" s="240">
        <v>1177710.0529431105</v>
      </c>
      <c r="S36" s="239">
        <v>8.7750993814607645E-2</v>
      </c>
    </row>
    <row r="37" spans="1:19">
      <c r="A37" s="550"/>
      <c r="B37" s="310" t="s">
        <v>310</v>
      </c>
      <c r="C37" s="458">
        <v>11942819.409686677</v>
      </c>
      <c r="D37" s="458">
        <v>685722.1181511879</v>
      </c>
      <c r="E37" s="459">
        <v>6.0914647923208463E-2</v>
      </c>
      <c r="F37" s="460">
        <v>33854462.862154424</v>
      </c>
      <c r="G37" s="460">
        <v>3366596.4592605643</v>
      </c>
      <c r="H37" s="459">
        <v>0.11042414102618255</v>
      </c>
      <c r="I37" s="306"/>
      <c r="J37" s="229"/>
      <c r="K37" s="229"/>
      <c r="L37" s="205" t="s">
        <v>174</v>
      </c>
      <c r="M37" s="241" t="s">
        <v>315</v>
      </c>
      <c r="N37" s="242">
        <v>9473005.8684943169</v>
      </c>
      <c r="O37" s="242">
        <v>564898.7149418816</v>
      </c>
      <c r="P37" s="243">
        <v>6.3414000887563132E-2</v>
      </c>
      <c r="Q37" s="244">
        <v>29337899.581430014</v>
      </c>
      <c r="R37" s="244">
        <v>2068138.1775450706</v>
      </c>
      <c r="S37" s="243">
        <v>7.5839980662626427E-2</v>
      </c>
    </row>
    <row r="38" spans="1:19">
      <c r="A38" s="550"/>
      <c r="B38" s="311" t="s">
        <v>311</v>
      </c>
      <c r="C38" s="462">
        <v>3387231.6244926606</v>
      </c>
      <c r="D38" s="462">
        <v>210807.33317840751</v>
      </c>
      <c r="E38" s="463">
        <v>6.6366238841217742E-2</v>
      </c>
      <c r="F38" s="464">
        <v>9672709.0452661663</v>
      </c>
      <c r="G38" s="464">
        <v>1010399.8426674642</v>
      </c>
      <c r="H38" s="463">
        <v>0.11664324362426859</v>
      </c>
      <c r="I38" s="305"/>
      <c r="J38" s="228"/>
      <c r="K38" s="228"/>
      <c r="L38" s="205" t="s">
        <v>175</v>
      </c>
      <c r="M38" s="237" t="s">
        <v>316</v>
      </c>
      <c r="N38" s="238">
        <v>2618426.337540058</v>
      </c>
      <c r="O38" s="238">
        <v>201441.12167713</v>
      </c>
      <c r="P38" s="239">
        <v>8.3343961044962431E-2</v>
      </c>
      <c r="Q38" s="240">
        <v>7738130.1885654954</v>
      </c>
      <c r="R38" s="240">
        <v>754215.33959016763</v>
      </c>
      <c r="S38" s="239">
        <v>0.10799320379755564</v>
      </c>
    </row>
    <row r="39" spans="1:19">
      <c r="A39" s="550"/>
      <c r="B39" s="310" t="s">
        <v>312</v>
      </c>
      <c r="C39" s="458">
        <v>8555587.7851940226</v>
      </c>
      <c r="D39" s="458">
        <v>474914.78497278411</v>
      </c>
      <c r="E39" s="459">
        <v>5.8771687080987137E-2</v>
      </c>
      <c r="F39" s="460">
        <v>24206629.865349017</v>
      </c>
      <c r="G39" s="460">
        <v>2381072.6650538594</v>
      </c>
      <c r="H39" s="459">
        <v>0.10909561864572506</v>
      </c>
      <c r="I39" s="306"/>
      <c r="J39" s="229"/>
      <c r="K39" s="229"/>
      <c r="L39" s="205" t="s">
        <v>176</v>
      </c>
      <c r="M39" s="241" t="s">
        <v>317</v>
      </c>
      <c r="N39" s="242">
        <v>1081498.2555897303</v>
      </c>
      <c r="O39" s="242">
        <v>72276.056506379857</v>
      </c>
      <c r="P39" s="243">
        <v>7.1615603156595514E-2</v>
      </c>
      <c r="Q39" s="244">
        <v>3316938.2201070166</v>
      </c>
      <c r="R39" s="244">
        <v>217309.44666727213</v>
      </c>
      <c r="S39" s="243">
        <v>7.0108216999843431E-2</v>
      </c>
    </row>
    <row r="40" spans="1:19">
      <c r="A40" s="550"/>
      <c r="B40" s="311" t="s">
        <v>313</v>
      </c>
      <c r="C40" s="462">
        <v>19366948.762309127</v>
      </c>
      <c r="D40" s="462">
        <v>373509.66800871864</v>
      </c>
      <c r="E40" s="463">
        <v>1.9665194183859112E-2</v>
      </c>
      <c r="F40" s="464">
        <v>62399384.325038001</v>
      </c>
      <c r="G40" s="464">
        <v>3905881.2869886756</v>
      </c>
      <c r="H40" s="463">
        <v>6.677461742115097E-2</v>
      </c>
      <c r="I40" s="305"/>
      <c r="J40" s="228"/>
      <c r="K40" s="228"/>
      <c r="L40" s="205" t="s">
        <v>177</v>
      </c>
      <c r="M40" s="237" t="s">
        <v>318</v>
      </c>
      <c r="N40" s="238">
        <v>790179.86817905004</v>
      </c>
      <c r="O40" s="238">
        <v>67936.639300925075</v>
      </c>
      <c r="P40" s="239">
        <v>9.4063380014586542E-2</v>
      </c>
      <c r="Q40" s="240">
        <v>2411998.1775095649</v>
      </c>
      <c r="R40" s="240">
        <v>270195.04108984768</v>
      </c>
      <c r="S40" s="239">
        <v>0.12615307004429518</v>
      </c>
    </row>
    <row r="41" spans="1:19">
      <c r="A41" s="550"/>
      <c r="B41" s="310" t="s">
        <v>314</v>
      </c>
      <c r="C41" s="458">
        <v>4927373.0789817125</v>
      </c>
      <c r="D41" s="458">
        <v>115257.24759781919</v>
      </c>
      <c r="E41" s="459">
        <v>2.3951469922259314E-2</v>
      </c>
      <c r="F41" s="460">
        <v>15927521.489921078</v>
      </c>
      <c r="G41" s="460">
        <v>1040484.3127661981</v>
      </c>
      <c r="H41" s="459">
        <v>6.9891967111017125E-2</v>
      </c>
      <c r="I41" s="306"/>
      <c r="J41" s="229"/>
      <c r="K41" s="229"/>
      <c r="L41" s="205" t="s">
        <v>142</v>
      </c>
      <c r="M41" s="241" t="s">
        <v>319</v>
      </c>
      <c r="N41" s="242">
        <v>36969924.911840506</v>
      </c>
      <c r="O41" s="242">
        <v>2830371.5004343018</v>
      </c>
      <c r="P41" s="243">
        <v>8.290593219912068E-2</v>
      </c>
      <c r="Q41" s="244">
        <v>105982804.39158912</v>
      </c>
      <c r="R41" s="244">
        <v>12358377.069369093</v>
      </c>
      <c r="S41" s="243">
        <v>0.13199949439302003</v>
      </c>
    </row>
    <row r="42" spans="1:19">
      <c r="A42" s="550"/>
      <c r="B42" s="311" t="s">
        <v>315</v>
      </c>
      <c r="C42" s="462">
        <v>9765088.2864259519</v>
      </c>
      <c r="D42" s="462">
        <v>151922.16937077418</v>
      </c>
      <c r="E42" s="463">
        <v>1.5803551870516602E-2</v>
      </c>
      <c r="F42" s="464">
        <v>31692979.467898179</v>
      </c>
      <c r="G42" s="464">
        <v>1872632.8825788982</v>
      </c>
      <c r="H42" s="463">
        <v>6.2797153521374757E-2</v>
      </c>
      <c r="I42" s="305"/>
      <c r="J42" s="228"/>
      <c r="K42" s="228"/>
      <c r="L42" s="205" t="s">
        <v>178</v>
      </c>
      <c r="M42" s="237" t="s">
        <v>320</v>
      </c>
      <c r="N42" s="238">
        <v>36969924.911840536</v>
      </c>
      <c r="O42" s="238">
        <v>2830371.500434339</v>
      </c>
      <c r="P42" s="239">
        <v>8.290593219912179E-2</v>
      </c>
      <c r="Q42" s="240">
        <v>105982804.39158915</v>
      </c>
      <c r="R42" s="240">
        <v>12358377.069369093</v>
      </c>
      <c r="S42" s="239">
        <v>0.13199949439301997</v>
      </c>
    </row>
    <row r="43" spans="1:19">
      <c r="A43" s="550"/>
      <c r="B43" s="310" t="s">
        <v>316</v>
      </c>
      <c r="C43" s="458">
        <v>2727402.0950307557</v>
      </c>
      <c r="D43" s="458">
        <v>54438.600481546018</v>
      </c>
      <c r="E43" s="459">
        <v>2.0366383825502633E-2</v>
      </c>
      <c r="F43" s="460">
        <v>8532567.7070339546</v>
      </c>
      <c r="G43" s="460">
        <v>568088.57276192401</v>
      </c>
      <c r="H43" s="459">
        <v>7.1327774633419064E-2</v>
      </c>
      <c r="I43" s="306"/>
      <c r="J43" s="229"/>
      <c r="K43" s="229"/>
      <c r="L43" s="205" t="s">
        <v>143</v>
      </c>
      <c r="M43" s="241" t="s">
        <v>321</v>
      </c>
      <c r="N43" s="242">
        <v>21219138.958900589</v>
      </c>
      <c r="O43" s="242">
        <v>1504729.423527237</v>
      </c>
      <c r="P43" s="243">
        <v>7.6326375427441404E-2</v>
      </c>
      <c r="Q43" s="244">
        <v>57658166.506372459</v>
      </c>
      <c r="R43" s="244">
        <v>5945032.4142694026</v>
      </c>
      <c r="S43" s="243">
        <v>0.11496175040718039</v>
      </c>
    </row>
    <row r="44" spans="1:19">
      <c r="A44" s="550"/>
      <c r="B44" s="311" t="s">
        <v>317</v>
      </c>
      <c r="C44" s="462">
        <v>1118655.2462815058</v>
      </c>
      <c r="D44" s="462">
        <v>12126.214714979287</v>
      </c>
      <c r="E44" s="463">
        <v>1.0958785869189585E-2</v>
      </c>
      <c r="F44" s="464">
        <v>3612337.6904559527</v>
      </c>
      <c r="G44" s="464">
        <v>207476.01025660476</v>
      </c>
      <c r="H44" s="463">
        <v>6.0935224318556594E-2</v>
      </c>
      <c r="I44" s="305"/>
      <c r="J44" s="228"/>
      <c r="K44" s="228"/>
      <c r="L44" s="205" t="s">
        <v>465</v>
      </c>
      <c r="M44" s="205" t="s">
        <v>465</v>
      </c>
      <c r="N44" s="238">
        <v>2240498.7119871136</v>
      </c>
      <c r="O44" s="238">
        <v>203247.93678800412</v>
      </c>
      <c r="P44" s="239">
        <v>9.9765791851589708E-2</v>
      </c>
      <c r="Q44" s="240">
        <v>6210015.5778061617</v>
      </c>
      <c r="R44" s="240">
        <v>774786.34146550763</v>
      </c>
      <c r="S44" s="239">
        <v>0.14254897222828888</v>
      </c>
    </row>
    <row r="45" spans="1:19">
      <c r="A45" s="550"/>
      <c r="B45" s="310" t="s">
        <v>318</v>
      </c>
      <c r="C45" s="458">
        <v>828430.05558919499</v>
      </c>
      <c r="D45" s="458">
        <v>39765.43584358017</v>
      </c>
      <c r="E45" s="459">
        <v>5.0421224495155598E-2</v>
      </c>
      <c r="F45" s="460">
        <v>2633977.9697288293</v>
      </c>
      <c r="G45" s="460">
        <v>217199.50862504402</v>
      </c>
      <c r="H45" s="459">
        <v>8.9871501306679633E-2</v>
      </c>
      <c r="I45" s="305"/>
      <c r="J45" s="228"/>
      <c r="K45" s="228"/>
      <c r="L45" s="205" t="s">
        <v>144</v>
      </c>
      <c r="M45" s="237" t="s">
        <v>322</v>
      </c>
      <c r="N45" s="238">
        <v>1847801.4511867997</v>
      </c>
      <c r="O45" s="238">
        <v>180224.83714266354</v>
      </c>
      <c r="P45" s="239">
        <v>0.10807589625857723</v>
      </c>
      <c r="Q45" s="240">
        <v>5361759.2353622671</v>
      </c>
      <c r="R45" s="240">
        <v>618888.3281199364</v>
      </c>
      <c r="S45" s="239">
        <v>0.13048812422343148</v>
      </c>
    </row>
    <row r="46" spans="1:19">
      <c r="A46" s="550"/>
      <c r="B46" s="311" t="s">
        <v>319</v>
      </c>
      <c r="C46" s="462">
        <v>39990971.491879761</v>
      </c>
      <c r="D46" s="462">
        <v>2585607.2750562057</v>
      </c>
      <c r="E46" s="463">
        <v>6.9123970029231652E-2</v>
      </c>
      <c r="F46" s="464">
        <v>120237506.37035368</v>
      </c>
      <c r="G46" s="464">
        <v>13361311.65702711</v>
      </c>
      <c r="H46" s="463">
        <v>0.12501672325503432</v>
      </c>
      <c r="I46" s="306"/>
      <c r="J46" s="229"/>
      <c r="K46" s="229"/>
      <c r="L46" s="205" t="s">
        <v>179</v>
      </c>
      <c r="M46" s="241" t="s">
        <v>323</v>
      </c>
      <c r="N46" s="242">
        <v>1847801.4511867997</v>
      </c>
      <c r="O46" s="242">
        <v>180224.83714266424</v>
      </c>
      <c r="P46" s="243">
        <v>0.10807589625857769</v>
      </c>
      <c r="Q46" s="244">
        <v>5361759.2353622671</v>
      </c>
      <c r="R46" s="244">
        <v>618888.3281199364</v>
      </c>
      <c r="S46" s="243">
        <v>0.13048812422343148</v>
      </c>
    </row>
    <row r="47" spans="1:19">
      <c r="A47" s="550"/>
      <c r="B47" s="310" t="s">
        <v>320</v>
      </c>
      <c r="C47" s="458">
        <v>39990971.491879761</v>
      </c>
      <c r="D47" s="458">
        <v>2585607.2750562057</v>
      </c>
      <c r="E47" s="459">
        <v>6.9123970029231652E-2</v>
      </c>
      <c r="F47" s="460">
        <v>120285108.19588055</v>
      </c>
      <c r="G47" s="460">
        <v>13408913.482554004</v>
      </c>
      <c r="H47" s="459">
        <v>0.12546211547408345</v>
      </c>
      <c r="I47" s="305"/>
      <c r="J47" s="228"/>
      <c r="K47" s="228"/>
      <c r="L47" s="205" t="s">
        <v>145</v>
      </c>
      <c r="M47" s="237" t="s">
        <v>324</v>
      </c>
      <c r="N47" s="238">
        <v>6833201.6820966816</v>
      </c>
      <c r="O47" s="238">
        <v>659753.60941825341</v>
      </c>
      <c r="P47" s="239">
        <v>0.10686954869485296</v>
      </c>
      <c r="Q47" s="240">
        <v>18269075.306318771</v>
      </c>
      <c r="R47" s="240">
        <v>2512594.7679189034</v>
      </c>
      <c r="S47" s="239">
        <v>0.15946421295006197</v>
      </c>
    </row>
    <row r="48" spans="1:19">
      <c r="A48" s="550"/>
      <c r="B48" s="311" t="s">
        <v>321</v>
      </c>
      <c r="C48" s="462">
        <v>30757957.664774872</v>
      </c>
      <c r="D48" s="462">
        <v>1310238.4307013117</v>
      </c>
      <c r="E48" s="463">
        <v>4.4493715125660811E-2</v>
      </c>
      <c r="F48" s="464">
        <v>86644278.966665566</v>
      </c>
      <c r="G48" s="464">
        <v>6512598.7216994613</v>
      </c>
      <c r="H48" s="463">
        <v>8.1273707250243077E-2</v>
      </c>
      <c r="I48" s="306"/>
      <c r="J48" s="229"/>
      <c r="K48" s="229"/>
      <c r="L48" s="205" t="s">
        <v>180</v>
      </c>
      <c r="M48" s="241" t="s">
        <v>325</v>
      </c>
      <c r="N48" s="242">
        <v>6833201.6820966788</v>
      </c>
      <c r="O48" s="242">
        <v>659753.60941825155</v>
      </c>
      <c r="P48" s="243">
        <v>0.10686954869485267</v>
      </c>
      <c r="Q48" s="244">
        <v>18269075.306318779</v>
      </c>
      <c r="R48" s="244">
        <v>2512594.7679189034</v>
      </c>
      <c r="S48" s="243">
        <v>0.15946421295006188</v>
      </c>
    </row>
    <row r="49" spans="1:19">
      <c r="A49" s="550"/>
      <c r="B49" s="310" t="s">
        <v>465</v>
      </c>
      <c r="C49" s="458">
        <v>30757957.664774872</v>
      </c>
      <c r="D49" s="458">
        <v>1310238.4307013117</v>
      </c>
      <c r="E49" s="459">
        <v>4.4493715125660811E-2</v>
      </c>
      <c r="F49" s="460">
        <v>86644318.076402098</v>
      </c>
      <c r="G49" s="460">
        <v>6512637.8314360082</v>
      </c>
      <c r="H49" s="459">
        <v>8.1274195318587927E-2</v>
      </c>
      <c r="I49" s="305"/>
      <c r="J49" s="228"/>
      <c r="K49" s="228"/>
      <c r="L49" s="205" t="s">
        <v>146</v>
      </c>
      <c r="M49" s="237" t="s">
        <v>326</v>
      </c>
      <c r="N49" s="238">
        <v>4726948.4124397337</v>
      </c>
      <c r="O49" s="238">
        <v>366554.1435769219</v>
      </c>
      <c r="P49" s="239">
        <v>8.406444944542113E-2</v>
      </c>
      <c r="Q49" s="240">
        <v>13249276.08288485</v>
      </c>
      <c r="R49" s="240">
        <v>1255555.5624490157</v>
      </c>
      <c r="S49" s="239">
        <v>0.10468441050545595</v>
      </c>
    </row>
    <row r="50" spans="1:19">
      <c r="A50" s="550"/>
      <c r="B50" s="311" t="s">
        <v>322</v>
      </c>
      <c r="C50" s="462">
        <v>1918773.0836906277</v>
      </c>
      <c r="D50" s="462">
        <v>54123.483352474403</v>
      </c>
      <c r="E50" s="463">
        <v>2.9026087980636755E-2</v>
      </c>
      <c r="F50" s="464">
        <v>5938266.5337703452</v>
      </c>
      <c r="G50" s="464">
        <v>449362.03163118102</v>
      </c>
      <c r="H50" s="463">
        <v>8.1867343739730453E-2</v>
      </c>
      <c r="I50" s="306"/>
      <c r="J50" s="229"/>
      <c r="K50" s="229"/>
      <c r="L50" s="205" t="s">
        <v>181</v>
      </c>
      <c r="M50" s="241" t="s">
        <v>327</v>
      </c>
      <c r="N50" s="242">
        <v>4726948.4124397319</v>
      </c>
      <c r="O50" s="242">
        <v>366554.1435769191</v>
      </c>
      <c r="P50" s="243">
        <v>8.4064449445420478E-2</v>
      </c>
      <c r="Q50" s="244">
        <v>13249276.082884846</v>
      </c>
      <c r="R50" s="244">
        <v>1255555.5624490082</v>
      </c>
      <c r="S50" s="243">
        <v>0.10468441050545529</v>
      </c>
    </row>
    <row r="51" spans="1:19">
      <c r="A51" s="550"/>
      <c r="B51" s="310" t="s">
        <v>323</v>
      </c>
      <c r="C51" s="458">
        <v>1918773.0836906277</v>
      </c>
      <c r="D51" s="458">
        <v>54123.483352474403</v>
      </c>
      <c r="E51" s="459">
        <v>2.9026087980636755E-2</v>
      </c>
      <c r="F51" s="460">
        <v>5938266.5337703452</v>
      </c>
      <c r="G51" s="460">
        <v>449362.03163118195</v>
      </c>
      <c r="H51" s="459">
        <v>8.1867343739730633E-2</v>
      </c>
      <c r="I51" s="305"/>
      <c r="J51" s="228"/>
      <c r="K51" s="228"/>
      <c r="L51" s="205" t="s">
        <v>147</v>
      </c>
      <c r="M51" s="237" t="s">
        <v>328</v>
      </c>
      <c r="N51" s="238">
        <v>10614058.478251908</v>
      </c>
      <c r="O51" s="238">
        <v>890900.8907971736</v>
      </c>
      <c r="P51" s="239">
        <v>9.1626704883057228E-2</v>
      </c>
      <c r="Q51" s="240">
        <v>29467928.681219462</v>
      </c>
      <c r="R51" s="240">
        <v>3537576.7193419337</v>
      </c>
      <c r="S51" s="239">
        <v>0.13642609728332394</v>
      </c>
    </row>
    <row r="52" spans="1:19">
      <c r="A52" s="550"/>
      <c r="B52" s="311" t="s">
        <v>324</v>
      </c>
      <c r="C52" s="462">
        <v>7283377.8453550199</v>
      </c>
      <c r="D52" s="462">
        <v>110327.84236679599</v>
      </c>
      <c r="E52" s="463">
        <v>1.5380882932760048E-2</v>
      </c>
      <c r="F52" s="464">
        <v>20345954.559517264</v>
      </c>
      <c r="G52" s="464">
        <v>1287687.70996904</v>
      </c>
      <c r="H52" s="463">
        <v>6.7565834822989931E-2</v>
      </c>
      <c r="I52" s="306"/>
      <c r="J52" s="229"/>
      <c r="K52" s="229"/>
      <c r="L52" s="205" t="s">
        <v>182</v>
      </c>
      <c r="M52" s="241" t="s">
        <v>329</v>
      </c>
      <c r="N52" s="242">
        <v>10614058.478251912</v>
      </c>
      <c r="O52" s="242">
        <v>890900.89079717547</v>
      </c>
      <c r="P52" s="243">
        <v>9.1626704883057394E-2</v>
      </c>
      <c r="Q52" s="244">
        <v>29467928.68121947</v>
      </c>
      <c r="R52" s="244">
        <v>3537576.7193419412</v>
      </c>
      <c r="S52" s="243">
        <v>0.13642609728332425</v>
      </c>
    </row>
    <row r="53" spans="1:19">
      <c r="A53" s="550"/>
      <c r="B53" s="310" t="s">
        <v>325</v>
      </c>
      <c r="C53" s="458">
        <v>7283377.8453550199</v>
      </c>
      <c r="D53" s="458">
        <v>110327.84236679599</v>
      </c>
      <c r="E53" s="459">
        <v>1.5380882932760048E-2</v>
      </c>
      <c r="F53" s="460">
        <v>20353799.308752418</v>
      </c>
      <c r="G53" s="460">
        <v>1295532.4592041932</v>
      </c>
      <c r="H53" s="459">
        <v>6.7977454058730624E-2</v>
      </c>
      <c r="I53" s="305"/>
      <c r="J53" s="228"/>
      <c r="K53" s="228"/>
      <c r="L53" s="205" t="s">
        <v>148</v>
      </c>
      <c r="M53" s="237" t="s">
        <v>330</v>
      </c>
      <c r="N53" s="238">
        <v>8646221.3991844524</v>
      </c>
      <c r="O53" s="238">
        <v>581170.06580804475</v>
      </c>
      <c r="P53" s="239">
        <v>7.2060305853594589E-2</v>
      </c>
      <c r="Q53" s="240">
        <v>24596278.185961641</v>
      </c>
      <c r="R53" s="240">
        <v>2481365.7321580648</v>
      </c>
      <c r="S53" s="239">
        <v>0.11220328081069528</v>
      </c>
    </row>
    <row r="54" spans="1:19">
      <c r="A54" s="550"/>
      <c r="B54" s="311" t="s">
        <v>328</v>
      </c>
      <c r="C54" s="462">
        <v>11505161.026106335</v>
      </c>
      <c r="D54" s="462">
        <v>400908.04923534766</v>
      </c>
      <c r="E54" s="463">
        <v>3.6104008983800867E-2</v>
      </c>
      <c r="F54" s="464">
        <v>33211832.553173017</v>
      </c>
      <c r="G54" s="464">
        <v>2831142.2976879813</v>
      </c>
      <c r="H54" s="463">
        <v>9.318887338897236E-2</v>
      </c>
      <c r="I54" s="306"/>
      <c r="J54" s="229"/>
      <c r="K54" s="229"/>
      <c r="L54" s="205" t="s">
        <v>183</v>
      </c>
      <c r="M54" s="241" t="s">
        <v>331</v>
      </c>
      <c r="N54" s="242">
        <v>8646221.3991844524</v>
      </c>
      <c r="O54" s="242">
        <v>581170.06580804382</v>
      </c>
      <c r="P54" s="243">
        <v>7.2060305853594464E-2</v>
      </c>
      <c r="Q54" s="244">
        <v>24596278.185961649</v>
      </c>
      <c r="R54" s="244">
        <v>2481365.732158076</v>
      </c>
      <c r="S54" s="243">
        <v>0.1122032808106958</v>
      </c>
    </row>
    <row r="55" spans="1:19">
      <c r="A55" s="550"/>
      <c r="B55" s="310" t="s">
        <v>329</v>
      </c>
      <c r="C55" s="458">
        <v>11505161.026106335</v>
      </c>
      <c r="D55" s="458">
        <v>400908.0492353458</v>
      </c>
      <c r="E55" s="459">
        <v>3.6104008983800694E-2</v>
      </c>
      <c r="F55" s="460">
        <v>33221548.611860584</v>
      </c>
      <c r="G55" s="460">
        <v>2840858.3563755453</v>
      </c>
      <c r="H55" s="459">
        <v>9.3508683722636834E-2</v>
      </c>
      <c r="I55" s="305"/>
      <c r="J55" s="228"/>
      <c r="K55" s="228"/>
      <c r="L55" s="205" t="s">
        <v>149</v>
      </c>
      <c r="M55" s="237" t="s">
        <v>332</v>
      </c>
      <c r="N55" s="238">
        <v>6279699.5589180877</v>
      </c>
      <c r="O55" s="238">
        <v>520086.12057402357</v>
      </c>
      <c r="P55" s="239">
        <v>9.0298789344368316E-2</v>
      </c>
      <c r="Q55" s="240">
        <v>16714827.727284636</v>
      </c>
      <c r="R55" s="240">
        <v>1930768.4548978135</v>
      </c>
      <c r="S55" s="239">
        <v>0.13059799202131439</v>
      </c>
    </row>
    <row r="56" spans="1:19">
      <c r="A56" s="550"/>
      <c r="B56" s="311" t="s">
        <v>332</v>
      </c>
      <c r="C56" s="462">
        <v>7168760.2526444513</v>
      </c>
      <c r="D56" s="462">
        <v>439604.17475596443</v>
      </c>
      <c r="E56" s="463">
        <v>6.5328277374999744E-2</v>
      </c>
      <c r="F56" s="464">
        <v>19865876.92476467</v>
      </c>
      <c r="G56" s="464">
        <v>2085806.8777817897</v>
      </c>
      <c r="H56" s="463">
        <v>0.11731151071228386</v>
      </c>
      <c r="I56" s="306"/>
      <c r="J56" s="229"/>
      <c r="K56" s="229"/>
      <c r="L56" s="205" t="s">
        <v>184</v>
      </c>
      <c r="M56" s="241" t="s">
        <v>333</v>
      </c>
      <c r="N56" s="242">
        <v>6279699.5589180887</v>
      </c>
      <c r="O56" s="242">
        <v>520086.12057402544</v>
      </c>
      <c r="P56" s="243">
        <v>9.0298789344368663E-2</v>
      </c>
      <c r="Q56" s="244">
        <v>16714827.727284629</v>
      </c>
      <c r="R56" s="244">
        <v>1930768.454897806</v>
      </c>
      <c r="S56" s="243">
        <v>0.13059799202131389</v>
      </c>
    </row>
    <row r="57" spans="1:19">
      <c r="A57" s="550"/>
      <c r="B57" s="310" t="s">
        <v>333</v>
      </c>
      <c r="C57" s="458">
        <v>7168760.2526444504</v>
      </c>
      <c r="D57" s="458">
        <v>439604.17475596443</v>
      </c>
      <c r="E57" s="459">
        <v>6.5328277374999744E-2</v>
      </c>
      <c r="F57" s="460">
        <v>19872800.258853041</v>
      </c>
      <c r="G57" s="460">
        <v>2092730.2118701562</v>
      </c>
      <c r="H57" s="459">
        <v>0.11770089804709591</v>
      </c>
      <c r="I57" s="305"/>
      <c r="J57" s="228"/>
      <c r="K57" s="228"/>
      <c r="L57" s="205" t="s">
        <v>150</v>
      </c>
      <c r="M57" s="237" t="s">
        <v>334</v>
      </c>
      <c r="N57" s="238">
        <v>5948008.007364084</v>
      </c>
      <c r="O57" s="238">
        <v>544953.65627315734</v>
      </c>
      <c r="P57" s="239">
        <v>0.10086029509644413</v>
      </c>
      <c r="Q57" s="240">
        <v>16010375.246093065</v>
      </c>
      <c r="R57" s="240">
        <v>2118050.7173938341</v>
      </c>
      <c r="S57" s="239">
        <v>0.1524619377425494</v>
      </c>
    </row>
    <row r="58" spans="1:19">
      <c r="A58" s="550"/>
      <c r="B58" s="311" t="s">
        <v>334</v>
      </c>
      <c r="C58" s="462">
        <v>21151894.815868706</v>
      </c>
      <c r="D58" s="462">
        <v>1467188.9283733331</v>
      </c>
      <c r="E58" s="463">
        <v>7.4534460243338388E-2</v>
      </c>
      <c r="F58" s="464">
        <v>61944024.357916683</v>
      </c>
      <c r="G58" s="464">
        <v>7481031.6113369763</v>
      </c>
      <c r="H58" s="463">
        <v>0.13735990686642513</v>
      </c>
      <c r="I58" s="306"/>
      <c r="J58" s="229"/>
      <c r="K58" s="229"/>
      <c r="L58" s="205" t="s">
        <v>185</v>
      </c>
      <c r="M58" s="241" t="s">
        <v>335</v>
      </c>
      <c r="N58" s="242">
        <v>1971013.1967681248</v>
      </c>
      <c r="O58" s="242">
        <v>174838.24281884939</v>
      </c>
      <c r="P58" s="243">
        <v>9.7339205423408265E-2</v>
      </c>
      <c r="Q58" s="244">
        <v>5396502.40116008</v>
      </c>
      <c r="R58" s="244">
        <v>708453.93617003411</v>
      </c>
      <c r="S58" s="243">
        <v>0.15111915788855618</v>
      </c>
    </row>
    <row r="59" spans="1:19">
      <c r="A59" s="550"/>
      <c r="B59" s="310" t="s">
        <v>335</v>
      </c>
      <c r="C59" s="458">
        <v>2223181.2541159596</v>
      </c>
      <c r="D59" s="458">
        <v>225448.90336438268</v>
      </c>
      <c r="E59" s="459">
        <v>0.11285240651960481</v>
      </c>
      <c r="F59" s="460">
        <v>6474459.4857774284</v>
      </c>
      <c r="G59" s="460">
        <v>995383.2791759735</v>
      </c>
      <c r="H59" s="459">
        <v>0.18166990960569007</v>
      </c>
      <c r="I59" s="305"/>
      <c r="J59" s="228"/>
      <c r="K59" s="228"/>
      <c r="L59" s="205" t="s">
        <v>186</v>
      </c>
      <c r="M59" s="237" t="s">
        <v>336</v>
      </c>
      <c r="N59" s="238">
        <v>3976994.8105959576</v>
      </c>
      <c r="O59" s="238">
        <v>370115.41345430678</v>
      </c>
      <c r="P59" s="239">
        <v>0.10261374798048771</v>
      </c>
      <c r="Q59" s="240">
        <v>10613872.844932985</v>
      </c>
      <c r="R59" s="240">
        <v>1409596.7812238</v>
      </c>
      <c r="S59" s="239">
        <v>0.15314586084413398</v>
      </c>
    </row>
    <row r="60" spans="1:19">
      <c r="A60" s="550"/>
      <c r="B60" s="311" t="s">
        <v>336</v>
      </c>
      <c r="C60" s="462">
        <v>4503454.7595655192</v>
      </c>
      <c r="D60" s="462">
        <v>373092.96542065777</v>
      </c>
      <c r="E60" s="463">
        <v>9.0329366775944109E-2</v>
      </c>
      <c r="F60" s="464">
        <v>12579830.560909372</v>
      </c>
      <c r="G60" s="464">
        <v>1705438.1945095919</v>
      </c>
      <c r="H60" s="463">
        <v>0.15683066575555402</v>
      </c>
      <c r="I60" s="306"/>
      <c r="J60" s="229"/>
      <c r="K60" s="229"/>
      <c r="L60" s="205" t="s">
        <v>151</v>
      </c>
      <c r="M60" s="241" t="s">
        <v>337</v>
      </c>
      <c r="N60" s="242">
        <v>53857784.255083747</v>
      </c>
      <c r="O60" s="242">
        <v>3096702.6732062325</v>
      </c>
      <c r="P60" s="243">
        <v>6.100545096170297E-2</v>
      </c>
      <c r="Q60" s="244">
        <v>161405637.53094977</v>
      </c>
      <c r="R60" s="244">
        <v>14399404.071174204</v>
      </c>
      <c r="S60" s="243">
        <v>9.7950976174858775E-2</v>
      </c>
    </row>
    <row r="61" spans="1:19">
      <c r="A61" s="550"/>
      <c r="B61" s="310" t="s">
        <v>327</v>
      </c>
      <c r="C61" s="458">
        <v>5071205.3998535844</v>
      </c>
      <c r="D61" s="458">
        <v>246782.52819567081</v>
      </c>
      <c r="E61" s="459">
        <v>5.115275645620674E-2</v>
      </c>
      <c r="F61" s="460">
        <v>15018083.797385428</v>
      </c>
      <c r="G61" s="460">
        <v>1642354.4956405871</v>
      </c>
      <c r="H61" s="459">
        <v>0.12278616429732506</v>
      </c>
      <c r="I61" s="305"/>
      <c r="J61" s="228"/>
      <c r="K61" s="228"/>
      <c r="L61" s="205" t="s">
        <v>187</v>
      </c>
      <c r="M61" s="237" t="s">
        <v>338</v>
      </c>
      <c r="N61" s="238">
        <v>14006643.031122383</v>
      </c>
      <c r="O61" s="238">
        <v>855978.58784623258</v>
      </c>
      <c r="P61" s="239">
        <v>6.5090139858590107E-2</v>
      </c>
      <c r="Q61" s="240">
        <v>40319982.972923361</v>
      </c>
      <c r="R61" s="240">
        <v>3950698.6390491426</v>
      </c>
      <c r="S61" s="239">
        <v>0.10862734066420648</v>
      </c>
    </row>
    <row r="62" spans="1:19">
      <c r="A62" s="550"/>
      <c r="B62" s="311" t="s">
        <v>331</v>
      </c>
      <c r="C62" s="462">
        <v>9354053.4023336433</v>
      </c>
      <c r="D62" s="462">
        <v>621864.53139262833</v>
      </c>
      <c r="E62" s="463">
        <v>7.1215194790629141E-2</v>
      </c>
      <c r="F62" s="464">
        <v>27910314.247342367</v>
      </c>
      <c r="G62" s="464">
        <v>3176519.3755087368</v>
      </c>
      <c r="H62" s="463">
        <v>0.12842830596634794</v>
      </c>
      <c r="I62" s="306"/>
      <c r="J62" s="229"/>
      <c r="K62" s="229"/>
      <c r="L62" s="205" t="s">
        <v>188</v>
      </c>
      <c r="M62" s="241" t="s">
        <v>339</v>
      </c>
      <c r="N62" s="242">
        <v>10913052.190753799</v>
      </c>
      <c r="O62" s="242">
        <v>559279.73685283214</v>
      </c>
      <c r="P62" s="243">
        <v>5.4017000986158782E-2</v>
      </c>
      <c r="Q62" s="244">
        <v>32948258.702908773</v>
      </c>
      <c r="R62" s="244">
        <v>2928006.1223494634</v>
      </c>
      <c r="S62" s="243">
        <v>9.7534359995545092E-2</v>
      </c>
    </row>
    <row r="63" spans="1:19">
      <c r="A63" s="550"/>
      <c r="B63" s="310" t="s">
        <v>337</v>
      </c>
      <c r="C63" s="458">
        <v>53614445.241925754</v>
      </c>
      <c r="D63" s="458">
        <v>1012605.0716299117</v>
      </c>
      <c r="E63" s="459">
        <v>1.9250373529740652E-2</v>
      </c>
      <c r="F63" s="460">
        <v>164865413.7965208</v>
      </c>
      <c r="G63" s="460">
        <v>9423868.2900227904</v>
      </c>
      <c r="H63" s="459">
        <v>6.062644487556796E-2</v>
      </c>
      <c r="I63" s="305"/>
      <c r="J63" s="228"/>
      <c r="K63" s="228"/>
      <c r="L63" s="205" t="s">
        <v>189</v>
      </c>
      <c r="M63" s="237" t="s">
        <v>340</v>
      </c>
      <c r="N63" s="238">
        <v>18025010.522326667</v>
      </c>
      <c r="O63" s="238">
        <v>1057007.6250923015</v>
      </c>
      <c r="P63" s="239">
        <v>6.2294168117132065E-2</v>
      </c>
      <c r="Q63" s="240">
        <v>55899129.607557081</v>
      </c>
      <c r="R63" s="240">
        <v>4578257.3437882587</v>
      </c>
      <c r="S63" s="239">
        <v>8.9208486563865111E-2</v>
      </c>
    </row>
    <row r="64" spans="1:19">
      <c r="A64" s="550"/>
      <c r="B64" s="311" t="s">
        <v>338</v>
      </c>
      <c r="C64" s="462">
        <v>14803792.839566203</v>
      </c>
      <c r="D64" s="462">
        <v>213850.3225150574</v>
      </c>
      <c r="E64" s="463">
        <v>1.4657379373848272E-2</v>
      </c>
      <c r="F64" s="464">
        <v>43933221.566266865</v>
      </c>
      <c r="G64" s="464">
        <v>2250817.1828929856</v>
      </c>
      <c r="H64" s="463">
        <v>5.3999216604471677E-2</v>
      </c>
      <c r="I64" s="306"/>
      <c r="J64" s="229"/>
      <c r="K64" s="229"/>
      <c r="L64" s="205" t="s">
        <v>190</v>
      </c>
      <c r="M64" s="241" t="s">
        <v>341</v>
      </c>
      <c r="N64" s="242">
        <v>1078789.4543433448</v>
      </c>
      <c r="O64" s="242">
        <v>64994.734647759935</v>
      </c>
      <c r="P64" s="243">
        <v>6.4110350335298744E-2</v>
      </c>
      <c r="Q64" s="244">
        <v>3127513.2739341538</v>
      </c>
      <c r="R64" s="244">
        <v>322378.77937628981</v>
      </c>
      <c r="S64" s="243">
        <v>0.11492453570469607</v>
      </c>
    </row>
    <row r="65" spans="1:19">
      <c r="A65" s="550"/>
      <c r="B65" s="310" t="s">
        <v>339</v>
      </c>
      <c r="C65" s="458">
        <v>11562908.398177607</v>
      </c>
      <c r="D65" s="458">
        <v>167615.75410697423</v>
      </c>
      <c r="E65" s="459">
        <v>1.4709210139872145E-2</v>
      </c>
      <c r="F65" s="460">
        <v>35832900.141459636</v>
      </c>
      <c r="G65" s="460">
        <v>1989108.0710479617</v>
      </c>
      <c r="H65" s="459">
        <v>5.8773203277860883E-2</v>
      </c>
      <c r="I65" s="305"/>
      <c r="J65" s="228"/>
      <c r="K65" s="228"/>
      <c r="L65" s="205" t="s">
        <v>464</v>
      </c>
      <c r="M65" s="205" t="s">
        <v>464</v>
      </c>
      <c r="N65" s="238">
        <v>9834289.056537576</v>
      </c>
      <c r="O65" s="238">
        <v>559441.98876744509</v>
      </c>
      <c r="P65" s="239">
        <v>6.0318190119974316E-2</v>
      </c>
      <c r="Q65" s="240">
        <v>29110752.97362639</v>
      </c>
      <c r="R65" s="240">
        <v>2620063.1866110228</v>
      </c>
      <c r="S65" s="239">
        <v>9.8905057122946977E-2</v>
      </c>
    </row>
    <row r="66" spans="1:19">
      <c r="A66" s="550"/>
      <c r="B66" s="311" t="s">
        <v>340</v>
      </c>
      <c r="C66" s="462">
        <v>19201130.127022475</v>
      </c>
      <c r="D66" s="462">
        <v>489486.61582886428</v>
      </c>
      <c r="E66" s="463">
        <v>2.6159466726482117E-2</v>
      </c>
      <c r="F66" s="464">
        <v>60941932.521002963</v>
      </c>
      <c r="G66" s="464">
        <v>3782730.8958573937</v>
      </c>
      <c r="H66" s="463">
        <v>6.6178861640945108E-2</v>
      </c>
      <c r="I66" s="306"/>
      <c r="J66" s="229"/>
      <c r="K66" s="229"/>
      <c r="L66" s="205" t="s">
        <v>152</v>
      </c>
      <c r="M66" s="241" t="s">
        <v>342</v>
      </c>
      <c r="N66" s="242">
        <v>13622624.90502404</v>
      </c>
      <c r="O66" s="242">
        <v>1238363.9560451265</v>
      </c>
      <c r="P66" s="243">
        <v>9.9994982433508073E-2</v>
      </c>
      <c r="Q66" s="244">
        <v>37170435.904035993</v>
      </c>
      <c r="R66" s="244">
        <v>4722728.0446440354</v>
      </c>
      <c r="S66" s="243">
        <v>0.14554889562952739</v>
      </c>
    </row>
    <row r="67" spans="1:19">
      <c r="A67" s="550"/>
      <c r="B67" s="310" t="s">
        <v>341</v>
      </c>
      <c r="C67" s="458">
        <v>1180065.0267522796</v>
      </c>
      <c r="D67" s="458">
        <v>43193.678663954604</v>
      </c>
      <c r="E67" s="459">
        <v>3.7993462265176935E-2</v>
      </c>
      <c r="F67" s="460">
        <v>3540808.2098811776</v>
      </c>
      <c r="G67" s="460">
        <v>284138.92749769986</v>
      </c>
      <c r="H67" s="459">
        <v>8.7248321171176896E-2</v>
      </c>
      <c r="I67" s="305"/>
      <c r="J67" s="228"/>
      <c r="K67" s="228"/>
      <c r="L67" s="205" t="s">
        <v>191</v>
      </c>
      <c r="M67" s="237" t="s">
        <v>343</v>
      </c>
      <c r="N67" s="238">
        <v>12174527.317406954</v>
      </c>
      <c r="O67" s="238">
        <v>1109261.5216375832</v>
      </c>
      <c r="P67" s="239">
        <v>0.10024716460599543</v>
      </c>
      <c r="Q67" s="240">
        <v>33293383.340348724</v>
      </c>
      <c r="R67" s="240">
        <v>4236260.4389028773</v>
      </c>
      <c r="S67" s="239">
        <v>0.14579077403055918</v>
      </c>
    </row>
    <row r="68" spans="1:19" s="194" customFormat="1">
      <c r="A68" s="550"/>
      <c r="B68" s="311" t="s">
        <v>464</v>
      </c>
      <c r="C68" s="462">
        <v>6866548.8504073126</v>
      </c>
      <c r="D68" s="462">
        <v>98458.700515165925</v>
      </c>
      <c r="E68" s="463">
        <v>1.454748656336011E-2</v>
      </c>
      <c r="F68" s="464">
        <v>20621047.701307703</v>
      </c>
      <c r="G68" s="464">
        <v>1121569.5561243109</v>
      </c>
      <c r="H68" s="463">
        <v>5.7517926775971298E-2</v>
      </c>
      <c r="I68" s="306"/>
      <c r="J68" s="229"/>
      <c r="K68" s="229"/>
      <c r="L68" s="205" t="s">
        <v>192</v>
      </c>
      <c r="M68" s="241" t="s">
        <v>344</v>
      </c>
      <c r="N68" s="242">
        <v>1448097.5876170718</v>
      </c>
      <c r="O68" s="242">
        <v>129102.43440752616</v>
      </c>
      <c r="P68" s="243">
        <v>9.7879384994992449E-2</v>
      </c>
      <c r="Q68" s="244">
        <v>3877052.5636872756</v>
      </c>
      <c r="R68" s="244">
        <v>486467.6057411544</v>
      </c>
      <c r="S68" s="243">
        <v>0.1434760113003736</v>
      </c>
    </row>
    <row r="69" spans="1:19">
      <c r="A69" s="550"/>
      <c r="B69" s="310" t="s">
        <v>342</v>
      </c>
      <c r="C69" s="458">
        <v>14204010.83470773</v>
      </c>
      <c r="D69" s="458">
        <v>-104820.38706679642</v>
      </c>
      <c r="E69" s="459">
        <v>-7.3255729585576176E-3</v>
      </c>
      <c r="F69" s="460">
        <v>40363730.231603228</v>
      </c>
      <c r="G69" s="460">
        <v>1617803.333074756</v>
      </c>
      <c r="H69" s="459">
        <v>4.1754152309005629E-2</v>
      </c>
      <c r="I69" s="305"/>
      <c r="J69" s="228"/>
      <c r="K69" s="228"/>
      <c r="L69" s="205" t="s">
        <v>57</v>
      </c>
      <c r="M69" s="237" t="s">
        <v>281</v>
      </c>
      <c r="N69" s="238">
        <v>337159807.62191141</v>
      </c>
      <c r="O69" s="238">
        <v>27709808.497831702</v>
      </c>
      <c r="P69" s="239">
        <v>8.9545350060644013E-2</v>
      </c>
      <c r="Q69" s="240">
        <v>953349803.0572958</v>
      </c>
      <c r="R69" s="240">
        <v>109126916.04112804</v>
      </c>
      <c r="S69" s="239">
        <v>0.12926315753749298</v>
      </c>
    </row>
    <row r="70" spans="1:19">
      <c r="A70" s="550"/>
      <c r="B70" s="311" t="s">
        <v>343</v>
      </c>
      <c r="C70" s="462">
        <v>12695305.595731614</v>
      </c>
      <c r="D70" s="462">
        <v>-100983.1644107271</v>
      </c>
      <c r="E70" s="463">
        <v>-7.891597814302825E-3</v>
      </c>
      <c r="F70" s="464">
        <v>36140316.861664742</v>
      </c>
      <c r="G70" s="464">
        <v>1436643.9327000678</v>
      </c>
      <c r="H70" s="463">
        <v>4.1397460598500621E-2</v>
      </c>
      <c r="I70" s="306"/>
      <c r="J70" s="229"/>
      <c r="K70" s="229"/>
      <c r="L70" s="205" t="s">
        <v>138</v>
      </c>
      <c r="M70" s="241" t="s">
        <v>282</v>
      </c>
      <c r="N70" s="242">
        <v>613896307.51352537</v>
      </c>
      <c r="O70" s="242">
        <v>54760045.140217304</v>
      </c>
      <c r="P70" s="243">
        <v>9.7936851578509648E-2</v>
      </c>
      <c r="Q70" s="244">
        <v>1705115308.3801274</v>
      </c>
      <c r="R70" s="244">
        <v>179261069.72336817</v>
      </c>
      <c r="S70" s="243">
        <v>0.11748243389301416</v>
      </c>
    </row>
    <row r="71" spans="1:19">
      <c r="A71" s="550"/>
      <c r="B71" s="310" t="s">
        <v>344</v>
      </c>
      <c r="C71" s="458">
        <v>1508705.2389761053</v>
      </c>
      <c r="D71" s="458">
        <v>-3837.2226560828276</v>
      </c>
      <c r="E71" s="459">
        <v>-2.536935493329603E-3</v>
      </c>
      <c r="F71" s="460">
        <v>4242087.1212417912</v>
      </c>
      <c r="G71" s="460">
        <v>199833.15167799219</v>
      </c>
      <c r="H71" s="459">
        <v>4.943607036634471E-2</v>
      </c>
      <c r="I71" s="305"/>
      <c r="J71" s="228"/>
      <c r="K71" s="228"/>
      <c r="L71" s="205" t="s">
        <v>157</v>
      </c>
      <c r="M71" s="237" t="s">
        <v>283</v>
      </c>
      <c r="N71" s="238">
        <v>45936290.694578044</v>
      </c>
      <c r="O71" s="238">
        <v>3624533.5842073187</v>
      </c>
      <c r="P71" s="239">
        <v>8.566256359320365E-2</v>
      </c>
      <c r="Q71" s="240">
        <v>122856376.08870886</v>
      </c>
      <c r="R71" s="240">
        <v>11842867.760540649</v>
      </c>
      <c r="S71" s="239">
        <v>0.10667951980701143</v>
      </c>
    </row>
    <row r="72" spans="1:19">
      <c r="A72" s="550"/>
      <c r="B72" s="311" t="s">
        <v>281</v>
      </c>
      <c r="C72" s="462">
        <v>361103357.44169325</v>
      </c>
      <c r="D72" s="462">
        <v>13405964.812444985</v>
      </c>
      <c r="E72" s="463">
        <v>3.8556414562302577E-2</v>
      </c>
      <c r="F72" s="464">
        <v>1062537736.1467872</v>
      </c>
      <c r="G72" s="464">
        <v>86248942.456569672</v>
      </c>
      <c r="H72" s="463">
        <v>8.8343677622849989E-2</v>
      </c>
      <c r="I72" s="306"/>
      <c r="J72" s="229"/>
      <c r="K72" s="229"/>
      <c r="L72" s="205" t="s">
        <v>158</v>
      </c>
      <c r="M72" s="241" t="s">
        <v>284</v>
      </c>
      <c r="N72" s="242">
        <v>114705808.51624119</v>
      </c>
      <c r="O72" s="242">
        <v>10303076.274782509</v>
      </c>
      <c r="P72" s="243">
        <v>9.8685887366950747E-2</v>
      </c>
      <c r="Q72" s="244">
        <v>318622667.30059338</v>
      </c>
      <c r="R72" s="244">
        <v>33492830.008524954</v>
      </c>
      <c r="S72" s="243">
        <v>0.11746518823358736</v>
      </c>
    </row>
    <row r="73" spans="1:19">
      <c r="A73" s="550" t="s">
        <v>483</v>
      </c>
      <c r="B73" s="310" t="s">
        <v>282</v>
      </c>
      <c r="C73" s="458">
        <v>682939145.86302936</v>
      </c>
      <c r="D73" s="458">
        <v>57915365.916401744</v>
      </c>
      <c r="E73" s="459">
        <v>9.2661059906148341E-2</v>
      </c>
      <c r="F73" s="460">
        <v>1985017103.8523674</v>
      </c>
      <c r="G73" s="460">
        <v>256460479.44718027</v>
      </c>
      <c r="H73" s="459">
        <v>0.14836683729434133</v>
      </c>
      <c r="I73" s="305"/>
      <c r="J73" s="228"/>
      <c r="K73" s="228"/>
      <c r="L73" s="205" t="s">
        <v>159</v>
      </c>
      <c r="M73" s="237" t="s">
        <v>285</v>
      </c>
      <c r="N73" s="238">
        <v>46605554.914556772</v>
      </c>
      <c r="O73" s="238">
        <v>4640194.1005896255</v>
      </c>
      <c r="P73" s="239">
        <v>0.11057200535364514</v>
      </c>
      <c r="Q73" s="240">
        <v>124646854.01056099</v>
      </c>
      <c r="R73" s="240">
        <v>14783604.466522783</v>
      </c>
      <c r="S73" s="239">
        <v>0.13456369193409703</v>
      </c>
    </row>
    <row r="74" spans="1:19">
      <c r="A74" s="550"/>
      <c r="B74" s="311" t="s">
        <v>283</v>
      </c>
      <c r="C74" s="462">
        <v>51216179.413782373</v>
      </c>
      <c r="D74" s="462">
        <v>4381399.028044343</v>
      </c>
      <c r="E74" s="463">
        <v>9.3550113653966274E-2</v>
      </c>
      <c r="F74" s="464">
        <v>143960448.94011164</v>
      </c>
      <c r="G74" s="464">
        <v>18887331.619749069</v>
      </c>
      <c r="H74" s="463">
        <v>0.151010321197728</v>
      </c>
      <c r="I74" s="306"/>
      <c r="J74" s="229"/>
      <c r="K74" s="229"/>
      <c r="L74" s="205" t="s">
        <v>160</v>
      </c>
      <c r="M74" s="241" t="s">
        <v>290</v>
      </c>
      <c r="N74" s="242">
        <v>20551049.475637142</v>
      </c>
      <c r="O74" s="242">
        <v>1557002.8091538884</v>
      </c>
      <c r="P74" s="243">
        <v>8.1973201208427243E-2</v>
      </c>
      <c r="Q74" s="244">
        <v>53354107.656799629</v>
      </c>
      <c r="R74" s="244">
        <v>4769382.8493508324</v>
      </c>
      <c r="S74" s="243">
        <v>9.8166303673693167E-2</v>
      </c>
    </row>
    <row r="75" spans="1:19">
      <c r="A75" s="550"/>
      <c r="B75" s="310" t="s">
        <v>284</v>
      </c>
      <c r="C75" s="458">
        <v>127533288.82152672</v>
      </c>
      <c r="D75" s="458">
        <v>10946552.817740023</v>
      </c>
      <c r="E75" s="459">
        <v>9.3891922811738054E-2</v>
      </c>
      <c r="F75" s="460">
        <v>369183677.69472003</v>
      </c>
      <c r="G75" s="460">
        <v>47023940.472801208</v>
      </c>
      <c r="H75" s="459">
        <v>0.14596467230294796</v>
      </c>
      <c r="I75" s="305"/>
      <c r="J75" s="228"/>
      <c r="K75" s="228"/>
      <c r="L75" s="205" t="s">
        <v>161</v>
      </c>
      <c r="M75" s="237" t="s">
        <v>286</v>
      </c>
      <c r="N75" s="238">
        <v>129782069.29455258</v>
      </c>
      <c r="O75" s="238">
        <v>12091357.525670916</v>
      </c>
      <c r="P75" s="239">
        <v>0.1027384178746038</v>
      </c>
      <c r="Q75" s="240">
        <v>366442699.6172151</v>
      </c>
      <c r="R75" s="240">
        <v>39458698.040058434</v>
      </c>
      <c r="S75" s="239">
        <v>0.12067470533645536</v>
      </c>
    </row>
    <row r="76" spans="1:19">
      <c r="A76" s="550"/>
      <c r="B76" s="311" t="s">
        <v>285</v>
      </c>
      <c r="C76" s="462">
        <v>52009773.610029794</v>
      </c>
      <c r="D76" s="462">
        <v>4924657.0916443467</v>
      </c>
      <c r="E76" s="463">
        <v>0.10459052574971123</v>
      </c>
      <c r="F76" s="464">
        <v>145730774.19014785</v>
      </c>
      <c r="G76" s="464">
        <v>20206571.032620281</v>
      </c>
      <c r="H76" s="463">
        <v>0.16097748899677849</v>
      </c>
      <c r="I76" s="306"/>
      <c r="J76" s="229"/>
      <c r="K76" s="229"/>
      <c r="L76" s="205" t="s">
        <v>162</v>
      </c>
      <c r="M76" s="241" t="s">
        <v>287</v>
      </c>
      <c r="N76" s="242">
        <v>61242483.216522738</v>
      </c>
      <c r="O76" s="242">
        <v>6010480.2418693975</v>
      </c>
      <c r="P76" s="243">
        <v>0.10882242030273069</v>
      </c>
      <c r="Q76" s="244">
        <v>170685011.83890083</v>
      </c>
      <c r="R76" s="244">
        <v>19874291.483776867</v>
      </c>
      <c r="S76" s="243">
        <v>0.1317830154048569</v>
      </c>
    </row>
    <row r="77" spans="1:19">
      <c r="A77" s="550"/>
      <c r="B77" s="310" t="s">
        <v>290</v>
      </c>
      <c r="C77" s="458">
        <v>22923279.517846994</v>
      </c>
      <c r="D77" s="458">
        <v>1977839.4271129817</v>
      </c>
      <c r="E77" s="459">
        <v>9.4428162814681166E-2</v>
      </c>
      <c r="F77" s="460">
        <v>62025772.867202997</v>
      </c>
      <c r="G77" s="460">
        <v>7951427.2040768936</v>
      </c>
      <c r="H77" s="459">
        <v>0.1470462029002241</v>
      </c>
      <c r="I77" s="305"/>
      <c r="J77" s="228"/>
      <c r="K77" s="228"/>
      <c r="L77" s="205" t="s">
        <v>163</v>
      </c>
      <c r="M77" s="237" t="s">
        <v>288</v>
      </c>
      <c r="N77" s="238">
        <v>76354974.218823299</v>
      </c>
      <c r="O77" s="238">
        <v>7052668.2159269452</v>
      </c>
      <c r="P77" s="239">
        <v>0.10176671777173177</v>
      </c>
      <c r="Q77" s="240">
        <v>208751050.24020034</v>
      </c>
      <c r="R77" s="240">
        <v>21932390.348326862</v>
      </c>
      <c r="S77" s="239">
        <v>0.11739935593703994</v>
      </c>
    </row>
    <row r="78" spans="1:19">
      <c r="A78" s="550"/>
      <c r="B78" s="311" t="s">
        <v>286</v>
      </c>
      <c r="C78" s="462">
        <v>144217257.17139846</v>
      </c>
      <c r="D78" s="462">
        <v>11895259.532773703</v>
      </c>
      <c r="E78" s="463">
        <v>8.9896311611467689E-2</v>
      </c>
      <c r="F78" s="464">
        <v>428893986.88210028</v>
      </c>
      <c r="G78" s="464">
        <v>56703151.42569381</v>
      </c>
      <c r="H78" s="463">
        <v>0.15234967125442633</v>
      </c>
      <c r="I78" s="306"/>
      <c r="J78" s="229"/>
      <c r="K78" s="229"/>
      <c r="L78" s="205" t="s">
        <v>164</v>
      </c>
      <c r="M78" s="241" t="s">
        <v>289</v>
      </c>
      <c r="N78" s="242">
        <v>118718077.18267472</v>
      </c>
      <c r="O78" s="242">
        <v>9480732.3880258799</v>
      </c>
      <c r="P78" s="243">
        <v>8.6790212686406382E-2</v>
      </c>
      <c r="Q78" s="244">
        <v>339756541.62714815</v>
      </c>
      <c r="R78" s="244">
        <v>33107004.766266823</v>
      </c>
      <c r="S78" s="243">
        <v>0.10796365487839163</v>
      </c>
    </row>
    <row r="79" spans="1:19">
      <c r="A79" s="550"/>
      <c r="B79" s="310" t="s">
        <v>287</v>
      </c>
      <c r="C79" s="458">
        <v>68354536.467397466</v>
      </c>
      <c r="D79" s="458">
        <v>6032078.1248222888</v>
      </c>
      <c r="E79" s="459">
        <v>9.6788192976359447E-2</v>
      </c>
      <c r="F79" s="460">
        <v>200200416.67015025</v>
      </c>
      <c r="G79" s="460">
        <v>27274229.813428789</v>
      </c>
      <c r="H79" s="459">
        <v>0.15772180205434669</v>
      </c>
      <c r="I79" s="305"/>
      <c r="J79" s="228"/>
      <c r="K79" s="228"/>
      <c r="L79" s="205" t="s">
        <v>165</v>
      </c>
      <c r="M79" s="237" t="s">
        <v>291</v>
      </c>
      <c r="N79" s="238">
        <v>509246837.98843509</v>
      </c>
      <c r="O79" s="238">
        <v>40712849.208356559</v>
      </c>
      <c r="P79" s="239">
        <v>8.6894121202093708E-2</v>
      </c>
      <c r="Q79" s="240">
        <v>1414813396.3741853</v>
      </c>
      <c r="R79" s="240">
        <v>133680169.93404984</v>
      </c>
      <c r="S79" s="239">
        <v>0.10434525244927478</v>
      </c>
    </row>
    <row r="80" spans="1:19">
      <c r="A80" s="550"/>
      <c r="B80" s="311" t="s">
        <v>288</v>
      </c>
      <c r="C80" s="462">
        <v>85141740.825854406</v>
      </c>
      <c r="D80" s="462">
        <v>7542517.3266317695</v>
      </c>
      <c r="E80" s="463">
        <v>9.7198360840651046E-2</v>
      </c>
      <c r="F80" s="464">
        <v>242363075.52510393</v>
      </c>
      <c r="G80" s="464">
        <v>30841186.400840163</v>
      </c>
      <c r="H80" s="463">
        <v>0.14580612213954719</v>
      </c>
      <c r="I80" s="306"/>
      <c r="J80" s="229"/>
      <c r="K80" s="229"/>
      <c r="L80" s="205" t="s">
        <v>193</v>
      </c>
      <c r="M80" s="241" t="s">
        <v>292</v>
      </c>
      <c r="N80" s="242">
        <v>35124046.625772506</v>
      </c>
      <c r="O80" s="242">
        <v>2071564.2215463854</v>
      </c>
      <c r="P80" s="243">
        <v>6.2674996577004857E-2</v>
      </c>
      <c r="Q80" s="244">
        <v>96166534.055156514</v>
      </c>
      <c r="R80" s="244">
        <v>6656174.472537607</v>
      </c>
      <c r="S80" s="243">
        <v>7.4362057124727501E-2</v>
      </c>
    </row>
    <row r="81" spans="1:26">
      <c r="A81" s="550"/>
      <c r="B81" s="310" t="s">
        <v>289</v>
      </c>
      <c r="C81" s="458">
        <v>131543090.03519185</v>
      </c>
      <c r="D81" s="458">
        <v>10215062.567628399</v>
      </c>
      <c r="E81" s="459">
        <v>8.4193757871480715E-2</v>
      </c>
      <c r="F81" s="460">
        <v>392735697.49436212</v>
      </c>
      <c r="G81" s="460">
        <v>47649387.88950187</v>
      </c>
      <c r="H81" s="459">
        <v>0.13807962403394855</v>
      </c>
      <c r="I81" s="305"/>
      <c r="J81" s="228"/>
      <c r="K81" s="228"/>
      <c r="L81" s="205" t="s">
        <v>166</v>
      </c>
      <c r="M81" s="237" t="s">
        <v>293</v>
      </c>
      <c r="N81" s="238">
        <v>35122885.575157933</v>
      </c>
      <c r="O81" s="238">
        <v>2481420.6118878499</v>
      </c>
      <c r="P81" s="239">
        <v>7.6020503818688176E-2</v>
      </c>
      <c r="Q81" s="240">
        <v>90069501.448057175</v>
      </c>
      <c r="R81" s="240">
        <v>8260640.557123974</v>
      </c>
      <c r="S81" s="239">
        <v>0.10097488789309732</v>
      </c>
    </row>
    <row r="82" spans="1:26">
      <c r="A82" s="550"/>
      <c r="B82" s="311" t="s">
        <v>291</v>
      </c>
      <c r="C82" s="462">
        <v>565731018.42799544</v>
      </c>
      <c r="D82" s="462">
        <v>48686637.548541665</v>
      </c>
      <c r="E82" s="463">
        <v>9.4163362660917696E-2</v>
      </c>
      <c r="F82" s="464">
        <v>1638209291.0523381</v>
      </c>
      <c r="G82" s="464">
        <v>207862620.76275134</v>
      </c>
      <c r="H82" s="463">
        <v>0.1453232458119175</v>
      </c>
      <c r="I82" s="306"/>
      <c r="J82" s="229"/>
      <c r="K82" s="229"/>
      <c r="L82" s="205" t="s">
        <v>167</v>
      </c>
      <c r="M82" s="241" t="s">
        <v>294</v>
      </c>
      <c r="N82" s="242">
        <v>306242947.49386197</v>
      </c>
      <c r="O82" s="242">
        <v>25216428.386034429</v>
      </c>
      <c r="P82" s="243">
        <v>8.9729711153555214E-2</v>
      </c>
      <c r="Q82" s="244">
        <v>851707569.86829221</v>
      </c>
      <c r="R82" s="244">
        <v>83491088.697447777</v>
      </c>
      <c r="S82" s="243">
        <v>0.10868172024921724</v>
      </c>
    </row>
    <row r="83" spans="1:26">
      <c r="A83" s="550"/>
      <c r="B83" s="310" t="s">
        <v>292</v>
      </c>
      <c r="C83" s="458">
        <v>38473726.76104819</v>
      </c>
      <c r="D83" s="458">
        <v>2782119.5187770426</v>
      </c>
      <c r="E83" s="459">
        <v>7.7948843824608025E-2</v>
      </c>
      <c r="F83" s="460">
        <v>109610777.49166164</v>
      </c>
      <c r="G83" s="460">
        <v>12560027.336326614</v>
      </c>
      <c r="H83" s="459">
        <v>0.12941710719622057</v>
      </c>
      <c r="I83" s="305"/>
      <c r="J83" s="228"/>
      <c r="K83" s="228"/>
      <c r="L83" s="205" t="s">
        <v>168</v>
      </c>
      <c r="M83" s="237" t="s">
        <v>295</v>
      </c>
      <c r="N83" s="238">
        <v>87723997.423094183</v>
      </c>
      <c r="O83" s="238">
        <v>7229440.8689968288</v>
      </c>
      <c r="P83" s="239">
        <v>8.981279205058039E-2</v>
      </c>
      <c r="Q83" s="240">
        <v>255031870.26540738</v>
      </c>
      <c r="R83" s="240">
        <v>23050753.209298819</v>
      </c>
      <c r="S83" s="239">
        <v>9.9364782365987156E-2</v>
      </c>
    </row>
    <row r="84" spans="1:26">
      <c r="A84" s="550"/>
      <c r="B84" s="311" t="s">
        <v>293</v>
      </c>
      <c r="C84" s="462">
        <v>39287371.863875501</v>
      </c>
      <c r="D84" s="462">
        <v>3065599.8126868904</v>
      </c>
      <c r="E84" s="463">
        <v>8.4634175499602407E-2</v>
      </c>
      <c r="F84" s="464">
        <v>104890997.47447932</v>
      </c>
      <c r="G84" s="464">
        <v>12767999.641342804</v>
      </c>
      <c r="H84" s="463">
        <v>0.13859730948475682</v>
      </c>
      <c r="I84" s="308"/>
      <c r="J84" s="231"/>
      <c r="K84" s="231"/>
      <c r="L84" s="205" t="s">
        <v>169</v>
      </c>
      <c r="M84" s="241" t="s">
        <v>296</v>
      </c>
      <c r="N84" s="246">
        <v>14728216.991164148</v>
      </c>
      <c r="O84" s="246">
        <v>1422440.5125913024</v>
      </c>
      <c r="P84" s="246">
        <v>0.10690398376088389</v>
      </c>
      <c r="Q84" s="246">
        <v>40204880.3197999</v>
      </c>
      <c r="R84" s="246">
        <v>4782867.0775127411</v>
      </c>
      <c r="S84" s="246">
        <v>0.13502527495537453</v>
      </c>
    </row>
    <row r="85" spans="1:26">
      <c r="A85" s="550"/>
      <c r="B85" s="310" t="s">
        <v>294</v>
      </c>
      <c r="C85" s="458">
        <v>343565060.78359872</v>
      </c>
      <c r="D85" s="458">
        <v>31734856.547822714</v>
      </c>
      <c r="E85" s="459">
        <v>0.10176966861051044</v>
      </c>
      <c r="F85" s="460">
        <v>998207282.22289073</v>
      </c>
      <c r="G85" s="460">
        <v>133914652.6888839</v>
      </c>
      <c r="H85" s="459">
        <v>0.15494133365580764</v>
      </c>
      <c r="I85" s="305"/>
      <c r="J85" s="228"/>
      <c r="K85" s="228"/>
      <c r="L85" s="205" t="s">
        <v>170</v>
      </c>
      <c r="M85" s="237" t="s">
        <v>297</v>
      </c>
      <c r="N85" s="238">
        <v>7471987.8558701575</v>
      </c>
      <c r="O85" s="238">
        <v>596919.99278496206</v>
      </c>
      <c r="P85" s="239">
        <v>8.6823869185357172E-2</v>
      </c>
      <c r="Q85" s="240">
        <v>21000250.872246705</v>
      </c>
      <c r="R85" s="240">
        <v>2074545.0709423423</v>
      </c>
      <c r="S85" s="239">
        <v>0.10961520234555079</v>
      </c>
    </row>
    <row r="86" spans="1:26">
      <c r="A86" s="550"/>
      <c r="B86" s="311" t="s">
        <v>295</v>
      </c>
      <c r="C86" s="462">
        <v>95622626.668098196</v>
      </c>
      <c r="D86" s="462">
        <v>7377938.2686661333</v>
      </c>
      <c r="E86" s="463">
        <v>8.3607732119473574E-2</v>
      </c>
      <c r="F86" s="464">
        <v>287670632.44539958</v>
      </c>
      <c r="G86" s="464">
        <v>32168472.678577363</v>
      </c>
      <c r="H86" s="463">
        <v>0.12590293838586386</v>
      </c>
      <c r="I86" s="306"/>
      <c r="J86" s="229"/>
      <c r="K86" s="229"/>
      <c r="L86" s="223" t="s">
        <v>207</v>
      </c>
      <c r="M86" s="241" t="s">
        <v>298</v>
      </c>
      <c r="N86" s="242">
        <v>22497711.383384198</v>
      </c>
      <c r="O86" s="242">
        <v>1670953.2765295245</v>
      </c>
      <c r="P86" s="243">
        <v>8.0231079074163089E-2</v>
      </c>
      <c r="Q86" s="244">
        <v>60257408.028752357</v>
      </c>
      <c r="R86" s="244">
        <v>5162328.0108295083</v>
      </c>
      <c r="S86" s="243">
        <v>9.3698530052958695E-2</v>
      </c>
    </row>
    <row r="87" spans="1:26">
      <c r="A87" s="550"/>
      <c r="B87" s="310" t="s">
        <v>296</v>
      </c>
      <c r="C87" s="472">
        <v>15969466.250617683</v>
      </c>
      <c r="D87" s="472">
        <v>1215230.0041689873</v>
      </c>
      <c r="E87" s="472">
        <v>8.2364819423403887E-2</v>
      </c>
      <c r="F87" s="472">
        <v>45892083.423347473</v>
      </c>
      <c r="G87" s="472">
        <v>5658056.8673117161</v>
      </c>
      <c r="H87" s="472">
        <v>0.14062865071263705</v>
      </c>
      <c r="I87" s="307"/>
      <c r="J87" s="230"/>
      <c r="K87" s="230"/>
      <c r="L87" s="205" t="s">
        <v>139</v>
      </c>
      <c r="M87" s="237" t="s">
        <v>299</v>
      </c>
      <c r="N87" s="238">
        <v>464446450.2670086</v>
      </c>
      <c r="O87" s="238">
        <v>34098951.518924832</v>
      </c>
      <c r="P87" s="239">
        <v>7.9235853857920591E-2</v>
      </c>
      <c r="Q87" s="240">
        <v>1249877939.5178466</v>
      </c>
      <c r="R87" s="240">
        <v>109985164.23447704</v>
      </c>
      <c r="S87" s="239">
        <v>9.648728952346898E-2</v>
      </c>
    </row>
    <row r="88" spans="1:26">
      <c r="A88" s="550"/>
      <c r="B88" s="311" t="s">
        <v>297</v>
      </c>
      <c r="C88" s="462">
        <v>7892326.6256909212</v>
      </c>
      <c r="D88" s="462">
        <v>541137.50049030688</v>
      </c>
      <c r="E88" s="463">
        <v>7.3612240315683516E-2</v>
      </c>
      <c r="F88" s="464">
        <v>23189247.547291312</v>
      </c>
      <c r="G88" s="464">
        <v>2689672.654378701</v>
      </c>
      <c r="H88" s="463">
        <v>0.13120626493130894</v>
      </c>
      <c r="I88" s="306"/>
      <c r="J88" s="229"/>
      <c r="K88" s="229"/>
      <c r="L88" s="205" t="s">
        <v>194</v>
      </c>
      <c r="M88" s="241" t="s">
        <v>300</v>
      </c>
      <c r="N88" s="242">
        <v>27347893.036975753</v>
      </c>
      <c r="O88" s="242">
        <v>2340072.9728004709</v>
      </c>
      <c r="P88" s="243">
        <v>9.3573648834458803E-2</v>
      </c>
      <c r="Q88" s="244">
        <v>70486002.39147085</v>
      </c>
      <c r="R88" s="244">
        <v>7539700.482790947</v>
      </c>
      <c r="S88" s="243">
        <v>0.11977987990031976</v>
      </c>
    </row>
    <row r="89" spans="1:26">
      <c r="A89" s="550"/>
      <c r="B89" s="310" t="s">
        <v>298</v>
      </c>
      <c r="C89" s="458">
        <v>24666150.102287199</v>
      </c>
      <c r="D89" s="458">
        <v>1947211.851484932</v>
      </c>
      <c r="E89" s="459">
        <v>8.570875231883561E-2</v>
      </c>
      <c r="F89" s="460">
        <v>68566611.236109182</v>
      </c>
      <c r="G89" s="460">
        <v>8097731.3146521375</v>
      </c>
      <c r="H89" s="459">
        <v>0.13391568233395873</v>
      </c>
      <c r="I89" s="305"/>
      <c r="J89" s="228"/>
      <c r="K89" s="228"/>
      <c r="L89" s="205" t="s">
        <v>195</v>
      </c>
      <c r="M89" s="237" t="s">
        <v>301</v>
      </c>
      <c r="N89" s="238">
        <v>147283636.17796114</v>
      </c>
      <c r="O89" s="238">
        <v>9802818.6315303743</v>
      </c>
      <c r="P89" s="239">
        <v>7.1303173828012142E-2</v>
      </c>
      <c r="Q89" s="240">
        <v>407053087.53295708</v>
      </c>
      <c r="R89" s="240">
        <v>34464851.107666731</v>
      </c>
      <c r="S89" s="239">
        <v>9.2501178884045257E-2</v>
      </c>
    </row>
    <row r="90" spans="1:26">
      <c r="A90" s="550"/>
      <c r="B90" s="311" t="s">
        <v>299</v>
      </c>
      <c r="C90" s="462">
        <v>512094858.65667248</v>
      </c>
      <c r="D90" s="462">
        <v>43436988.46705085</v>
      </c>
      <c r="E90" s="463">
        <v>9.2683791802058074E-2</v>
      </c>
      <c r="F90" s="464">
        <v>1427635930.5960357</v>
      </c>
      <c r="G90" s="464">
        <v>173075470.17528033</v>
      </c>
      <c r="H90" s="463">
        <v>0.13795705797808594</v>
      </c>
      <c r="I90" s="306"/>
      <c r="J90" s="229"/>
      <c r="K90" s="229"/>
      <c r="L90" s="205" t="s">
        <v>196</v>
      </c>
      <c r="M90" s="241" t="s">
        <v>302</v>
      </c>
      <c r="N90" s="242">
        <v>41652999.652568057</v>
      </c>
      <c r="O90" s="242">
        <v>3048998.7144352868</v>
      </c>
      <c r="P90" s="243">
        <v>7.8981417478505622E-2</v>
      </c>
      <c r="Q90" s="244">
        <v>109974193.21284273</v>
      </c>
      <c r="R90" s="244">
        <v>9803787.2491322756</v>
      </c>
      <c r="S90" s="243">
        <v>9.7871094309870052E-2</v>
      </c>
    </row>
    <row r="91" spans="1:26">
      <c r="A91" s="550"/>
      <c r="B91" s="310" t="s">
        <v>300</v>
      </c>
      <c r="C91" s="458">
        <v>31204335.3843063</v>
      </c>
      <c r="D91" s="458">
        <v>2882106.5266703032</v>
      </c>
      <c r="E91" s="459">
        <v>0.10176128938006425</v>
      </c>
      <c r="F91" s="460">
        <v>84123376.703262106</v>
      </c>
      <c r="G91" s="460">
        <v>11405827.064939007</v>
      </c>
      <c r="H91" s="459">
        <v>0.15685109195329633</v>
      </c>
      <c r="I91" s="305"/>
      <c r="J91" s="228"/>
      <c r="K91" s="228"/>
      <c r="L91" s="205" t="s">
        <v>197</v>
      </c>
      <c r="M91" s="237" t="s">
        <v>303</v>
      </c>
      <c r="N91" s="238">
        <v>34794064.908377878</v>
      </c>
      <c r="O91" s="238">
        <v>3115466.061198879</v>
      </c>
      <c r="P91" s="239">
        <v>9.8346081410614961E-2</v>
      </c>
      <c r="Q91" s="240">
        <v>90667228.72310999</v>
      </c>
      <c r="R91" s="240">
        <v>9811098.2946444154</v>
      </c>
      <c r="S91" s="239">
        <v>0.12134019081366275</v>
      </c>
      <c r="T91" s="206"/>
      <c r="U91" s="206"/>
      <c r="V91" s="206"/>
      <c r="W91" s="206"/>
      <c r="X91" s="206"/>
      <c r="Y91" s="206"/>
      <c r="Z91" s="206"/>
    </row>
    <row r="92" spans="1:26">
      <c r="A92" s="550"/>
      <c r="B92" s="311" t="s">
        <v>301</v>
      </c>
      <c r="C92" s="462">
        <v>161849317.45881483</v>
      </c>
      <c r="D92" s="462">
        <v>13162693.810441434</v>
      </c>
      <c r="E92" s="463">
        <v>8.8526415406201417E-2</v>
      </c>
      <c r="F92" s="464">
        <v>462018805.22030377</v>
      </c>
      <c r="G92" s="464">
        <v>53198118.212543547</v>
      </c>
      <c r="H92" s="463">
        <v>0.13012579818773637</v>
      </c>
      <c r="I92" s="306"/>
      <c r="J92" s="229"/>
      <c r="K92" s="229"/>
      <c r="L92" s="205" t="s">
        <v>198</v>
      </c>
      <c r="M92" s="241" t="s">
        <v>304</v>
      </c>
      <c r="N92" s="242">
        <v>84110718.868641272</v>
      </c>
      <c r="O92" s="242">
        <v>6031823.5877524614</v>
      </c>
      <c r="P92" s="243">
        <v>7.7252931999780186E-2</v>
      </c>
      <c r="Q92" s="244">
        <v>230368733.49019563</v>
      </c>
      <c r="R92" s="244">
        <v>16935418.962668747</v>
      </c>
      <c r="S92" s="243">
        <v>7.9347589199738333E-2</v>
      </c>
      <c r="T92" s="206"/>
      <c r="U92" s="206"/>
      <c r="V92" s="206"/>
      <c r="W92" s="206"/>
      <c r="X92" s="206"/>
      <c r="Y92" s="206"/>
      <c r="Z92" s="206"/>
    </row>
    <row r="93" spans="1:26">
      <c r="A93" s="550"/>
      <c r="B93" s="310" t="s">
        <v>302</v>
      </c>
      <c r="C93" s="458">
        <v>46026545.545562088</v>
      </c>
      <c r="D93" s="458">
        <v>4298513.3446365073</v>
      </c>
      <c r="E93" s="459">
        <v>0.1030126061046598</v>
      </c>
      <c r="F93" s="460">
        <v>125747011.18030956</v>
      </c>
      <c r="G93" s="460">
        <v>15866973.098295078</v>
      </c>
      <c r="H93" s="459">
        <v>0.14440269019976099</v>
      </c>
      <c r="I93" s="305"/>
      <c r="J93" s="228"/>
      <c r="K93" s="228"/>
      <c r="L93" s="205" t="s">
        <v>199</v>
      </c>
      <c r="M93" s="237" t="s">
        <v>305</v>
      </c>
      <c r="N93" s="238">
        <v>69961825.909825817</v>
      </c>
      <c r="O93" s="238">
        <v>5265244.8653544411</v>
      </c>
      <c r="P93" s="239">
        <v>8.1383664798843042E-2</v>
      </c>
      <c r="Q93" s="240">
        <v>182845662.04187539</v>
      </c>
      <c r="R93" s="240">
        <v>16881700.504288852</v>
      </c>
      <c r="S93" s="239">
        <v>0.10171907411637426</v>
      </c>
      <c r="T93" s="206"/>
      <c r="U93" s="206"/>
      <c r="V93" s="206"/>
      <c r="W93" s="206"/>
      <c r="X93" s="206"/>
      <c r="Y93" s="206"/>
      <c r="Z93" s="206"/>
    </row>
    <row r="94" spans="1:26" s="198" customFormat="1">
      <c r="A94" s="550"/>
      <c r="B94" s="311" t="s">
        <v>303</v>
      </c>
      <c r="C94" s="462">
        <v>38653757.990336575</v>
      </c>
      <c r="D94" s="462">
        <v>3475591.6534235105</v>
      </c>
      <c r="E94" s="463">
        <v>9.8799682170372577E-2</v>
      </c>
      <c r="F94" s="464">
        <v>104945639.45664658</v>
      </c>
      <c r="G94" s="464">
        <v>13621302.864782482</v>
      </c>
      <c r="H94" s="463">
        <v>0.14915304477553662</v>
      </c>
      <c r="I94" s="306"/>
      <c r="J94" s="229"/>
      <c r="K94" s="229"/>
      <c r="L94" s="205" t="s">
        <v>200</v>
      </c>
      <c r="M94" s="241" t="s">
        <v>306</v>
      </c>
      <c r="N94" s="242">
        <v>26039775.496959068</v>
      </c>
      <c r="O94" s="242">
        <v>2056877.181002304</v>
      </c>
      <c r="P94" s="243">
        <v>8.5764328977444015E-2</v>
      </c>
      <c r="Q94" s="244">
        <v>69985785.438209802</v>
      </c>
      <c r="R94" s="244">
        <v>6654957.3760584146</v>
      </c>
      <c r="S94" s="243">
        <v>0.10508243109544368</v>
      </c>
      <c r="T94"/>
      <c r="U94"/>
      <c r="V94"/>
      <c r="W94"/>
      <c r="X94"/>
      <c r="Y94"/>
      <c r="Z94"/>
    </row>
    <row r="95" spans="1:26">
      <c r="A95" s="550"/>
      <c r="B95" s="310" t="s">
        <v>304</v>
      </c>
      <c r="C95" s="458">
        <v>92141395.57481727</v>
      </c>
      <c r="D95" s="458">
        <v>7283190.4863388687</v>
      </c>
      <c r="E95" s="459">
        <v>8.5827769733580445E-2</v>
      </c>
      <c r="F95" s="460">
        <v>262235208.75717962</v>
      </c>
      <c r="G95" s="460">
        <v>30597389.770890564</v>
      </c>
      <c r="H95" s="459">
        <v>0.13209151210624057</v>
      </c>
      <c r="I95" s="305"/>
      <c r="J95" s="228"/>
      <c r="K95" s="228"/>
      <c r="L95" s="205" t="s">
        <v>201</v>
      </c>
      <c r="M95" s="237" t="s">
        <v>307</v>
      </c>
      <c r="N95" s="238">
        <v>11271097.400532871</v>
      </c>
      <c r="O95" s="238">
        <v>962553.61037620716</v>
      </c>
      <c r="P95" s="239">
        <v>9.3374353349046479E-2</v>
      </c>
      <c r="Q95" s="240">
        <v>29735282.655567266</v>
      </c>
      <c r="R95" s="240">
        <v>3024834.0396927893</v>
      </c>
      <c r="S95" s="239">
        <v>0.11324534766125488</v>
      </c>
    </row>
    <row r="96" spans="1:26">
      <c r="A96" s="550"/>
      <c r="B96" s="311" t="s">
        <v>305</v>
      </c>
      <c r="C96" s="462">
        <v>77493640.1637173</v>
      </c>
      <c r="D96" s="462">
        <v>6607034.7094884515</v>
      </c>
      <c r="E96" s="463">
        <v>9.3205686280951675E-2</v>
      </c>
      <c r="F96" s="464">
        <v>209800373.0665113</v>
      </c>
      <c r="G96" s="464">
        <v>25484985.508243144</v>
      </c>
      <c r="H96" s="463">
        <v>0.13826835537638713</v>
      </c>
      <c r="I96" s="306"/>
      <c r="J96" s="229"/>
      <c r="K96" s="229"/>
      <c r="L96" s="205" t="s">
        <v>202</v>
      </c>
      <c r="M96" s="241" t="s">
        <v>308</v>
      </c>
      <c r="N96" s="242">
        <v>11112829.701921595</v>
      </c>
      <c r="O96" s="242">
        <v>681492.13519915938</v>
      </c>
      <c r="P96" s="243">
        <v>6.53312320534256E-2</v>
      </c>
      <c r="Q96" s="244">
        <v>28949454.898600653</v>
      </c>
      <c r="R96" s="244">
        <v>2408846.8096115887</v>
      </c>
      <c r="S96" s="243">
        <v>9.0760799508996556E-2</v>
      </c>
      <c r="T96" s="206"/>
      <c r="U96" s="206"/>
      <c r="V96" s="206"/>
      <c r="W96" s="206"/>
      <c r="X96" s="206"/>
      <c r="Y96" s="206"/>
      <c r="Z96" s="206"/>
    </row>
    <row r="97" spans="1:26">
      <c r="A97" s="550"/>
      <c r="B97" s="310" t="s">
        <v>306</v>
      </c>
      <c r="C97" s="458">
        <v>28326292.925548252</v>
      </c>
      <c r="D97" s="458">
        <v>2473676.767856434</v>
      </c>
      <c r="E97" s="459">
        <v>9.5683808275645307E-2</v>
      </c>
      <c r="F97" s="460">
        <v>79015000.740704969</v>
      </c>
      <c r="G97" s="460">
        <v>9994089.7853854448</v>
      </c>
      <c r="H97" s="459">
        <v>0.14479799885363856</v>
      </c>
      <c r="I97" s="307"/>
      <c r="J97" s="230"/>
      <c r="K97" s="230"/>
      <c r="L97" s="199" t="s">
        <v>203</v>
      </c>
      <c r="M97" s="237" t="s">
        <v>309</v>
      </c>
      <c r="N97" s="245">
        <v>10871609.113265172</v>
      </c>
      <c r="O97" s="245">
        <v>793603.75927698053</v>
      </c>
      <c r="P97" s="245">
        <v>7.8746114077318477E-2</v>
      </c>
      <c r="Q97" s="245">
        <v>29812509.133016683</v>
      </c>
      <c r="R97" s="245">
        <v>2459969.4079209566</v>
      </c>
      <c r="S97" s="245">
        <v>8.9935685411470415E-2</v>
      </c>
    </row>
    <row r="98" spans="1:26">
      <c r="A98" s="550"/>
      <c r="B98" s="311" t="s">
        <v>307</v>
      </c>
      <c r="C98" s="462">
        <v>12607479.138366129</v>
      </c>
      <c r="D98" s="462">
        <v>1240833.537569087</v>
      </c>
      <c r="E98" s="463">
        <v>0.10916444315657016</v>
      </c>
      <c r="F98" s="464">
        <v>34562728.746394597</v>
      </c>
      <c r="G98" s="464">
        <v>4769959.9890079685</v>
      </c>
      <c r="H98" s="463">
        <v>0.16010462229447323</v>
      </c>
      <c r="I98" s="306"/>
      <c r="J98" s="229"/>
      <c r="K98" s="229"/>
      <c r="L98" s="205" t="s">
        <v>140</v>
      </c>
      <c r="M98" s="241" t="s">
        <v>310</v>
      </c>
      <c r="N98" s="242">
        <v>128365566.88982831</v>
      </c>
      <c r="O98" s="242">
        <v>8749944.2850395441</v>
      </c>
      <c r="P98" s="243">
        <v>7.3150514075819753E-2</v>
      </c>
      <c r="Q98" s="244">
        <v>351736883.07167351</v>
      </c>
      <c r="R98" s="244">
        <v>31424223.950514436</v>
      </c>
      <c r="S98" s="243">
        <v>9.8104845549136233E-2</v>
      </c>
      <c r="T98" s="200" t="s">
        <v>204</v>
      </c>
      <c r="U98" s="201">
        <f>(O85-(SUM(O86:O94)))</f>
        <v>-66834286.816743597</v>
      </c>
      <c r="V98" s="201">
        <f>(P85-(SUM(P86:P94)))</f>
        <v>-0.65924831107438542</v>
      </c>
      <c r="W98" s="203">
        <f>(((U98+V98)-(U98))/U98)</f>
        <v>9.8639237245835335E-9</v>
      </c>
      <c r="X98" s="201">
        <f>(R85-(SUM(R86:R94)))</f>
        <v>-215164461.15161461</v>
      </c>
      <c r="Y98" s="201">
        <f>(S85-(SUM(S86:S94)))</f>
        <v>-0.79821205555033092</v>
      </c>
      <c r="Z98" s="203">
        <f>(((X98+Y98)-(X98))/X98)</f>
        <v>3.7097764524836901E-9</v>
      </c>
    </row>
    <row r="99" spans="1:26">
      <c r="A99" s="550"/>
      <c r="B99" s="310" t="s">
        <v>308</v>
      </c>
      <c r="C99" s="458">
        <v>12090904.778180953</v>
      </c>
      <c r="D99" s="458">
        <v>912957.37403350882</v>
      </c>
      <c r="E99" s="459">
        <v>8.1674867578529389E-2</v>
      </c>
      <c r="F99" s="460">
        <v>32543743.641635604</v>
      </c>
      <c r="G99" s="460">
        <v>3772640.5000854246</v>
      </c>
      <c r="H99" s="459">
        <v>0.13112602883262806</v>
      </c>
      <c r="I99" s="305"/>
      <c r="J99" s="228"/>
      <c r="K99" s="228"/>
      <c r="L99" s="205" t="s">
        <v>171</v>
      </c>
      <c r="M99" s="237" t="s">
        <v>311</v>
      </c>
      <c r="N99" s="238">
        <v>37137907.897096291</v>
      </c>
      <c r="O99" s="238">
        <v>2840797.0519727394</v>
      </c>
      <c r="P99" s="239">
        <v>8.2829048335908415E-2</v>
      </c>
      <c r="Q99" s="240">
        <v>102347884.77386111</v>
      </c>
      <c r="R99" s="240">
        <v>9700580.1117691994</v>
      </c>
      <c r="S99" s="239">
        <v>0.10470439638961611</v>
      </c>
    </row>
    <row r="100" spans="1:26">
      <c r="A100" s="550"/>
      <c r="B100" s="311" t="s">
        <v>309</v>
      </c>
      <c r="C100" s="473">
        <v>11701189.697020721</v>
      </c>
      <c r="D100" s="473">
        <v>1100390.2565899417</v>
      </c>
      <c r="E100" s="473">
        <v>0.10380257288833546</v>
      </c>
      <c r="F100" s="473">
        <v>32674247.674164623</v>
      </c>
      <c r="G100" s="473">
        <v>4394190.2057601847</v>
      </c>
      <c r="H100" s="473">
        <v>0.15538123324782993</v>
      </c>
      <c r="I100" s="306"/>
      <c r="J100" s="229"/>
      <c r="K100" s="229"/>
      <c r="L100" s="205" t="s">
        <v>172</v>
      </c>
      <c r="M100" s="241" t="s">
        <v>312</v>
      </c>
      <c r="N100" s="242">
        <v>91227658.992732733</v>
      </c>
      <c r="O100" s="242">
        <v>5909147.2330670059</v>
      </c>
      <c r="P100" s="243">
        <v>6.925984890257432E-2</v>
      </c>
      <c r="Q100" s="244">
        <v>249388998.29781243</v>
      </c>
      <c r="R100" s="244">
        <v>21723643.838745117</v>
      </c>
      <c r="S100" s="243">
        <v>9.541919054992129E-2</v>
      </c>
    </row>
    <row r="101" spans="1:26">
      <c r="A101" s="550"/>
      <c r="B101" s="310" t="s">
        <v>310</v>
      </c>
      <c r="C101" s="458">
        <v>141299845.80879703</v>
      </c>
      <c r="D101" s="458">
        <v>11199962.38694264</v>
      </c>
      <c r="E101" s="459">
        <v>8.6087412935077628E-2</v>
      </c>
      <c r="F101" s="460">
        <v>399039044.68913925</v>
      </c>
      <c r="G101" s="460">
        <v>44177583.467420816</v>
      </c>
      <c r="H101" s="459">
        <v>0.12449248029167793</v>
      </c>
      <c r="I101" s="305"/>
      <c r="J101" s="228"/>
      <c r="K101" s="228"/>
      <c r="L101" s="205" t="s">
        <v>141</v>
      </c>
      <c r="M101" s="237" t="s">
        <v>313</v>
      </c>
      <c r="N101" s="238">
        <v>228866786.37090957</v>
      </c>
      <c r="O101" s="238">
        <v>14025863.933531672</v>
      </c>
      <c r="P101" s="239">
        <v>6.5284880433428352E-2</v>
      </c>
      <c r="Q101" s="240">
        <v>707130125.13405061</v>
      </c>
      <c r="R101" s="240">
        <v>44789360.703179121</v>
      </c>
      <c r="S101" s="239">
        <v>6.7622835719110846E-2</v>
      </c>
    </row>
    <row r="102" spans="1:26">
      <c r="A102" s="550"/>
      <c r="B102" s="311" t="s">
        <v>311</v>
      </c>
      <c r="C102" s="462">
        <v>40803620.972071588</v>
      </c>
      <c r="D102" s="462">
        <v>3294564.198487848</v>
      </c>
      <c r="E102" s="463">
        <v>8.7833832196177464E-2</v>
      </c>
      <c r="F102" s="464">
        <v>115992429.12592185</v>
      </c>
      <c r="G102" s="464">
        <v>13227102.750905067</v>
      </c>
      <c r="H102" s="463">
        <v>0.12871172814297313</v>
      </c>
      <c r="I102" s="306"/>
      <c r="J102" s="229"/>
      <c r="K102" s="229"/>
      <c r="L102" s="205" t="s">
        <v>173</v>
      </c>
      <c r="M102" s="241" t="s">
        <v>314</v>
      </c>
      <c r="N102" s="242">
        <v>57154965.641931608</v>
      </c>
      <c r="O102" s="242">
        <v>3523697.8966996968</v>
      </c>
      <c r="P102" s="243">
        <v>6.570230473459153E-2</v>
      </c>
      <c r="Q102" s="244">
        <v>177605317.77385983</v>
      </c>
      <c r="R102" s="244">
        <v>10562170.694610566</v>
      </c>
      <c r="S102" s="243">
        <v>6.3230194589183719E-2</v>
      </c>
    </row>
    <row r="103" spans="1:26">
      <c r="A103" s="550"/>
      <c r="B103" s="310" t="s">
        <v>312</v>
      </c>
      <c r="C103" s="458">
        <v>100496224.83672541</v>
      </c>
      <c r="D103" s="458">
        <v>7905398.1884546578</v>
      </c>
      <c r="E103" s="459">
        <v>8.5379928818275649E-2</v>
      </c>
      <c r="F103" s="460">
        <v>283108917.69812441</v>
      </c>
      <c r="G103" s="460">
        <v>31012782.851422817</v>
      </c>
      <c r="H103" s="459">
        <v>0.12301966815271299</v>
      </c>
      <c r="I103" s="305"/>
      <c r="J103" s="228"/>
      <c r="K103" s="228"/>
      <c r="L103" s="205" t="s">
        <v>174</v>
      </c>
      <c r="M103" s="237" t="s">
        <v>315</v>
      </c>
      <c r="N103" s="238">
        <v>116689324.56332771</v>
      </c>
      <c r="O103" s="238">
        <v>6721176.3237632811</v>
      </c>
      <c r="P103" s="239">
        <v>6.1119300737166822E-2</v>
      </c>
      <c r="Q103" s="240">
        <v>363369313.76087016</v>
      </c>
      <c r="R103" s="240">
        <v>21621144.869940579</v>
      </c>
      <c r="S103" s="239">
        <v>6.3266307878422204E-2</v>
      </c>
    </row>
    <row r="104" spans="1:26">
      <c r="A104" s="550"/>
      <c r="B104" s="311" t="s">
        <v>313</v>
      </c>
      <c r="C104" s="462">
        <v>247616294.92590776</v>
      </c>
      <c r="D104" s="462">
        <v>16424748.136477649</v>
      </c>
      <c r="E104" s="463">
        <v>7.1043895698476189E-2</v>
      </c>
      <c r="F104" s="464">
        <v>793791989.1509397</v>
      </c>
      <c r="G104" s="464">
        <v>82815990.660876274</v>
      </c>
      <c r="H104" s="463">
        <v>0.11648211871674555</v>
      </c>
      <c r="I104" s="306"/>
      <c r="J104" s="229"/>
      <c r="K104" s="229"/>
      <c r="L104" s="205" t="s">
        <v>175</v>
      </c>
      <c r="M104" s="241" t="s">
        <v>316</v>
      </c>
      <c r="N104" s="242">
        <v>32134354.16328973</v>
      </c>
      <c r="O104" s="242">
        <v>2216965.3860508353</v>
      </c>
      <c r="P104" s="243">
        <v>7.4102903918456253E-2</v>
      </c>
      <c r="Q104" s="244">
        <v>95233501.52222693</v>
      </c>
      <c r="R104" s="244">
        <v>7491974.4913146198</v>
      </c>
      <c r="S104" s="243">
        <v>8.5386871471647793E-2</v>
      </c>
    </row>
    <row r="105" spans="1:26">
      <c r="A105" s="550"/>
      <c r="B105" s="310" t="s">
        <v>314</v>
      </c>
      <c r="C105" s="458">
        <v>61803641.080825597</v>
      </c>
      <c r="D105" s="458">
        <v>3933644.7002506331</v>
      </c>
      <c r="E105" s="459">
        <v>6.7973819704108832E-2</v>
      </c>
      <c r="F105" s="460">
        <v>199401855.30830243</v>
      </c>
      <c r="G105" s="460">
        <v>20650533.958861768</v>
      </c>
      <c r="H105" s="459">
        <v>0.11552660871519978</v>
      </c>
      <c r="I105" s="305"/>
      <c r="J105" s="228"/>
      <c r="K105" s="228"/>
      <c r="L105" s="205" t="s">
        <v>176</v>
      </c>
      <c r="M105" s="237" t="s">
        <v>317</v>
      </c>
      <c r="N105" s="238">
        <v>13397302.483128257</v>
      </c>
      <c r="O105" s="238">
        <v>970445.02682584338</v>
      </c>
      <c r="P105" s="239">
        <v>7.809255318476932E-2</v>
      </c>
      <c r="Q105" s="240">
        <v>41650709.492409602</v>
      </c>
      <c r="R105" s="240">
        <v>2668052.799763985</v>
      </c>
      <c r="S105" s="239">
        <v>6.8442046441317433E-2</v>
      </c>
    </row>
    <row r="106" spans="1:26">
      <c r="A106" s="550"/>
      <c r="B106" s="311" t="s">
        <v>315</v>
      </c>
      <c r="C106" s="462">
        <v>126214237.49814261</v>
      </c>
      <c r="D106" s="462">
        <v>8487196.9644372165</v>
      </c>
      <c r="E106" s="463">
        <v>7.2092162734756937E-2</v>
      </c>
      <c r="F106" s="464">
        <v>406984588.3433513</v>
      </c>
      <c r="G106" s="464">
        <v>41901394.02790302</v>
      </c>
      <c r="H106" s="463">
        <v>0.11477217982183627</v>
      </c>
      <c r="I106" s="306"/>
      <c r="J106" s="229"/>
      <c r="K106" s="229"/>
      <c r="L106" s="205" t="s">
        <v>177</v>
      </c>
      <c r="M106" s="241" t="s">
        <v>318</v>
      </c>
      <c r="N106" s="242">
        <v>9490839.5192352831</v>
      </c>
      <c r="O106" s="242">
        <v>593579.30019096099</v>
      </c>
      <c r="P106" s="243">
        <v>6.6714840926021479E-2</v>
      </c>
      <c r="Q106" s="244">
        <v>29271282.584684197</v>
      </c>
      <c r="R106" s="244">
        <v>2446017.8475495577</v>
      </c>
      <c r="S106" s="243">
        <v>9.1183362830469905E-2</v>
      </c>
    </row>
    <row r="107" spans="1:26">
      <c r="A107" s="550"/>
      <c r="B107" s="310" t="s">
        <v>316</v>
      </c>
      <c r="C107" s="458">
        <v>35066463.123674959</v>
      </c>
      <c r="D107" s="458">
        <v>2480566.1556339711</v>
      </c>
      <c r="E107" s="459">
        <v>7.6123918211207023E-2</v>
      </c>
      <c r="F107" s="460">
        <v>108813057.43976666</v>
      </c>
      <c r="G107" s="460">
        <v>12451252.738228723</v>
      </c>
      <c r="H107" s="459">
        <v>0.12921356938876427</v>
      </c>
      <c r="I107" s="305"/>
      <c r="J107" s="228"/>
      <c r="K107" s="228"/>
      <c r="L107" s="205" t="s">
        <v>142</v>
      </c>
      <c r="M107" s="237" t="s">
        <v>319</v>
      </c>
      <c r="N107" s="238">
        <v>445532109.40284669</v>
      </c>
      <c r="O107" s="238">
        <v>28023829.434860647</v>
      </c>
      <c r="P107" s="239">
        <v>6.7121613580955752E-2</v>
      </c>
      <c r="Q107" s="240">
        <v>1274509829.996464</v>
      </c>
      <c r="R107" s="240">
        <v>95425329.670092583</v>
      </c>
      <c r="S107" s="239">
        <v>8.0931714091465698E-2</v>
      </c>
    </row>
    <row r="108" spans="1:26">
      <c r="A108" s="550"/>
      <c r="B108" s="311" t="s">
        <v>317</v>
      </c>
      <c r="C108" s="462">
        <v>14275795.236332772</v>
      </c>
      <c r="D108" s="462">
        <v>791550.35802048072</v>
      </c>
      <c r="E108" s="463">
        <v>5.8701867636176623E-2</v>
      </c>
      <c r="F108" s="464">
        <v>45898176.943324953</v>
      </c>
      <c r="G108" s="464">
        <v>4167700.919522576</v>
      </c>
      <c r="H108" s="463">
        <v>9.9871875823927522E-2</v>
      </c>
      <c r="I108" s="306"/>
      <c r="J108" s="229"/>
      <c r="K108" s="229"/>
      <c r="L108" s="205" t="s">
        <v>178</v>
      </c>
      <c r="M108" s="241" t="s">
        <v>320</v>
      </c>
      <c r="N108" s="242">
        <v>445532109.40284669</v>
      </c>
      <c r="O108" s="242">
        <v>28023829.434860647</v>
      </c>
      <c r="P108" s="243">
        <v>6.7121613580955752E-2</v>
      </c>
      <c r="Q108" s="244">
        <v>1274509829.9964638</v>
      </c>
      <c r="R108" s="244">
        <v>95425329.670092583</v>
      </c>
      <c r="S108" s="243">
        <v>8.0931714091465712E-2</v>
      </c>
    </row>
    <row r="109" spans="1:26">
      <c r="A109" s="550"/>
      <c r="B109" s="310" t="s">
        <v>318</v>
      </c>
      <c r="C109" s="458">
        <v>10256157.986931425</v>
      </c>
      <c r="D109" s="458">
        <v>731789.95813492499</v>
      </c>
      <c r="E109" s="459">
        <v>7.6833439858937716E-2</v>
      </c>
      <c r="F109" s="460">
        <v>32694563.200656958</v>
      </c>
      <c r="G109" s="460">
        <v>3645361.1008229479</v>
      </c>
      <c r="H109" s="459">
        <v>0.12548919892170732</v>
      </c>
      <c r="I109" s="305"/>
      <c r="J109" s="228"/>
      <c r="K109" s="228"/>
      <c r="L109" s="205" t="s">
        <v>143</v>
      </c>
      <c r="M109" s="237" t="s">
        <v>321</v>
      </c>
      <c r="N109" s="238">
        <v>249707025.74623415</v>
      </c>
      <c r="O109" s="238">
        <v>17909904.961432964</v>
      </c>
      <c r="P109" s="239">
        <v>7.726543324090894E-2</v>
      </c>
      <c r="Q109" s="240">
        <v>675048673.72527134</v>
      </c>
      <c r="R109" s="240">
        <v>56628840.363388658</v>
      </c>
      <c r="S109" s="239">
        <v>9.1570220275019834E-2</v>
      </c>
    </row>
    <row r="110" spans="1:26">
      <c r="A110" s="550"/>
      <c r="B110" s="311" t="s">
        <v>319</v>
      </c>
      <c r="C110" s="462">
        <v>480244624.45114857</v>
      </c>
      <c r="D110" s="462">
        <v>32195025.06145227</v>
      </c>
      <c r="E110" s="463">
        <v>7.1855939845289929E-2</v>
      </c>
      <c r="F110" s="464">
        <v>1447229095.5711093</v>
      </c>
      <c r="G110" s="464">
        <v>165111155.88973475</v>
      </c>
      <c r="H110" s="463">
        <v>0.1287800059413936</v>
      </c>
      <c r="I110" s="306"/>
      <c r="J110" s="229"/>
      <c r="K110" s="229"/>
      <c r="L110" s="205" t="s">
        <v>465</v>
      </c>
      <c r="M110" s="205" t="s">
        <v>465</v>
      </c>
      <c r="N110" s="242">
        <v>26134972.355561133</v>
      </c>
      <c r="O110" s="242">
        <v>2308730.5144241937</v>
      </c>
      <c r="P110" s="243">
        <v>9.689864351322415E-2</v>
      </c>
      <c r="Q110" s="244">
        <v>72283777.138478369</v>
      </c>
      <c r="R110" s="244">
        <v>7204033.6424470469</v>
      </c>
      <c r="S110" s="243">
        <v>0.11069548304053106</v>
      </c>
    </row>
    <row r="111" spans="1:26">
      <c r="A111" s="550"/>
      <c r="B111" s="310" t="s">
        <v>320</v>
      </c>
      <c r="C111" s="458">
        <v>480244624.45114857</v>
      </c>
      <c r="D111" s="458">
        <v>32195025.06145227</v>
      </c>
      <c r="E111" s="459">
        <v>7.1855939845289929E-2</v>
      </c>
      <c r="F111" s="460">
        <v>1447373617.4367063</v>
      </c>
      <c r="G111" s="460">
        <v>165255677.75533175</v>
      </c>
      <c r="H111" s="459">
        <v>0.12889272713585168</v>
      </c>
      <c r="I111" s="306"/>
      <c r="J111" s="229"/>
      <c r="K111" s="229"/>
      <c r="L111" s="205" t="s">
        <v>144</v>
      </c>
      <c r="M111" s="241" t="s">
        <v>322</v>
      </c>
      <c r="N111" s="242">
        <v>22843742.888934612</v>
      </c>
      <c r="O111" s="242">
        <v>1856869.3727783002</v>
      </c>
      <c r="P111" s="243">
        <v>8.8477655871362998E-2</v>
      </c>
      <c r="Q111" s="244">
        <v>67400370.317200169</v>
      </c>
      <c r="R111" s="244">
        <v>5929617.168220751</v>
      </c>
      <c r="S111" s="243">
        <v>9.6462412846152007E-2</v>
      </c>
    </row>
    <row r="112" spans="1:26">
      <c r="A112" s="550"/>
      <c r="B112" s="311" t="s">
        <v>321</v>
      </c>
      <c r="C112" s="462">
        <v>357889710.52930945</v>
      </c>
      <c r="D112" s="462">
        <v>23742721.205655694</v>
      </c>
      <c r="E112" s="463">
        <v>7.1054721318044162E-2</v>
      </c>
      <c r="F112" s="464">
        <v>1010166547.0315875</v>
      </c>
      <c r="G112" s="464">
        <v>107432490.59993422</v>
      </c>
      <c r="H112" s="463">
        <v>0.11900790696276121</v>
      </c>
      <c r="I112" s="305"/>
      <c r="J112" s="228"/>
      <c r="K112" s="228"/>
      <c r="L112" s="205" t="s">
        <v>179</v>
      </c>
      <c r="M112" s="237" t="s">
        <v>323</v>
      </c>
      <c r="N112" s="238">
        <v>22843742.888934609</v>
      </c>
      <c r="O112" s="238">
        <v>1856869.3727783002</v>
      </c>
      <c r="P112" s="239">
        <v>8.8477655871363012E-2</v>
      </c>
      <c r="Q112" s="240">
        <v>67400370.317200199</v>
      </c>
      <c r="R112" s="240">
        <v>5929617.1682207808</v>
      </c>
      <c r="S112" s="239">
        <v>9.6462412846152493E-2</v>
      </c>
    </row>
    <row r="113" spans="1:19">
      <c r="A113" s="550"/>
      <c r="B113" s="310" t="s">
        <v>465</v>
      </c>
      <c r="C113" s="458">
        <v>357889710.52930945</v>
      </c>
      <c r="D113" s="458">
        <v>23742721.205655634</v>
      </c>
      <c r="E113" s="459">
        <v>7.1054721318043967E-2</v>
      </c>
      <c r="F113" s="460">
        <v>1010167448.341324</v>
      </c>
      <c r="G113" s="460">
        <v>107433391.90967071</v>
      </c>
      <c r="H113" s="459">
        <v>0.11900890538497656</v>
      </c>
      <c r="I113" s="306"/>
      <c r="J113" s="229"/>
      <c r="K113" s="229"/>
      <c r="L113" s="205" t="s">
        <v>145</v>
      </c>
      <c r="M113" s="241" t="s">
        <v>324</v>
      </c>
      <c r="N113" s="242">
        <v>80205106.166032553</v>
      </c>
      <c r="O113" s="242">
        <v>6800539.1758350283</v>
      </c>
      <c r="P113" s="243">
        <v>9.2644633088608444E-2</v>
      </c>
      <c r="Q113" s="244">
        <v>211448660.79111362</v>
      </c>
      <c r="R113" s="244">
        <v>22263227.047148168</v>
      </c>
      <c r="S113" s="243">
        <v>0.11767939320993476</v>
      </c>
    </row>
    <row r="114" spans="1:19">
      <c r="A114" s="550"/>
      <c r="B114" s="311" t="s">
        <v>322</v>
      </c>
      <c r="C114" s="462">
        <v>24848975.985253997</v>
      </c>
      <c r="D114" s="462">
        <v>1763887.2712119333</v>
      </c>
      <c r="E114" s="463">
        <v>7.6408078524688811E-2</v>
      </c>
      <c r="F114" s="464">
        <v>76903394.938129172</v>
      </c>
      <c r="G114" s="464">
        <v>8921670.0561534017</v>
      </c>
      <c r="H114" s="463">
        <v>0.13123630022101476</v>
      </c>
      <c r="I114" s="305"/>
      <c r="J114" s="228"/>
      <c r="K114" s="228"/>
      <c r="L114" s="205" t="s">
        <v>180</v>
      </c>
      <c r="M114" s="237" t="s">
        <v>325</v>
      </c>
      <c r="N114" s="238">
        <v>80205106.166032523</v>
      </c>
      <c r="O114" s="238">
        <v>6800539.1758350283</v>
      </c>
      <c r="P114" s="239">
        <v>9.2644633088608472E-2</v>
      </c>
      <c r="Q114" s="240">
        <v>211448660.7911137</v>
      </c>
      <c r="R114" s="240">
        <v>22263227.047148138</v>
      </c>
      <c r="S114" s="239">
        <v>0.11767939320993452</v>
      </c>
    </row>
    <row r="115" spans="1:19">
      <c r="A115" s="550"/>
      <c r="B115" s="310" t="s">
        <v>323</v>
      </c>
      <c r="C115" s="458">
        <v>24848975.985253997</v>
      </c>
      <c r="D115" s="458">
        <v>1763887.2712119259</v>
      </c>
      <c r="E115" s="459">
        <v>7.6408078524688464E-2</v>
      </c>
      <c r="F115" s="460">
        <v>76903394.938129172</v>
      </c>
      <c r="G115" s="460">
        <v>8921670.0561533868</v>
      </c>
      <c r="H115" s="459">
        <v>0.13123630022101451</v>
      </c>
      <c r="I115" s="306"/>
      <c r="J115" s="229"/>
      <c r="K115" s="229"/>
      <c r="L115" s="205" t="s">
        <v>146</v>
      </c>
      <c r="M115" s="241" t="s">
        <v>326</v>
      </c>
      <c r="N115" s="242">
        <v>56978175.974069893</v>
      </c>
      <c r="O115" s="242">
        <v>3465623.5018432066</v>
      </c>
      <c r="P115" s="243">
        <v>6.4762814362889609E-2</v>
      </c>
      <c r="Q115" s="244">
        <v>160267811.47062966</v>
      </c>
      <c r="R115" s="244">
        <v>12337377.068338215</v>
      </c>
      <c r="S115" s="243">
        <v>8.3399856954297621E-2</v>
      </c>
    </row>
    <row r="116" spans="1:19">
      <c r="A116" s="550"/>
      <c r="B116" s="311" t="s">
        <v>324</v>
      </c>
      <c r="C116" s="462">
        <v>90096598.682649761</v>
      </c>
      <c r="D116" s="462">
        <v>8109418.4263783395</v>
      </c>
      <c r="E116" s="463">
        <v>9.891081021484488E-2</v>
      </c>
      <c r="F116" s="464">
        <v>249170693.77460217</v>
      </c>
      <c r="G116" s="464">
        <v>33204718.166402608</v>
      </c>
      <c r="H116" s="463">
        <v>0.15374976578089242</v>
      </c>
      <c r="I116" s="305"/>
      <c r="J116" s="228"/>
      <c r="K116" s="228"/>
      <c r="L116" s="205" t="s">
        <v>181</v>
      </c>
      <c r="M116" s="237" t="s">
        <v>327</v>
      </c>
      <c r="N116" s="238">
        <v>56978175.974069871</v>
      </c>
      <c r="O116" s="238">
        <v>3465623.5018431991</v>
      </c>
      <c r="P116" s="239">
        <v>6.4762814362889498E-2</v>
      </c>
      <c r="Q116" s="240">
        <v>160267811.4706296</v>
      </c>
      <c r="R116" s="240">
        <v>12337377.068338215</v>
      </c>
      <c r="S116" s="239">
        <v>8.3399856954297663E-2</v>
      </c>
    </row>
    <row r="117" spans="1:19">
      <c r="A117" s="550"/>
      <c r="B117" s="310" t="s">
        <v>325</v>
      </c>
      <c r="C117" s="458">
        <v>90096598.682649761</v>
      </c>
      <c r="D117" s="458">
        <v>8109418.4263783842</v>
      </c>
      <c r="E117" s="459">
        <v>9.8910810214845477E-2</v>
      </c>
      <c r="F117" s="460">
        <v>249188337.06759608</v>
      </c>
      <c r="G117" s="460">
        <v>33222361.459396511</v>
      </c>
      <c r="H117" s="459">
        <v>0.15383146056149022</v>
      </c>
      <c r="I117" s="306"/>
      <c r="J117" s="229"/>
      <c r="K117" s="229"/>
      <c r="L117" s="205" t="s">
        <v>147</v>
      </c>
      <c r="M117" s="241" t="s">
        <v>328</v>
      </c>
      <c r="N117" s="242">
        <v>127087548.70424384</v>
      </c>
      <c r="O117" s="242">
        <v>8887627.7929970473</v>
      </c>
      <c r="P117" s="243">
        <v>7.5191486800321408E-2</v>
      </c>
      <c r="Q117" s="244">
        <v>348717091.56281304</v>
      </c>
      <c r="R117" s="244">
        <v>29820146.677511454</v>
      </c>
      <c r="S117" s="243">
        <v>9.3510292763190117E-2</v>
      </c>
    </row>
    <row r="118" spans="1:19">
      <c r="A118" s="550"/>
      <c r="B118" s="311" t="s">
        <v>328</v>
      </c>
      <c r="C118" s="462">
        <v>140507359.34683785</v>
      </c>
      <c r="D118" s="462">
        <v>11566229.482980117</v>
      </c>
      <c r="E118" s="463">
        <v>8.9701629690947332E-2</v>
      </c>
      <c r="F118" s="464">
        <v>402435671.29713678</v>
      </c>
      <c r="G118" s="464">
        <v>50054701.094492912</v>
      </c>
      <c r="H118" s="463">
        <v>0.14204711754357205</v>
      </c>
      <c r="I118" s="305"/>
      <c r="J118" s="228"/>
      <c r="K118" s="228"/>
      <c r="L118" s="205" t="s">
        <v>182</v>
      </c>
      <c r="M118" s="237" t="s">
        <v>329</v>
      </c>
      <c r="N118" s="238">
        <v>127087548.70424384</v>
      </c>
      <c r="O118" s="238">
        <v>8887627.7929970175</v>
      </c>
      <c r="P118" s="239">
        <v>7.5191486800321131E-2</v>
      </c>
      <c r="Q118" s="240">
        <v>348717091.56281298</v>
      </c>
      <c r="R118" s="240">
        <v>29820146.677511334</v>
      </c>
      <c r="S118" s="239">
        <v>9.3510292763189728E-2</v>
      </c>
    </row>
    <row r="119" spans="1:19">
      <c r="A119" s="550"/>
      <c r="B119" s="310" t="s">
        <v>329</v>
      </c>
      <c r="C119" s="458">
        <v>140507359.34683788</v>
      </c>
      <c r="D119" s="458">
        <v>11566229.482980177</v>
      </c>
      <c r="E119" s="459">
        <v>8.9701629690947818E-2</v>
      </c>
      <c r="F119" s="460">
        <v>402458370.28791094</v>
      </c>
      <c r="G119" s="460">
        <v>50077400.085267067</v>
      </c>
      <c r="H119" s="459">
        <v>0.14211153359521383</v>
      </c>
      <c r="I119" s="306"/>
      <c r="J119" s="229"/>
      <c r="K119" s="229"/>
      <c r="L119" s="205" t="s">
        <v>148</v>
      </c>
      <c r="M119" s="241" t="s">
        <v>330</v>
      </c>
      <c r="N119" s="242">
        <v>104179311.75948633</v>
      </c>
      <c r="O119" s="242">
        <v>6284567.009484157</v>
      </c>
      <c r="P119" s="243">
        <v>6.4197184696005022E-2</v>
      </c>
      <c r="Q119" s="244">
        <v>298864865.93512911</v>
      </c>
      <c r="R119" s="244">
        <v>22073515.226988435</v>
      </c>
      <c r="S119" s="243">
        <v>7.9747850395309461E-2</v>
      </c>
    </row>
    <row r="120" spans="1:19">
      <c r="A120" s="550"/>
      <c r="B120" s="311" t="s">
        <v>332</v>
      </c>
      <c r="C120" s="462">
        <v>84135535.553267837</v>
      </c>
      <c r="D120" s="462">
        <v>7370520.2243802249</v>
      </c>
      <c r="E120" s="463">
        <v>9.6014052661911056E-2</v>
      </c>
      <c r="F120" s="464">
        <v>232030806.66817942</v>
      </c>
      <c r="G120" s="464">
        <v>28816039.731886476</v>
      </c>
      <c r="H120" s="463">
        <v>0.14180091420679183</v>
      </c>
      <c r="I120" s="305"/>
      <c r="J120" s="228"/>
      <c r="K120" s="228"/>
      <c r="L120" s="205" t="s">
        <v>183</v>
      </c>
      <c r="M120" s="237" t="s">
        <v>331</v>
      </c>
      <c r="N120" s="238">
        <v>104179311.7594863</v>
      </c>
      <c r="O120" s="238">
        <v>6284567.0094841719</v>
      </c>
      <c r="P120" s="239">
        <v>6.4197184696005202E-2</v>
      </c>
      <c r="Q120" s="240">
        <v>298864865.93512917</v>
      </c>
      <c r="R120" s="240">
        <v>22073515.226988435</v>
      </c>
      <c r="S120" s="239">
        <v>7.9747850395309447E-2</v>
      </c>
    </row>
    <row r="121" spans="1:19">
      <c r="A121" s="550"/>
      <c r="B121" s="310" t="s">
        <v>333</v>
      </c>
      <c r="C121" s="458">
        <v>84135535.553267822</v>
      </c>
      <c r="D121" s="458">
        <v>7370520.2243801951</v>
      </c>
      <c r="E121" s="459">
        <v>9.6014052661910654E-2</v>
      </c>
      <c r="F121" s="460">
        <v>232047346.93187016</v>
      </c>
      <c r="G121" s="460">
        <v>28832579.995577216</v>
      </c>
      <c r="H121" s="459">
        <v>0.14188230722728984</v>
      </c>
      <c r="I121" s="306"/>
      <c r="J121" s="229"/>
      <c r="K121" s="229"/>
      <c r="L121" s="205" t="s">
        <v>149</v>
      </c>
      <c r="M121" s="241" t="s">
        <v>332</v>
      </c>
      <c r="N121" s="242">
        <v>75533519.493902147</v>
      </c>
      <c r="O121" s="242">
        <v>5750828.378881216</v>
      </c>
      <c r="P121" s="243">
        <v>8.2410527410046147E-2</v>
      </c>
      <c r="Q121" s="244">
        <v>200237272.59197479</v>
      </c>
      <c r="R121" s="244">
        <v>18116780.109782785</v>
      </c>
      <c r="S121" s="243">
        <v>9.9476889518922584E-2</v>
      </c>
    </row>
    <row r="122" spans="1:19">
      <c r="A122" s="550"/>
      <c r="B122" s="311" t="s">
        <v>334</v>
      </c>
      <c r="C122" s="462">
        <v>250456111.6115292</v>
      </c>
      <c r="D122" s="462">
        <v>18759625.574338734</v>
      </c>
      <c r="E122" s="463">
        <v>8.0966379314563949E-2</v>
      </c>
      <c r="F122" s="464">
        <v>732187845.82826686</v>
      </c>
      <c r="G122" s="464">
        <v>84750411.641489983</v>
      </c>
      <c r="H122" s="463">
        <v>0.13090131519494538</v>
      </c>
      <c r="I122" s="305"/>
      <c r="J122" s="228"/>
      <c r="K122" s="228"/>
      <c r="L122" s="205" t="s">
        <v>184</v>
      </c>
      <c r="M122" s="237" t="s">
        <v>333</v>
      </c>
      <c r="N122" s="238">
        <v>75533519.493902206</v>
      </c>
      <c r="O122" s="238">
        <v>5750828.3788812906</v>
      </c>
      <c r="P122" s="239">
        <v>8.241052741004723E-2</v>
      </c>
      <c r="Q122" s="240">
        <v>200237272.59197485</v>
      </c>
      <c r="R122" s="240">
        <v>18116780.109782845</v>
      </c>
      <c r="S122" s="239">
        <v>9.9476889518922904E-2</v>
      </c>
    </row>
    <row r="123" spans="1:19">
      <c r="A123" s="550"/>
      <c r="B123" s="310" t="s">
        <v>335</v>
      </c>
      <c r="C123" s="458">
        <v>25527965.813924365</v>
      </c>
      <c r="D123" s="458">
        <v>2320906.9215280153</v>
      </c>
      <c r="E123" s="459">
        <v>0.10000866254915422</v>
      </c>
      <c r="F123" s="460">
        <v>73763928.108822405</v>
      </c>
      <c r="G123" s="460">
        <v>10188081.720281087</v>
      </c>
      <c r="H123" s="459">
        <v>0.16025082321385106</v>
      </c>
      <c r="I123" s="306"/>
      <c r="J123" s="229"/>
      <c r="K123" s="229"/>
      <c r="L123" s="205" t="s">
        <v>150</v>
      </c>
      <c r="M123" s="241" t="s">
        <v>334</v>
      </c>
      <c r="N123" s="242">
        <v>69884650.922456294</v>
      </c>
      <c r="O123" s="242">
        <v>6081468.0487686768</v>
      </c>
      <c r="P123" s="243">
        <v>9.531606065497196E-2</v>
      </c>
      <c r="Q123" s="244">
        <v>187496144.79201314</v>
      </c>
      <c r="R123" s="244">
        <v>20536085.425133973</v>
      </c>
      <c r="S123" s="243">
        <v>0.12299998875783723</v>
      </c>
    </row>
    <row r="124" spans="1:19">
      <c r="A124" s="550"/>
      <c r="B124" s="311" t="s">
        <v>336</v>
      </c>
      <c r="C124" s="462">
        <v>52018018.656827845</v>
      </c>
      <c r="D124" s="462">
        <v>4867177.7796202824</v>
      </c>
      <c r="E124" s="463">
        <v>0.10322568355240187</v>
      </c>
      <c r="F124" s="464">
        <v>144458412.88370293</v>
      </c>
      <c r="G124" s="464">
        <v>19707448.286374658</v>
      </c>
      <c r="H124" s="463">
        <v>0.1579743158699129</v>
      </c>
      <c r="I124" s="305"/>
      <c r="J124" s="228"/>
      <c r="K124" s="228"/>
      <c r="L124" s="205" t="s">
        <v>185</v>
      </c>
      <c r="M124" s="237" t="s">
        <v>335</v>
      </c>
      <c r="N124" s="238">
        <v>23316107.713460878</v>
      </c>
      <c r="O124" s="238">
        <v>2248642.4961266443</v>
      </c>
      <c r="P124" s="239">
        <v>0.10673531309673029</v>
      </c>
      <c r="Q124" s="240">
        <v>63957657.048216648</v>
      </c>
      <c r="R124" s="240">
        <v>7505959.7289666384</v>
      </c>
      <c r="S124" s="239">
        <v>0.13296251637073644</v>
      </c>
    </row>
    <row r="125" spans="1:19">
      <c r="A125" s="550"/>
      <c r="B125" s="310" t="s">
        <v>327</v>
      </c>
      <c r="C125" s="458">
        <v>61115753.564555317</v>
      </c>
      <c r="D125" s="458">
        <v>4200359.3064704314</v>
      </c>
      <c r="E125" s="459">
        <v>7.3800056403435468E-2</v>
      </c>
      <c r="F125" s="460">
        <v>179540522.46195179</v>
      </c>
      <c r="G125" s="460">
        <v>19772429.677238941</v>
      </c>
      <c r="H125" s="459">
        <v>0.12375706145458121</v>
      </c>
      <c r="I125" s="306"/>
      <c r="J125" s="229"/>
      <c r="K125" s="229"/>
      <c r="L125" s="205" t="s">
        <v>186</v>
      </c>
      <c r="M125" s="241" t="s">
        <v>336</v>
      </c>
      <c r="N125" s="242">
        <v>46568543.208995357</v>
      </c>
      <c r="O125" s="242">
        <v>3832825.5526419953</v>
      </c>
      <c r="P125" s="243">
        <v>8.9686701495515497E-2</v>
      </c>
      <c r="Q125" s="244">
        <v>123538487.74379654</v>
      </c>
      <c r="R125" s="244">
        <v>13030125.69616738</v>
      </c>
      <c r="S125" s="243">
        <v>0.11791076670335036</v>
      </c>
    </row>
    <row r="126" spans="1:19">
      <c r="A126" s="550"/>
      <c r="B126" s="311" t="s">
        <v>331</v>
      </c>
      <c r="C126" s="462">
        <v>111794373.57622167</v>
      </c>
      <c r="D126" s="462">
        <v>7371181.5667201877</v>
      </c>
      <c r="E126" s="463">
        <v>7.0589506266476532E-2</v>
      </c>
      <c r="F126" s="464">
        <v>334544339.07966137</v>
      </c>
      <c r="G126" s="464">
        <v>35201808.663466871</v>
      </c>
      <c r="H126" s="463">
        <v>0.11759708389757918</v>
      </c>
      <c r="I126" s="305"/>
      <c r="J126" s="228"/>
      <c r="K126" s="228"/>
      <c r="L126" s="205" t="s">
        <v>151</v>
      </c>
      <c r="M126" s="237" t="s">
        <v>337</v>
      </c>
      <c r="N126" s="238">
        <v>660766811.79594648</v>
      </c>
      <c r="O126" s="238">
        <v>43114737.333566546</v>
      </c>
      <c r="P126" s="239">
        <v>6.980424597633661E-2</v>
      </c>
      <c r="Q126" s="240">
        <v>1971522481.3027337</v>
      </c>
      <c r="R126" s="240">
        <v>156425776.39516187</v>
      </c>
      <c r="S126" s="239">
        <v>8.6180408995413474E-2</v>
      </c>
    </row>
    <row r="127" spans="1:19">
      <c r="A127" s="550"/>
      <c r="B127" s="310" t="s">
        <v>337</v>
      </c>
      <c r="C127" s="458">
        <v>675145214.70436394</v>
      </c>
      <c r="D127" s="458">
        <v>45088923.481844306</v>
      </c>
      <c r="E127" s="459">
        <v>7.1563325547240764E-2</v>
      </c>
      <c r="F127" s="460">
        <v>2080718991.5238836</v>
      </c>
      <c r="G127" s="460">
        <v>222204444.7035563</v>
      </c>
      <c r="H127" s="459">
        <v>0.11956023969988222</v>
      </c>
      <c r="I127" s="306"/>
      <c r="J127" s="229"/>
      <c r="K127" s="229"/>
      <c r="L127" s="205" t="s">
        <v>187</v>
      </c>
      <c r="M127" s="241" t="s">
        <v>338</v>
      </c>
      <c r="N127" s="242">
        <v>170602524.36703035</v>
      </c>
      <c r="O127" s="242">
        <v>11210458.469599456</v>
      </c>
      <c r="P127" s="243">
        <v>7.0332600349213167E-2</v>
      </c>
      <c r="Q127" s="244">
        <v>488177966.839432</v>
      </c>
      <c r="R127" s="244">
        <v>41125903.08068186</v>
      </c>
      <c r="S127" s="243">
        <v>9.1993542619848614E-2</v>
      </c>
    </row>
    <row r="128" spans="1:19">
      <c r="A128" s="550"/>
      <c r="B128" s="311" t="s">
        <v>338</v>
      </c>
      <c r="C128" s="462">
        <v>185852220.09152761</v>
      </c>
      <c r="D128" s="462">
        <v>13112950.56186986</v>
      </c>
      <c r="E128" s="463">
        <v>7.5911809732519944E-2</v>
      </c>
      <c r="F128" s="464">
        <v>552260300.06995523</v>
      </c>
      <c r="G128" s="464">
        <v>60695361.523919463</v>
      </c>
      <c r="H128" s="463">
        <v>0.12347374022127344</v>
      </c>
      <c r="I128" s="305"/>
      <c r="J128" s="228"/>
      <c r="K128" s="228"/>
      <c r="L128" s="205" t="s">
        <v>188</v>
      </c>
      <c r="M128" s="237" t="s">
        <v>339</v>
      </c>
      <c r="N128" s="238">
        <v>135259763.92734995</v>
      </c>
      <c r="O128" s="238">
        <v>8829366.9509821832</v>
      </c>
      <c r="P128" s="239">
        <v>6.9835792358008325E-2</v>
      </c>
      <c r="Q128" s="240">
        <v>403632545.23010045</v>
      </c>
      <c r="R128" s="240">
        <v>30220730.093185723</v>
      </c>
      <c r="S128" s="239">
        <v>8.0931370856878279E-2</v>
      </c>
    </row>
    <row r="129" spans="1:19">
      <c r="A129" s="550"/>
      <c r="B129" s="310" t="s">
        <v>339</v>
      </c>
      <c r="C129" s="458">
        <v>146803075.91884896</v>
      </c>
      <c r="D129" s="458">
        <v>9099830.143042624</v>
      </c>
      <c r="E129" s="459">
        <v>6.6082902343914188E-2</v>
      </c>
      <c r="F129" s="460">
        <v>457995858.35566992</v>
      </c>
      <c r="G129" s="460">
        <v>49844639.5139305</v>
      </c>
      <c r="H129" s="459">
        <v>0.12212297112668369</v>
      </c>
      <c r="I129" s="306"/>
      <c r="J129" s="229"/>
      <c r="K129" s="229"/>
      <c r="L129" s="205" t="s">
        <v>189</v>
      </c>
      <c r="M129" s="241" t="s">
        <v>340</v>
      </c>
      <c r="N129" s="242">
        <v>221458488.6943883</v>
      </c>
      <c r="O129" s="242">
        <v>14334003.671004713</v>
      </c>
      <c r="P129" s="243">
        <v>6.9204776390326114E-2</v>
      </c>
      <c r="Q129" s="244">
        <v>685922528.93263662</v>
      </c>
      <c r="R129" s="244">
        <v>54462864.504133224</v>
      </c>
      <c r="S129" s="243">
        <v>8.6249158215710151E-2</v>
      </c>
    </row>
    <row r="130" spans="1:19">
      <c r="A130" s="550"/>
      <c r="B130" s="311" t="s">
        <v>340</v>
      </c>
      <c r="C130" s="462">
        <v>240592977.75139675</v>
      </c>
      <c r="D130" s="462">
        <v>15452873.596331984</v>
      </c>
      <c r="E130" s="463">
        <v>6.8636699153736075E-2</v>
      </c>
      <c r="F130" s="464">
        <v>763874313.27004576</v>
      </c>
      <c r="G130" s="464">
        <v>77305716.029579163</v>
      </c>
      <c r="H130" s="463">
        <v>0.11259722093363278</v>
      </c>
      <c r="I130" s="305"/>
      <c r="J130" s="228"/>
      <c r="K130" s="228"/>
      <c r="L130" s="205" t="s">
        <v>190</v>
      </c>
      <c r="M130" s="237" t="s">
        <v>341</v>
      </c>
      <c r="N130" s="238">
        <v>13637547.534276927</v>
      </c>
      <c r="O130" s="238">
        <v>961496.85445519164</v>
      </c>
      <c r="P130" s="239">
        <v>7.5851452375915659E-2</v>
      </c>
      <c r="Q130" s="240">
        <v>39600961.445105016</v>
      </c>
      <c r="R130" s="240">
        <v>3572966.4031687677</v>
      </c>
      <c r="S130" s="239">
        <v>9.9171946676740355E-2</v>
      </c>
    </row>
    <row r="131" spans="1:19">
      <c r="A131" s="550"/>
      <c r="B131" s="310" t="s">
        <v>341</v>
      </c>
      <c r="C131" s="458">
        <v>15198265.318691028</v>
      </c>
      <c r="D131" s="458">
        <v>1289563.3062275089</v>
      </c>
      <c r="E131" s="459">
        <v>9.2716294092140134E-2</v>
      </c>
      <c r="F131" s="460">
        <v>45827808.258684181</v>
      </c>
      <c r="G131" s="460">
        <v>5678363.7713426501</v>
      </c>
      <c r="H131" s="459">
        <v>0.14143069334702615</v>
      </c>
      <c r="I131" s="306"/>
      <c r="J131" s="229"/>
      <c r="K131" s="229"/>
      <c r="L131" s="205" t="s">
        <v>464</v>
      </c>
      <c r="M131" s="205" t="s">
        <v>464</v>
      </c>
      <c r="N131" s="242">
        <v>119808487.27291512</v>
      </c>
      <c r="O131" s="242">
        <v>7779411.3875083923</v>
      </c>
      <c r="P131" s="243">
        <v>6.9441002936290075E-2</v>
      </c>
      <c r="Q131" s="244">
        <v>354188478.85545975</v>
      </c>
      <c r="R131" s="244">
        <v>27043312.313991964</v>
      </c>
      <c r="S131" s="243">
        <v>8.2664563257620519E-2</v>
      </c>
    </row>
    <row r="132" spans="1:19">
      <c r="A132" s="550"/>
      <c r="B132" s="311" t="s">
        <v>464</v>
      </c>
      <c r="C132" s="462">
        <v>86698675.623900503</v>
      </c>
      <c r="D132" s="462">
        <v>6133705.8743745685</v>
      </c>
      <c r="E132" s="463">
        <v>7.6133658256734599E-2</v>
      </c>
      <c r="F132" s="464">
        <v>260773409.03823823</v>
      </c>
      <c r="G132" s="464">
        <v>28693061.333494067</v>
      </c>
      <c r="H132" s="463">
        <v>0.1236341707398585</v>
      </c>
      <c r="I132" s="305"/>
      <c r="J132" s="228"/>
      <c r="K132" s="228"/>
      <c r="L132" s="205" t="s">
        <v>152</v>
      </c>
      <c r="M132" s="237" t="s">
        <v>342</v>
      </c>
      <c r="N132" s="238">
        <v>160870319.72560757</v>
      </c>
      <c r="O132" s="238">
        <v>13319211.03414458</v>
      </c>
      <c r="P132" s="239">
        <v>9.0268457839891528E-2</v>
      </c>
      <c r="Q132" s="240">
        <v>434603019.1106571</v>
      </c>
      <c r="R132" s="240">
        <v>41896350.539246738</v>
      </c>
      <c r="S132" s="239">
        <v>0.10668611941747112</v>
      </c>
    </row>
    <row r="133" spans="1:19">
      <c r="A133" s="550"/>
      <c r="B133" s="310" t="s">
        <v>342</v>
      </c>
      <c r="C133" s="458">
        <v>180260915.84367439</v>
      </c>
      <c r="D133" s="458">
        <v>16512336.83712706</v>
      </c>
      <c r="E133" s="459">
        <v>0.10083957330992674</v>
      </c>
      <c r="F133" s="460">
        <v>507240371.65240479</v>
      </c>
      <c r="G133" s="460">
        <v>66502585.109924197</v>
      </c>
      <c r="H133" s="459">
        <v>0.15088922969738228</v>
      </c>
      <c r="I133" s="306"/>
      <c r="J133" s="229"/>
      <c r="K133" s="229"/>
      <c r="L133" s="205" t="s">
        <v>191</v>
      </c>
      <c r="M133" s="241" t="s">
        <v>343</v>
      </c>
      <c r="N133" s="242">
        <v>143801458.88294232</v>
      </c>
      <c r="O133" s="242">
        <v>12170744.627601534</v>
      </c>
      <c r="P133" s="243">
        <v>9.2461282280915061E-2</v>
      </c>
      <c r="Q133" s="244">
        <v>389372329.69989938</v>
      </c>
      <c r="R133" s="244">
        <v>37960475.190382898</v>
      </c>
      <c r="S133" s="243">
        <v>0.10802275080721531</v>
      </c>
    </row>
    <row r="134" spans="1:19">
      <c r="A134" s="550"/>
      <c r="B134" s="311" t="s">
        <v>343</v>
      </c>
      <c r="C134" s="462">
        <v>161115514.27503896</v>
      </c>
      <c r="D134" s="462">
        <v>14665130.303211898</v>
      </c>
      <c r="E134" s="463">
        <v>0.10013719258006901</v>
      </c>
      <c r="F134" s="464">
        <v>454278832.46270347</v>
      </c>
      <c r="G134" s="464">
        <v>59275334.296795368</v>
      </c>
      <c r="H134" s="463">
        <v>0.15006280848656872</v>
      </c>
      <c r="I134" s="305"/>
      <c r="J134" s="228"/>
      <c r="K134" s="228"/>
      <c r="L134" s="205" t="s">
        <v>192</v>
      </c>
      <c r="M134" s="237" t="s">
        <v>344</v>
      </c>
      <c r="N134" s="238">
        <v>17068860.842667241</v>
      </c>
      <c r="O134" s="238">
        <v>1148466.4065431282</v>
      </c>
      <c r="P134" s="239">
        <v>7.2138062354611315E-2</v>
      </c>
      <c r="Q134" s="240">
        <v>45230689.410757869</v>
      </c>
      <c r="R134" s="240">
        <v>3935875.3488638699</v>
      </c>
      <c r="S134" s="239">
        <v>9.5311613292764871E-2</v>
      </c>
    </row>
    <row r="135" spans="1:19">
      <c r="A135" s="550"/>
      <c r="B135" s="310" t="s">
        <v>344</v>
      </c>
      <c r="C135" s="458">
        <v>19145401.568635516</v>
      </c>
      <c r="D135" s="458">
        <v>1847206.5339152664</v>
      </c>
      <c r="E135" s="459">
        <v>0.10678608549664441</v>
      </c>
      <c r="F135" s="460">
        <v>52999776.118959017</v>
      </c>
      <c r="G135" s="460">
        <v>7265487.7423865125</v>
      </c>
      <c r="H135" s="459">
        <v>0.15886303253618078</v>
      </c>
      <c r="I135" s="306"/>
      <c r="J135" s="229"/>
      <c r="K135" s="229"/>
      <c r="L135" s="205" t="s">
        <v>57</v>
      </c>
      <c r="M135" s="241" t="s">
        <v>281</v>
      </c>
      <c r="N135" s="242">
        <v>4035088679.0282936</v>
      </c>
      <c r="O135" s="242">
        <v>296563647.62453032</v>
      </c>
      <c r="P135" s="243">
        <v>7.9326377417132027E-2</v>
      </c>
      <c r="Q135" s="244">
        <v>11356039515.153372</v>
      </c>
      <c r="R135" s="244">
        <v>988494619.73177719</v>
      </c>
      <c r="S135" s="243">
        <v>9.5345101439426191E-2</v>
      </c>
    </row>
    <row r="136" spans="1:19">
      <c r="A136" s="550"/>
      <c r="B136" s="311" t="s">
        <v>281</v>
      </c>
      <c r="C136" s="462">
        <v>4429158965.9368095</v>
      </c>
      <c r="D136" s="462">
        <v>342122355.96855354</v>
      </c>
      <c r="E136" s="463">
        <v>8.3709148857174245E-2</v>
      </c>
      <c r="F136" s="464">
        <v>12980830217.913118</v>
      </c>
      <c r="G136" s="464">
        <v>1529038782.8492203</v>
      </c>
      <c r="H136" s="463">
        <v>0.13351961494578937</v>
      </c>
      <c r="I136" s="305"/>
      <c r="J136" s="228"/>
      <c r="K136" s="228"/>
      <c r="L136" s="205" t="s">
        <v>138</v>
      </c>
      <c r="M136" s="237" t="s">
        <v>282</v>
      </c>
      <c r="N136" s="238">
        <v>608767640.21682096</v>
      </c>
      <c r="O136" s="238">
        <v>51813015.316168666</v>
      </c>
      <c r="P136" s="239">
        <v>9.302914995168754E-2</v>
      </c>
      <c r="Q136" s="240">
        <v>1685487163.8331029</v>
      </c>
      <c r="R136" s="240">
        <v>165372463.38101077</v>
      </c>
      <c r="S136" s="239">
        <v>0.10878946393441752</v>
      </c>
    </row>
    <row r="137" spans="1:19">
      <c r="A137" s="550" t="s">
        <v>484</v>
      </c>
      <c r="B137" s="310" t="s">
        <v>282</v>
      </c>
      <c r="C137" s="458">
        <v>113572284.62473932</v>
      </c>
      <c r="D137" s="458">
        <v>7351130.6601338238</v>
      </c>
      <c r="E137" s="459">
        <v>6.9205900950608509E-2</v>
      </c>
      <c r="F137" s="460">
        <v>331055995.67781746</v>
      </c>
      <c r="G137" s="460">
        <v>35971962.040001154</v>
      </c>
      <c r="H137" s="459">
        <v>0.12190412878845502</v>
      </c>
      <c r="I137" s="306"/>
      <c r="J137" s="229"/>
      <c r="K137" s="229"/>
      <c r="L137" s="205" t="s">
        <v>157</v>
      </c>
      <c r="M137" s="241" t="s">
        <v>283</v>
      </c>
      <c r="N137" s="242">
        <v>45582038.905000307</v>
      </c>
      <c r="O137" s="242">
        <v>3402973.4395701364</v>
      </c>
      <c r="P137" s="243">
        <v>8.0679204292925716E-2</v>
      </c>
      <c r="Q137" s="244">
        <v>121481329.43536657</v>
      </c>
      <c r="R137" s="244">
        <v>10780454.163425937</v>
      </c>
      <c r="S137" s="243">
        <v>9.738363980360018E-2</v>
      </c>
    </row>
    <row r="138" spans="1:19">
      <c r="A138" s="550"/>
      <c r="B138" s="311" t="s">
        <v>283</v>
      </c>
      <c r="C138" s="462">
        <v>8664366.1723648645</v>
      </c>
      <c r="D138" s="462">
        <v>684817.30373106897</v>
      </c>
      <c r="E138" s="463">
        <v>8.5821556457027978E-2</v>
      </c>
      <c r="F138" s="464">
        <v>24379273.965971895</v>
      </c>
      <c r="G138" s="464">
        <v>2915172.7649001107</v>
      </c>
      <c r="H138" s="463">
        <v>0.13581620481525428</v>
      </c>
      <c r="I138" s="305"/>
      <c r="J138" s="228"/>
      <c r="K138" s="228"/>
      <c r="L138" s="205" t="s">
        <v>158</v>
      </c>
      <c r="M138" s="237" t="s">
        <v>284</v>
      </c>
      <c r="N138" s="238">
        <v>113797145.10440753</v>
      </c>
      <c r="O138" s="238">
        <v>9771756.3558241874</v>
      </c>
      <c r="P138" s="239">
        <v>9.3936263765774172E-2</v>
      </c>
      <c r="Q138" s="240">
        <v>315137898.04164052</v>
      </c>
      <c r="R138" s="240">
        <v>31042661.461268604</v>
      </c>
      <c r="S138" s="239">
        <v>0.10926850388245241</v>
      </c>
    </row>
    <row r="139" spans="1:19">
      <c r="A139" s="550"/>
      <c r="B139" s="310" t="s">
        <v>284</v>
      </c>
      <c r="C139" s="458">
        <v>21354783.475579377</v>
      </c>
      <c r="D139" s="458">
        <v>1496187.1201015413</v>
      </c>
      <c r="E139" s="459">
        <v>7.5342037942617734E-2</v>
      </c>
      <c r="F139" s="460">
        <v>61755221.71287407</v>
      </c>
      <c r="G139" s="460">
        <v>6815925.1860375181</v>
      </c>
      <c r="H139" s="459">
        <v>0.12406284057001166</v>
      </c>
      <c r="I139" s="306"/>
      <c r="J139" s="229"/>
      <c r="K139" s="229"/>
      <c r="L139" s="205" t="s">
        <v>159</v>
      </c>
      <c r="M139" s="241" t="s">
        <v>285</v>
      </c>
      <c r="N139" s="242">
        <v>46150783.665084973</v>
      </c>
      <c r="O139" s="242">
        <v>4402136.2526522204</v>
      </c>
      <c r="P139" s="243">
        <v>0.10544380538041767</v>
      </c>
      <c r="Q139" s="244">
        <v>123085014.5262319</v>
      </c>
      <c r="R139" s="244">
        <v>13848663.594657078</v>
      </c>
      <c r="S139" s="243">
        <v>0.12677706163337352</v>
      </c>
    </row>
    <row r="140" spans="1:19">
      <c r="A140" s="550"/>
      <c r="B140" s="311" t="s">
        <v>285</v>
      </c>
      <c r="C140" s="462">
        <v>8698404.3787415698</v>
      </c>
      <c r="D140" s="462">
        <v>563539.66451798007</v>
      </c>
      <c r="E140" s="463">
        <v>6.9274620330519607E-2</v>
      </c>
      <c r="F140" s="464">
        <v>24666465.493587036</v>
      </c>
      <c r="G140" s="464">
        <v>2850811.6913154759</v>
      </c>
      <c r="H140" s="463">
        <v>0.1306773437621491</v>
      </c>
      <c r="I140" s="305"/>
      <c r="J140" s="228"/>
      <c r="K140" s="228"/>
      <c r="L140" s="205" t="s">
        <v>160</v>
      </c>
      <c r="M140" s="237" t="s">
        <v>290</v>
      </c>
      <c r="N140" s="238">
        <v>20353780.705038469</v>
      </c>
      <c r="O140" s="238">
        <v>1388187.9148026705</v>
      </c>
      <c r="P140" s="239">
        <v>7.3195071209024687E-2</v>
      </c>
      <c r="Q140" s="240">
        <v>52703735.345738411</v>
      </c>
      <c r="R140" s="240">
        <v>4207049.0383469313</v>
      </c>
      <c r="S140" s="239">
        <v>8.6749206155673497E-2</v>
      </c>
    </row>
    <row r="141" spans="1:19">
      <c r="A141" s="550"/>
      <c r="B141" s="310" t="s">
        <v>290</v>
      </c>
      <c r="C141" s="458">
        <v>3798092.0367325014</v>
      </c>
      <c r="D141" s="458">
        <v>272873.06026647147</v>
      </c>
      <c r="E141" s="459">
        <v>7.7405988702586054E-2</v>
      </c>
      <c r="F141" s="460">
        <v>10433557.158828486</v>
      </c>
      <c r="G141" s="460">
        <v>1228711.7982167769</v>
      </c>
      <c r="H141" s="459">
        <v>0.13348532757264298</v>
      </c>
      <c r="I141" s="306"/>
      <c r="J141" s="229"/>
      <c r="K141" s="229"/>
      <c r="L141" s="205" t="s">
        <v>161</v>
      </c>
      <c r="M141" s="241" t="s">
        <v>286</v>
      </c>
      <c r="N141" s="242">
        <v>128672139.72593665</v>
      </c>
      <c r="O141" s="242">
        <v>11493232.365865469</v>
      </c>
      <c r="P141" s="243">
        <v>9.8082774663094202E-2</v>
      </c>
      <c r="Q141" s="244">
        <v>362059715.87052971</v>
      </c>
      <c r="R141" s="244">
        <v>36268730.523624778</v>
      </c>
      <c r="S141" s="243">
        <v>0.11132515064836902</v>
      </c>
    </row>
    <row r="142" spans="1:19">
      <c r="A142" s="550"/>
      <c r="B142" s="311" t="s">
        <v>286</v>
      </c>
      <c r="C142" s="462">
        <v>23671976.063800946</v>
      </c>
      <c r="D142" s="462">
        <v>1248366.2313729674</v>
      </c>
      <c r="E142" s="463">
        <v>5.5671956509323418E-2</v>
      </c>
      <c r="F142" s="464">
        <v>70770605.395075142</v>
      </c>
      <c r="G142" s="464">
        <v>7312326.3659522682</v>
      </c>
      <c r="H142" s="463">
        <v>0.11523045499857357</v>
      </c>
      <c r="I142" s="305"/>
      <c r="J142" s="228"/>
      <c r="K142" s="228"/>
      <c r="L142" s="205" t="s">
        <v>162</v>
      </c>
      <c r="M142" s="237" t="s">
        <v>287</v>
      </c>
      <c r="N142" s="238">
        <v>60731080.534206219</v>
      </c>
      <c r="O142" s="238">
        <v>5767243.0704889521</v>
      </c>
      <c r="P142" s="239">
        <v>0.10492795511769033</v>
      </c>
      <c r="Q142" s="240">
        <v>168613554.83136064</v>
      </c>
      <c r="R142" s="240">
        <v>18453671.638008118</v>
      </c>
      <c r="S142" s="239">
        <v>0.12289348689920299</v>
      </c>
    </row>
    <row r="143" spans="1:19">
      <c r="A143" s="550"/>
      <c r="B143" s="310" t="s">
        <v>287</v>
      </c>
      <c r="C143" s="458">
        <v>11373889.762588562</v>
      </c>
      <c r="D143" s="458">
        <v>866629.33674696833</v>
      </c>
      <c r="E143" s="459">
        <v>8.2479095560968205E-2</v>
      </c>
      <c r="F143" s="460">
        <v>33193348.4301931</v>
      </c>
      <c r="G143" s="460">
        <v>3913854.6043823995</v>
      </c>
      <c r="H143" s="459">
        <v>0.1336722085315637</v>
      </c>
      <c r="I143" s="306"/>
      <c r="J143" s="229"/>
      <c r="K143" s="229"/>
      <c r="L143" s="205" t="s">
        <v>163</v>
      </c>
      <c r="M143" s="241" t="s">
        <v>288</v>
      </c>
      <c r="N143" s="242">
        <v>75588199.724208489</v>
      </c>
      <c r="O143" s="242">
        <v>6546902.4654203802</v>
      </c>
      <c r="P143" s="243">
        <v>9.482589008837132E-2</v>
      </c>
      <c r="Q143" s="244">
        <v>206162116.36915639</v>
      </c>
      <c r="R143" s="244">
        <v>20050180.812034428</v>
      </c>
      <c r="S143" s="243">
        <v>0.10773183757406346</v>
      </c>
    </row>
    <row r="144" spans="1:19">
      <c r="A144" s="550"/>
      <c r="B144" s="311" t="s">
        <v>288</v>
      </c>
      <c r="C144" s="462">
        <v>14295523.847128106</v>
      </c>
      <c r="D144" s="462">
        <v>1021143.4854048844</v>
      </c>
      <c r="E144" s="463">
        <v>7.6925887128363415E-2</v>
      </c>
      <c r="F144" s="464">
        <v>40930046.920105651</v>
      </c>
      <c r="G144" s="464">
        <v>4666733.4157490805</v>
      </c>
      <c r="H144" s="463">
        <v>0.12869020960228669</v>
      </c>
      <c r="I144" s="305"/>
      <c r="J144" s="228"/>
      <c r="K144" s="228"/>
      <c r="L144" s="205" t="s">
        <v>164</v>
      </c>
      <c r="M144" s="237" t="s">
        <v>289</v>
      </c>
      <c r="N144" s="238">
        <v>117892471.85299966</v>
      </c>
      <c r="O144" s="238">
        <v>9040583.4515544027</v>
      </c>
      <c r="P144" s="239">
        <v>8.3053988169802889E-2</v>
      </c>
      <c r="Q144" s="240">
        <v>336243799.41307908</v>
      </c>
      <c r="R144" s="240">
        <v>30721052.149644911</v>
      </c>
      <c r="S144" s="239">
        <v>0.10055242179121926</v>
      </c>
    </row>
    <row r="145" spans="1:26">
      <c r="A145" s="550"/>
      <c r="B145" s="310" t="s">
        <v>289</v>
      </c>
      <c r="C145" s="458">
        <v>21715248.887803417</v>
      </c>
      <c r="D145" s="458">
        <v>1197574.4579918161</v>
      </c>
      <c r="E145" s="459">
        <v>5.8367943310952158E-2</v>
      </c>
      <c r="F145" s="460">
        <v>64984925.565892257</v>
      </c>
      <c r="G145" s="460">
        <v>6325875.1781577244</v>
      </c>
      <c r="H145" s="459">
        <v>0.1078414180990637</v>
      </c>
      <c r="I145" s="306"/>
      <c r="J145" s="229"/>
      <c r="K145" s="229"/>
      <c r="L145" s="205" t="s">
        <v>165</v>
      </c>
      <c r="M145" s="241" t="s">
        <v>291</v>
      </c>
      <c r="N145" s="242">
        <v>504923036.98208839</v>
      </c>
      <c r="O145" s="242">
        <v>36600785.410700142</v>
      </c>
      <c r="P145" s="243">
        <v>7.8152992491583403E-2</v>
      </c>
      <c r="Q145" s="244">
        <v>1399288221.3878455</v>
      </c>
      <c r="R145" s="244">
        <v>119104479.75096703</v>
      </c>
      <c r="S145" s="243">
        <v>9.3037019513055777E-2</v>
      </c>
    </row>
    <row r="146" spans="1:26">
      <c r="A146" s="550"/>
      <c r="B146" s="311" t="s">
        <v>291</v>
      </c>
      <c r="C146" s="462">
        <v>93486132.619877517</v>
      </c>
      <c r="D146" s="462">
        <v>6810060.4866119176</v>
      </c>
      <c r="E146" s="463">
        <v>7.8569094318687638E-2</v>
      </c>
      <c r="F146" s="464">
        <v>273555522.55580211</v>
      </c>
      <c r="G146" s="464">
        <v>32277276.152131051</v>
      </c>
      <c r="H146" s="463">
        <v>0.13377615526154599</v>
      </c>
      <c r="I146" s="305"/>
      <c r="J146" s="228"/>
      <c r="K146" s="228"/>
      <c r="L146" s="205" t="s">
        <v>193</v>
      </c>
      <c r="M146" s="237" t="s">
        <v>292</v>
      </c>
      <c r="N146" s="238">
        <v>34889330.019230403</v>
      </c>
      <c r="O146" s="238">
        <v>1845386.4671854489</v>
      </c>
      <c r="P146" s="239">
        <v>5.5846435649513915E-2</v>
      </c>
      <c r="Q146" s="240">
        <v>95388916.105893552</v>
      </c>
      <c r="R146" s="240">
        <v>5882581.6401502788</v>
      </c>
      <c r="S146" s="239">
        <v>6.5722517576694159E-2</v>
      </c>
    </row>
    <row r="147" spans="1:26">
      <c r="A147" s="550"/>
      <c r="B147" s="310" t="s">
        <v>292</v>
      </c>
      <c r="C147" s="458">
        <v>6234059.6705735549</v>
      </c>
      <c r="D147" s="458">
        <v>320234.18183525931</v>
      </c>
      <c r="E147" s="459">
        <v>5.4150089894448458E-2</v>
      </c>
      <c r="F147" s="460">
        <v>17801501.242405616</v>
      </c>
      <c r="G147" s="460">
        <v>1639929.8079947196</v>
      </c>
      <c r="H147" s="459">
        <v>0.10147093769006978</v>
      </c>
      <c r="I147" s="306"/>
      <c r="J147" s="229"/>
      <c r="K147" s="229"/>
      <c r="L147" s="205" t="s">
        <v>166</v>
      </c>
      <c r="M147" s="241" t="s">
        <v>293</v>
      </c>
      <c r="N147" s="242">
        <v>34864304.008631326</v>
      </c>
      <c r="O147" s="242">
        <v>2243864.6869368926</v>
      </c>
      <c r="P147" s="243">
        <v>6.8787077476439626E-2</v>
      </c>
      <c r="Q147" s="244">
        <v>89062249.496015504</v>
      </c>
      <c r="R147" s="244">
        <v>7311431.4794165939</v>
      </c>
      <c r="S147" s="243">
        <v>8.9435575775303686E-2</v>
      </c>
    </row>
    <row r="148" spans="1:26">
      <c r="A148" s="550"/>
      <c r="B148" s="311" t="s">
        <v>293</v>
      </c>
      <c r="C148" s="462">
        <v>6556812.7857534243</v>
      </c>
      <c r="D148" s="462">
        <v>453969.02773061767</v>
      </c>
      <c r="E148" s="463">
        <v>7.4386473868650063E-2</v>
      </c>
      <c r="F148" s="464">
        <v>17627036.41347868</v>
      </c>
      <c r="G148" s="464">
        <v>1876880.6817048546</v>
      </c>
      <c r="H148" s="463">
        <v>0.11916584912989144</v>
      </c>
      <c r="I148" s="305"/>
      <c r="J148" s="228"/>
      <c r="K148" s="228"/>
      <c r="L148" s="205" t="s">
        <v>167</v>
      </c>
      <c r="M148" s="237" t="s">
        <v>294</v>
      </c>
      <c r="N148" s="238">
        <v>303545245.85263646</v>
      </c>
      <c r="O148" s="238">
        <v>22608587.187731504</v>
      </c>
      <c r="P148" s="239">
        <v>8.047574601041485E-2</v>
      </c>
      <c r="Q148" s="240">
        <v>841985978.73514175</v>
      </c>
      <c r="R148" s="240">
        <v>74250462.721179843</v>
      </c>
      <c r="S148" s="239">
        <v>9.6713596248202666E-2</v>
      </c>
    </row>
    <row r="149" spans="1:26">
      <c r="A149" s="550"/>
      <c r="B149" s="310" t="s">
        <v>294</v>
      </c>
      <c r="C149" s="458">
        <v>56696118.508471437</v>
      </c>
      <c r="D149" s="458">
        <v>4253153.4239060581</v>
      </c>
      <c r="E149" s="459">
        <v>8.1100552134070969E-2</v>
      </c>
      <c r="F149" s="460">
        <v>166876027.14266837</v>
      </c>
      <c r="G149" s="460">
        <v>20312122.749825299</v>
      </c>
      <c r="H149" s="459">
        <v>0.13858884855702008</v>
      </c>
      <c r="I149" s="306"/>
      <c r="J149" s="229"/>
      <c r="K149" s="229"/>
      <c r="L149" s="205" t="s">
        <v>168</v>
      </c>
      <c r="M149" s="241" t="s">
        <v>295</v>
      </c>
      <c r="N149" s="242">
        <v>86941629.671264589</v>
      </c>
      <c r="O149" s="242">
        <v>6530054.1462374032</v>
      </c>
      <c r="P149" s="243">
        <v>8.1207887093382447E-2</v>
      </c>
      <c r="Q149" s="244">
        <v>252338572.41723984</v>
      </c>
      <c r="R149" s="244">
        <v>20684742.467172831</v>
      </c>
      <c r="S149" s="243">
        <v>8.9291605805228547E-2</v>
      </c>
    </row>
    <row r="150" spans="1:26">
      <c r="A150" s="550"/>
      <c r="B150" s="311" t="s">
        <v>295</v>
      </c>
      <c r="C150" s="462">
        <v>15841115.766608397</v>
      </c>
      <c r="D150" s="462">
        <v>1160731.2653927244</v>
      </c>
      <c r="E150" s="463">
        <v>7.906681635597522E-2</v>
      </c>
      <c r="F150" s="464">
        <v>48026469.382126585</v>
      </c>
      <c r="G150" s="464">
        <v>5567491.7625281289</v>
      </c>
      <c r="H150" s="463">
        <v>0.13112637361193205</v>
      </c>
      <c r="I150" s="307"/>
      <c r="J150" s="230"/>
      <c r="K150" s="230"/>
      <c r="L150" s="205" t="s">
        <v>169</v>
      </c>
      <c r="M150" s="237" t="s">
        <v>296</v>
      </c>
      <c r="N150" s="245">
        <v>14613959.335543036</v>
      </c>
      <c r="O150" s="245">
        <v>1330592.9466052055</v>
      </c>
      <c r="P150" s="245">
        <v>0.10016985963086146</v>
      </c>
      <c r="Q150" s="245">
        <v>39723136.353357077</v>
      </c>
      <c r="R150" s="245">
        <v>4388779.8202302456</v>
      </c>
      <c r="S150" s="245">
        <v>0.12420715277822185</v>
      </c>
    </row>
    <row r="151" spans="1:26">
      <c r="A151" s="550"/>
      <c r="B151" s="310" t="s">
        <v>296</v>
      </c>
      <c r="C151" s="472">
        <v>2721700.1636881828</v>
      </c>
      <c r="D151" s="472">
        <v>228049.13107313216</v>
      </c>
      <c r="E151" s="472">
        <v>9.1451902487727318E-2</v>
      </c>
      <c r="F151" s="472">
        <v>7831631.2342957556</v>
      </c>
      <c r="G151" s="472">
        <v>1053925.477181673</v>
      </c>
      <c r="H151" s="472">
        <v>0.15549885388214757</v>
      </c>
      <c r="I151" s="306"/>
      <c r="J151" s="229"/>
      <c r="K151" s="229"/>
      <c r="L151" s="205" t="s">
        <v>170</v>
      </c>
      <c r="M151" s="241" t="s">
        <v>297</v>
      </c>
      <c r="N151" s="242">
        <v>7419941.3562012147</v>
      </c>
      <c r="O151" s="242">
        <v>563696.37555470504</v>
      </c>
      <c r="P151" s="243">
        <v>8.22164868883596E-2</v>
      </c>
      <c r="Q151" s="244">
        <v>20798979.403634563</v>
      </c>
      <c r="R151" s="244">
        <v>1934262.7298146822</v>
      </c>
      <c r="S151" s="243">
        <v>0.1025333570208885</v>
      </c>
    </row>
    <row r="152" spans="1:26">
      <c r="A152" s="550"/>
      <c r="B152" s="311" t="s">
        <v>297</v>
      </c>
      <c r="C152" s="462">
        <v>1287361.0712342171</v>
      </c>
      <c r="D152" s="462">
        <v>86030.960311070783</v>
      </c>
      <c r="E152" s="463">
        <v>7.1613089132479518E-2</v>
      </c>
      <c r="F152" s="464">
        <v>3844007.2237107367</v>
      </c>
      <c r="G152" s="464">
        <v>475403.27808389673</v>
      </c>
      <c r="H152" s="463">
        <v>0.1411276854618278</v>
      </c>
      <c r="I152" s="305"/>
      <c r="J152" s="228"/>
      <c r="K152" s="228"/>
      <c r="L152" s="223" t="s">
        <v>207</v>
      </c>
      <c r="M152" s="237" t="s">
        <v>298</v>
      </c>
      <c r="N152" s="238">
        <v>22299472.567042518</v>
      </c>
      <c r="O152" s="238">
        <v>1452659.9495608173</v>
      </c>
      <c r="P152" s="239">
        <v>6.9682592548591674E-2</v>
      </c>
      <c r="Q152" s="240">
        <v>59609098.946817055</v>
      </c>
      <c r="R152" s="240">
        <v>4457005.1326082125</v>
      </c>
      <c r="S152" s="239">
        <v>8.0812981418666524E-2</v>
      </c>
    </row>
    <row r="153" spans="1:26">
      <c r="A153" s="550"/>
      <c r="B153" s="310" t="s">
        <v>298</v>
      </c>
      <c r="C153" s="458">
        <v>4105778.69729577</v>
      </c>
      <c r="D153" s="458">
        <v>296369.9036354702</v>
      </c>
      <c r="E153" s="459">
        <v>7.7799448599135748E-2</v>
      </c>
      <c r="F153" s="460">
        <v>11494888.966996348</v>
      </c>
      <c r="G153" s="460">
        <v>1334145.0799173731</v>
      </c>
      <c r="H153" s="459">
        <v>0.13130387841129959</v>
      </c>
      <c r="I153" s="308"/>
      <c r="J153" s="231"/>
      <c r="K153" s="231"/>
      <c r="L153" s="205" t="s">
        <v>139</v>
      </c>
      <c r="M153" s="241" t="s">
        <v>299</v>
      </c>
      <c r="N153" s="242">
        <v>461174240.65279454</v>
      </c>
      <c r="O153" s="242">
        <v>32100090.636070848</v>
      </c>
      <c r="P153" s="243">
        <v>7.4812455224393518E-2</v>
      </c>
      <c r="Q153" s="244">
        <v>1237273270.465312</v>
      </c>
      <c r="R153" s="244">
        <v>101080085.88722372</v>
      </c>
      <c r="S153" s="243">
        <v>8.8963819937679517E-2</v>
      </c>
    </row>
    <row r="154" spans="1:26">
      <c r="A154" s="550"/>
      <c r="B154" s="311" t="s">
        <v>299</v>
      </c>
      <c r="C154" s="462">
        <v>85354082.985009164</v>
      </c>
      <c r="D154" s="462">
        <v>5637671.2556061</v>
      </c>
      <c r="E154" s="463">
        <v>7.0721588356775833E-2</v>
      </c>
      <c r="F154" s="464">
        <v>238680984.18976986</v>
      </c>
      <c r="G154" s="464">
        <v>24059805.615339994</v>
      </c>
      <c r="H154" s="463">
        <v>0.11210359469252536</v>
      </c>
      <c r="I154" s="305"/>
      <c r="J154" s="228"/>
      <c r="K154" s="228"/>
      <c r="L154" s="205" t="s">
        <v>194</v>
      </c>
      <c r="M154" s="237" t="s">
        <v>300</v>
      </c>
      <c r="N154" s="238">
        <v>27086888.776294395</v>
      </c>
      <c r="O154" s="238">
        <v>2152015.7307161652</v>
      </c>
      <c r="P154" s="239">
        <v>8.6305461703475084E-2</v>
      </c>
      <c r="Q154" s="240">
        <v>69621336.929343924</v>
      </c>
      <c r="R154" s="240">
        <v>6901635.9581499398</v>
      </c>
      <c r="S154" s="239">
        <v>0.1100393632507868</v>
      </c>
    </row>
    <row r="155" spans="1:26">
      <c r="A155" s="550"/>
      <c r="B155" s="310" t="s">
        <v>300</v>
      </c>
      <c r="C155" s="458">
        <v>5194181.3456340861</v>
      </c>
      <c r="D155" s="458">
        <v>394981.80585972685</v>
      </c>
      <c r="E155" s="459">
        <v>8.2301601045389639E-2</v>
      </c>
      <c r="F155" s="460">
        <v>14132335.866578501</v>
      </c>
      <c r="G155" s="460">
        <v>1678046.0452633891</v>
      </c>
      <c r="H155" s="459">
        <v>0.13473638957650302</v>
      </c>
      <c r="I155" s="306"/>
      <c r="J155" s="229"/>
      <c r="K155" s="229"/>
      <c r="L155" s="205" t="s">
        <v>195</v>
      </c>
      <c r="M155" s="241" t="s">
        <v>301</v>
      </c>
      <c r="N155" s="242">
        <v>146407442.29247645</v>
      </c>
      <c r="O155" s="242">
        <v>9295070.2532595694</v>
      </c>
      <c r="P155" s="243">
        <v>6.7791623141061214E-2</v>
      </c>
      <c r="Q155" s="244">
        <v>403108440.89603096</v>
      </c>
      <c r="R155" s="244">
        <v>31693736.050209641</v>
      </c>
      <c r="S155" s="243">
        <v>8.5332475092406726E-2</v>
      </c>
    </row>
    <row r="156" spans="1:26">
      <c r="A156" s="550"/>
      <c r="B156" s="311" t="s">
        <v>301</v>
      </c>
      <c r="C156" s="462">
        <v>26957089.707226705</v>
      </c>
      <c r="D156" s="462">
        <v>1554920.5251456834</v>
      </c>
      <c r="E156" s="463">
        <v>6.1212115941757524E-2</v>
      </c>
      <c r="F156" s="464">
        <v>77373257.889871687</v>
      </c>
      <c r="G156" s="464">
        <v>7101339.6119877398</v>
      </c>
      <c r="H156" s="463">
        <v>0.10105515525997362</v>
      </c>
      <c r="I156" s="305"/>
      <c r="J156" s="228"/>
      <c r="K156" s="228"/>
      <c r="L156" s="205" t="s">
        <v>196</v>
      </c>
      <c r="M156" s="237" t="s">
        <v>302</v>
      </c>
      <c r="N156" s="238">
        <v>41286064.445596576</v>
      </c>
      <c r="O156" s="238">
        <v>2830684.6497019455</v>
      </c>
      <c r="P156" s="239">
        <v>7.360958765005203E-2</v>
      </c>
      <c r="Q156" s="240">
        <v>108754786.65284613</v>
      </c>
      <c r="R156" s="240">
        <v>9065930.1277134269</v>
      </c>
      <c r="S156" s="239">
        <v>9.09422621918409E-2</v>
      </c>
    </row>
    <row r="157" spans="1:26">
      <c r="A157" s="550"/>
      <c r="B157" s="310" t="s">
        <v>302</v>
      </c>
      <c r="C157" s="458">
        <v>7824236.8476826949</v>
      </c>
      <c r="D157" s="458">
        <v>658126.52277211007</v>
      </c>
      <c r="E157" s="459">
        <v>9.1838737185548677E-2</v>
      </c>
      <c r="F157" s="460">
        <v>21388812.095073704</v>
      </c>
      <c r="G157" s="460">
        <v>2389091.6495168135</v>
      </c>
      <c r="H157" s="459">
        <v>0.12574351587765101</v>
      </c>
      <c r="I157" s="306"/>
      <c r="J157" s="229"/>
      <c r="K157" s="229"/>
      <c r="L157" s="205" t="s">
        <v>197</v>
      </c>
      <c r="M157" s="241" t="s">
        <v>303</v>
      </c>
      <c r="N157" s="242">
        <v>34479078.789701313</v>
      </c>
      <c r="O157" s="242">
        <v>2889096.4660639614</v>
      </c>
      <c r="P157" s="243">
        <v>9.1456096317666546E-2</v>
      </c>
      <c r="Q157" s="244">
        <v>89587032.745922714</v>
      </c>
      <c r="R157" s="244">
        <v>8965521.4333998412</v>
      </c>
      <c r="S157" s="243">
        <v>0.11120507774464448</v>
      </c>
    </row>
    <row r="158" spans="1:26" s="198" customFormat="1">
      <c r="A158" s="550"/>
      <c r="B158" s="311" t="s">
        <v>303</v>
      </c>
      <c r="C158" s="462">
        <v>6471597.5457031084</v>
      </c>
      <c r="D158" s="462">
        <v>482942.46275950875</v>
      </c>
      <c r="E158" s="463">
        <v>8.0642891612673809E-2</v>
      </c>
      <c r="F158" s="464">
        <v>17714726.307267621</v>
      </c>
      <c r="G158" s="464">
        <v>2070663.9630084317</v>
      </c>
      <c r="H158" s="463">
        <v>0.13236101451412913</v>
      </c>
      <c r="I158" s="305"/>
      <c r="J158" s="228"/>
      <c r="K158" s="228"/>
      <c r="L158" s="205" t="s">
        <v>198</v>
      </c>
      <c r="M158" s="237" t="s">
        <v>304</v>
      </c>
      <c r="N158" s="238">
        <v>83581484.179227382</v>
      </c>
      <c r="O158" s="238">
        <v>5720186.4469102621</v>
      </c>
      <c r="P158" s="239">
        <v>7.3466364079570703E-2</v>
      </c>
      <c r="Q158" s="240">
        <v>228425081.26026875</v>
      </c>
      <c r="R158" s="240">
        <v>15527555.454648465</v>
      </c>
      <c r="S158" s="239">
        <v>7.2934410091855348E-2</v>
      </c>
      <c r="T158" s="206"/>
      <c r="U158" s="206"/>
      <c r="V158" s="206"/>
      <c r="W158" s="206"/>
      <c r="X158" s="206"/>
      <c r="Y158" s="206"/>
      <c r="Z158" s="206"/>
    </row>
    <row r="159" spans="1:26">
      <c r="A159" s="550"/>
      <c r="B159" s="310" t="s">
        <v>304</v>
      </c>
      <c r="C159" s="458">
        <v>15164927.450140072</v>
      </c>
      <c r="D159" s="458">
        <v>865886.7086478658</v>
      </c>
      <c r="E159" s="459">
        <v>6.0555580217019817E-2</v>
      </c>
      <c r="F159" s="460">
        <v>42974537.359978877</v>
      </c>
      <c r="G159" s="460">
        <v>3842978.2699827924</v>
      </c>
      <c r="H159" s="459">
        <v>9.8206622975194544E-2</v>
      </c>
      <c r="I159" s="306"/>
      <c r="J159" s="229"/>
      <c r="K159" s="229"/>
      <c r="L159" s="205" t="s">
        <v>199</v>
      </c>
      <c r="M159" s="241" t="s">
        <v>305</v>
      </c>
      <c r="N159" s="242">
        <v>69492023.169895917</v>
      </c>
      <c r="O159" s="242">
        <v>5066861.2348032668</v>
      </c>
      <c r="P159" s="243">
        <v>7.8647240963213266E-2</v>
      </c>
      <c r="Q159" s="244">
        <v>180998162.56955174</v>
      </c>
      <c r="R159" s="244">
        <v>15661095.336146504</v>
      </c>
      <c r="S159" s="243">
        <v>9.4722227738791576E-2</v>
      </c>
      <c r="T159" s="206"/>
      <c r="U159" s="206"/>
      <c r="V159" s="206"/>
      <c r="W159" s="206"/>
      <c r="X159" s="206"/>
      <c r="Y159" s="206"/>
      <c r="Z159" s="206"/>
    </row>
    <row r="160" spans="1:26">
      <c r="A160" s="550"/>
      <c r="B160" s="311" t="s">
        <v>305</v>
      </c>
      <c r="C160" s="462">
        <v>12926772.73235734</v>
      </c>
      <c r="D160" s="462">
        <v>875539.63300658762</v>
      </c>
      <c r="E160" s="463">
        <v>7.2651456144662604E-2</v>
      </c>
      <c r="F160" s="464">
        <v>35115920.631146833</v>
      </c>
      <c r="G160" s="464">
        <v>3642704.0701655969</v>
      </c>
      <c r="H160" s="463">
        <v>0.11573980889775407</v>
      </c>
      <c r="I160" s="305"/>
      <c r="J160" s="228"/>
      <c r="K160" s="228"/>
      <c r="L160" s="205" t="s">
        <v>200</v>
      </c>
      <c r="M160" s="237" t="s">
        <v>306</v>
      </c>
      <c r="N160" s="238">
        <v>25808632.472647626</v>
      </c>
      <c r="O160" s="238">
        <v>1884386.2703872249</v>
      </c>
      <c r="P160" s="239">
        <v>7.8764708173300155E-2</v>
      </c>
      <c r="Q160" s="240">
        <v>69167249.651090473</v>
      </c>
      <c r="R160" s="240">
        <v>6045926.3077042028</v>
      </c>
      <c r="S160" s="239">
        <v>9.5782629188772908E-2</v>
      </c>
      <c r="T160" s="206"/>
      <c r="U160" s="206"/>
      <c r="V160" s="206"/>
      <c r="W160" s="206"/>
      <c r="X160" s="206"/>
      <c r="Y160" s="206"/>
      <c r="Z160" s="206"/>
    </row>
    <row r="161" spans="1:26">
      <c r="A161" s="550"/>
      <c r="B161" s="310" t="s">
        <v>306</v>
      </c>
      <c r="C161" s="458">
        <v>4776406.8038895875</v>
      </c>
      <c r="D161" s="458">
        <v>357455.31039330363</v>
      </c>
      <c r="E161" s="459">
        <v>8.0891431127813579E-2</v>
      </c>
      <c r="F161" s="460">
        <v>13392825.651340105</v>
      </c>
      <c r="G161" s="460">
        <v>1512037.1006016824</v>
      </c>
      <c r="H161" s="459">
        <v>0.12726740267654249</v>
      </c>
      <c r="I161" s="306"/>
      <c r="J161" s="229"/>
      <c r="K161" s="229"/>
      <c r="L161" s="205" t="s">
        <v>201</v>
      </c>
      <c r="M161" s="241" t="s">
        <v>307</v>
      </c>
      <c r="N161" s="242">
        <v>11179779.069250192</v>
      </c>
      <c r="O161" s="242">
        <v>912589.12805378065</v>
      </c>
      <c r="P161" s="243">
        <v>8.8884021166500279E-2</v>
      </c>
      <c r="Q161" s="244">
        <v>29411031.099031683</v>
      </c>
      <c r="R161" s="244">
        <v>2826283.9483214021</v>
      </c>
      <c r="S161" s="243">
        <v>0.10631223732537515</v>
      </c>
      <c r="T161" s="206"/>
      <c r="U161" s="206"/>
      <c r="V161" s="206"/>
      <c r="W161" s="206"/>
      <c r="X161" s="206"/>
      <c r="Y161" s="206"/>
      <c r="Z161" s="206"/>
    </row>
    <row r="162" spans="1:26">
      <c r="A162" s="550"/>
      <c r="B162" s="311" t="s">
        <v>307</v>
      </c>
      <c r="C162" s="462">
        <v>2093737.9736058677</v>
      </c>
      <c r="D162" s="462">
        <v>171760.67023855424</v>
      </c>
      <c r="E162" s="463">
        <v>8.936664857468854E-2</v>
      </c>
      <c r="F162" s="464">
        <v>5769728.445684718</v>
      </c>
      <c r="G162" s="464">
        <v>706269.61150391027</v>
      </c>
      <c r="H162" s="463">
        <v>0.1394836286090147</v>
      </c>
      <c r="I162" s="305"/>
      <c r="J162" s="228"/>
      <c r="K162" s="228"/>
      <c r="L162" s="205" t="s">
        <v>202</v>
      </c>
      <c r="M162" s="237" t="s">
        <v>308</v>
      </c>
      <c r="N162" s="238">
        <v>11046578.215972064</v>
      </c>
      <c r="O162" s="238">
        <v>606115.16062523238</v>
      </c>
      <c r="P162" s="239">
        <v>5.8054432778709475E-2</v>
      </c>
      <c r="Q162" s="240">
        <v>28667590.107735731</v>
      </c>
      <c r="R162" s="240">
        <v>2129366.875803709</v>
      </c>
      <c r="S162" s="239">
        <v>8.0237733219515467E-2</v>
      </c>
    </row>
    <row r="163" spans="1:26">
      <c r="A163" s="550"/>
      <c r="B163" s="310" t="s">
        <v>308</v>
      </c>
      <c r="C163" s="458">
        <v>2006131.9374488029</v>
      </c>
      <c r="D163" s="458">
        <v>147876.50804859842</v>
      </c>
      <c r="E163" s="459">
        <v>7.9578138564260256E-2</v>
      </c>
      <c r="F163" s="460">
        <v>5387407.0229198094</v>
      </c>
      <c r="G163" s="460">
        <v>536710.27335833386</v>
      </c>
      <c r="H163" s="459">
        <v>0.11064601665871091</v>
      </c>
      <c r="I163" s="308"/>
      <c r="J163" s="231"/>
      <c r="K163" s="231"/>
      <c r="L163" s="199" t="s">
        <v>203</v>
      </c>
      <c r="M163" s="241" t="s">
        <v>309</v>
      </c>
      <c r="N163" s="246">
        <v>10806269.241751468</v>
      </c>
      <c r="O163" s="246">
        <v>743085.29554940015</v>
      </c>
      <c r="P163" s="246">
        <v>7.3841966868731138E-2</v>
      </c>
      <c r="Q163" s="246">
        <v>29532558.553489763</v>
      </c>
      <c r="R163" s="246">
        <v>2263034.3951260448</v>
      </c>
      <c r="S163" s="246">
        <v>8.2987674518404067E-2</v>
      </c>
    </row>
    <row r="164" spans="1:26">
      <c r="A164" s="550"/>
      <c r="B164" s="311" t="s">
        <v>309</v>
      </c>
      <c r="C164" s="473">
        <v>1939000.6413210717</v>
      </c>
      <c r="D164" s="473">
        <v>128181.10873431526</v>
      </c>
      <c r="E164" s="473">
        <v>7.0786241493214122E-2</v>
      </c>
      <c r="F164" s="473">
        <v>5447170.3182534408</v>
      </c>
      <c r="G164" s="473">
        <v>595504.65187222697</v>
      </c>
      <c r="H164" s="473">
        <v>0.12274231013045157</v>
      </c>
      <c r="I164" s="305"/>
      <c r="J164" s="228"/>
      <c r="K164" s="228"/>
      <c r="L164" s="205" t="s">
        <v>140</v>
      </c>
      <c r="M164" s="237" t="s">
        <v>310</v>
      </c>
      <c r="N164" s="238">
        <v>127369056.57296175</v>
      </c>
      <c r="O164" s="238">
        <v>8101264.7203154415</v>
      </c>
      <c r="P164" s="239">
        <v>6.7924999653925358E-2</v>
      </c>
      <c r="Q164" s="240">
        <v>347825861.56812942</v>
      </c>
      <c r="R164" s="240">
        <v>28431622.156067073</v>
      </c>
      <c r="S164" s="239">
        <v>8.9017329205447512E-2</v>
      </c>
    </row>
    <row r="165" spans="1:26">
      <c r="A165" s="550"/>
      <c r="B165" s="310" t="s">
        <v>310</v>
      </c>
      <c r="C165" s="458">
        <v>23505751.78126632</v>
      </c>
      <c r="D165" s="458">
        <v>1389911.3368772119</v>
      </c>
      <c r="E165" s="459">
        <v>6.2846869436057939E-2</v>
      </c>
      <c r="F165" s="460">
        <v>66442660.629484043</v>
      </c>
      <c r="G165" s="460">
        <v>6145859.2486244068</v>
      </c>
      <c r="H165" s="459">
        <v>0.10192678729016831</v>
      </c>
      <c r="I165" s="306"/>
      <c r="J165" s="229"/>
      <c r="K165" s="229"/>
      <c r="L165" s="205" t="s">
        <v>171</v>
      </c>
      <c r="M165" s="241" t="s">
        <v>311</v>
      </c>
      <c r="N165" s="242">
        <v>36829989.398757882</v>
      </c>
      <c r="O165" s="242">
        <v>2615876.1815785989</v>
      </c>
      <c r="P165" s="243">
        <v>7.6456056744008752E-2</v>
      </c>
      <c r="Q165" s="244">
        <v>101136120.28922804</v>
      </c>
      <c r="R165" s="244">
        <v>8740791.5278712511</v>
      </c>
      <c r="S165" s="243">
        <v>9.4602093472142934E-2</v>
      </c>
    </row>
    <row r="166" spans="1:26">
      <c r="A166" s="550"/>
      <c r="B166" s="311" t="s">
        <v>311</v>
      </c>
      <c r="C166" s="462">
        <v>6680521.4090588419</v>
      </c>
      <c r="D166" s="462">
        <v>391736.04235628061</v>
      </c>
      <c r="E166" s="463">
        <v>6.2291208796919406E-2</v>
      </c>
      <c r="F166" s="464">
        <v>19046789.916600298</v>
      </c>
      <c r="G166" s="464">
        <v>1799709.6197809689</v>
      </c>
      <c r="H166" s="463">
        <v>0.10434865431181807</v>
      </c>
      <c r="I166" s="305"/>
      <c r="J166" s="228"/>
      <c r="K166" s="228"/>
      <c r="L166" s="205" t="s">
        <v>172</v>
      </c>
      <c r="M166" s="237" t="s">
        <v>312</v>
      </c>
      <c r="N166" s="238">
        <v>90539067.174204528</v>
      </c>
      <c r="O166" s="238">
        <v>5485388.5387369543</v>
      </c>
      <c r="P166" s="239">
        <v>6.4493254456951088E-2</v>
      </c>
      <c r="Q166" s="240">
        <v>246689741.27890146</v>
      </c>
      <c r="R166" s="240">
        <v>19690830.628195971</v>
      </c>
      <c r="S166" s="239">
        <v>8.6744163536957367E-2</v>
      </c>
      <c r="T166" s="200" t="s">
        <v>204</v>
      </c>
      <c r="U166" s="201">
        <f>(O150-(SUM(O151:O159)))</f>
        <v>-60739768.796036333</v>
      </c>
      <c r="V166" s="201">
        <f>(P150-(SUM(P151:P159)))</f>
        <v>-0.59781804888552226</v>
      </c>
      <c r="W166" s="203">
        <f>(((U166+V166)-(U166))/U166)</f>
        <v>9.8422838719671643E-9</v>
      </c>
      <c r="X166" s="201">
        <f>(R150-(SUM(R151:R159)))</f>
        <v>-190898048.28968424</v>
      </c>
      <c r="Y166" s="201">
        <f>(S150-(SUM(S151:S159)))</f>
        <v>-0.71327882170933854</v>
      </c>
      <c r="Z166" s="203">
        <f>(((X166+Y166)-(X166))/X166)</f>
        <v>3.7364385672976332E-9</v>
      </c>
    </row>
    <row r="167" spans="1:26">
      <c r="A167" s="550"/>
      <c r="B167" s="310" t="s">
        <v>312</v>
      </c>
      <c r="C167" s="458">
        <v>16825230.372207474</v>
      </c>
      <c r="D167" s="458">
        <v>998175.29452092759</v>
      </c>
      <c r="E167" s="459">
        <v>6.3067657856841916E-2</v>
      </c>
      <c r="F167" s="460">
        <v>47434917.830151401</v>
      </c>
      <c r="G167" s="460">
        <v>4385196.7461110875</v>
      </c>
      <c r="H167" s="459">
        <v>0.10186353443615684</v>
      </c>
      <c r="I167" s="306"/>
      <c r="J167" s="229"/>
      <c r="K167" s="229"/>
      <c r="L167" s="205" t="s">
        <v>141</v>
      </c>
      <c r="M167" s="241" t="s">
        <v>313</v>
      </c>
      <c r="N167" s="242">
        <v>227666538.25104895</v>
      </c>
      <c r="O167" s="242">
        <v>13426014.751981705</v>
      </c>
      <c r="P167" s="243">
        <v>6.2667951574717648E-2</v>
      </c>
      <c r="Q167" s="244">
        <v>702642557.07621515</v>
      </c>
      <c r="R167" s="244">
        <v>41795877.818765759</v>
      </c>
      <c r="S167" s="243">
        <v>6.3245952700752131E-2</v>
      </c>
    </row>
    <row r="168" spans="1:26">
      <c r="A168" s="550"/>
      <c r="B168" s="311" t="s">
        <v>313</v>
      </c>
      <c r="C168" s="462">
        <v>39766792.384763762</v>
      </c>
      <c r="D168" s="462">
        <v>2001239.0530881658</v>
      </c>
      <c r="E168" s="463">
        <v>5.2991122240744197E-2</v>
      </c>
      <c r="F168" s="464">
        <v>127908081.58854413</v>
      </c>
      <c r="G168" s="464">
        <v>11948581.913734138</v>
      </c>
      <c r="H168" s="463">
        <v>0.10304099230543456</v>
      </c>
      <c r="I168" s="305"/>
      <c r="J168" s="228"/>
      <c r="K168" s="228"/>
      <c r="L168" s="205" t="s">
        <v>173</v>
      </c>
      <c r="M168" s="237" t="s">
        <v>314</v>
      </c>
      <c r="N168" s="238">
        <v>56861270.054497428</v>
      </c>
      <c r="O168" s="238">
        <v>3355988.2746920884</v>
      </c>
      <c r="P168" s="239">
        <v>6.2722560522216503E-2</v>
      </c>
      <c r="Q168" s="240">
        <v>176427607.72091675</v>
      </c>
      <c r="R168" s="240">
        <v>9705535.7004008591</v>
      </c>
      <c r="S168" s="239">
        <v>5.8213862044652072E-2</v>
      </c>
    </row>
    <row r="169" spans="1:26">
      <c r="A169" s="550"/>
      <c r="B169" s="310" t="s">
        <v>314</v>
      </c>
      <c r="C169" s="458">
        <v>10054914.465005588</v>
      </c>
      <c r="D169" s="458">
        <v>498151.84413075075</v>
      </c>
      <c r="E169" s="459">
        <v>5.2125585189553382E-2</v>
      </c>
      <c r="F169" s="460">
        <v>32514307.828026813</v>
      </c>
      <c r="G169" s="460">
        <v>2986903.8984120637</v>
      </c>
      <c r="H169" s="459">
        <v>0.10115701012970951</v>
      </c>
      <c r="I169" s="306"/>
      <c r="J169" s="229"/>
      <c r="K169" s="229"/>
      <c r="L169" s="205" t="s">
        <v>174</v>
      </c>
      <c r="M169" s="241" t="s">
        <v>315</v>
      </c>
      <c r="N169" s="242">
        <v>116124425.84838574</v>
      </c>
      <c r="O169" s="242">
        <v>6462026.5457978696</v>
      </c>
      <c r="P169" s="243">
        <v>5.8926547174728609E-2</v>
      </c>
      <c r="Q169" s="244">
        <v>361301175.58332473</v>
      </c>
      <c r="R169" s="244">
        <v>20282705.490692198</v>
      </c>
      <c r="S169" s="243">
        <v>5.9476853219072583E-2</v>
      </c>
    </row>
    <row r="170" spans="1:26">
      <c r="A170" s="550"/>
      <c r="B170" s="311" t="s">
        <v>315</v>
      </c>
      <c r="C170" s="462">
        <v>20139452.623995706</v>
      </c>
      <c r="D170" s="462">
        <v>1011490.3905679137</v>
      </c>
      <c r="E170" s="463">
        <v>5.2880195925954172E-2</v>
      </c>
      <c r="F170" s="464">
        <v>65193214.217780732</v>
      </c>
      <c r="G170" s="464">
        <v>6022325.2395510674</v>
      </c>
      <c r="H170" s="463">
        <v>0.10177851547518274</v>
      </c>
      <c r="I170" s="305"/>
      <c r="J170" s="228"/>
      <c r="K170" s="228"/>
      <c r="L170" s="205" t="s">
        <v>175</v>
      </c>
      <c r="M170" s="237" t="s">
        <v>316</v>
      </c>
      <c r="N170" s="238">
        <v>31932913.041612606</v>
      </c>
      <c r="O170" s="238">
        <v>2133914.2327510417</v>
      </c>
      <c r="P170" s="239">
        <v>7.1610266050833316E-2</v>
      </c>
      <c r="Q170" s="240">
        <v>94479286.182636827</v>
      </c>
      <c r="R170" s="240">
        <v>7040432.4867139161</v>
      </c>
      <c r="S170" s="239">
        <v>8.0518352987536901E-2</v>
      </c>
    </row>
    <row r="171" spans="1:26">
      <c r="A171" s="550"/>
      <c r="B171" s="310" t="s">
        <v>316</v>
      </c>
      <c r="C171" s="458">
        <v>5616090.6426576562</v>
      </c>
      <c r="D171" s="458">
        <v>302804.22905771714</v>
      </c>
      <c r="E171" s="459">
        <v>5.6990006840710962E-2</v>
      </c>
      <c r="F171" s="460">
        <v>17517390.354165439</v>
      </c>
      <c r="G171" s="460">
        <v>1778435.2755814195</v>
      </c>
      <c r="H171" s="459">
        <v>0.11299576539241379</v>
      </c>
      <c r="I171" s="306"/>
      <c r="J171" s="229"/>
      <c r="K171" s="229"/>
      <c r="L171" s="205" t="s">
        <v>176</v>
      </c>
      <c r="M171" s="241" t="s">
        <v>317</v>
      </c>
      <c r="N171" s="242">
        <v>13325026.426621841</v>
      </c>
      <c r="O171" s="242">
        <v>930019.2990541961</v>
      </c>
      <c r="P171" s="243">
        <v>7.5031767991947898E-2</v>
      </c>
      <c r="Q171" s="244">
        <v>41433400.04574237</v>
      </c>
      <c r="R171" s="244">
        <v>2521830.0465088338</v>
      </c>
      <c r="S171" s="243">
        <v>6.4809259728109345E-2</v>
      </c>
    </row>
    <row r="172" spans="1:26">
      <c r="A172" s="550"/>
      <c r="B172" s="311" t="s">
        <v>317</v>
      </c>
      <c r="C172" s="462">
        <v>2272000.8952130582</v>
      </c>
      <c r="D172" s="462">
        <v>80106.574055063538</v>
      </c>
      <c r="E172" s="463">
        <v>3.6546731875623739E-2</v>
      </c>
      <c r="F172" s="464">
        <v>7333718.7117601465</v>
      </c>
      <c r="G172" s="464">
        <v>621352.55435533728</v>
      </c>
      <c r="H172" s="463">
        <v>9.2568334292950694E-2</v>
      </c>
      <c r="I172" s="305"/>
      <c r="J172" s="228"/>
      <c r="K172" s="228"/>
      <c r="L172" s="205" t="s">
        <v>177</v>
      </c>
      <c r="M172" s="237" t="s">
        <v>318</v>
      </c>
      <c r="N172" s="238">
        <v>9422902.8799343593</v>
      </c>
      <c r="O172" s="238">
        <v>544066.3996854201</v>
      </c>
      <c r="P172" s="239">
        <v>6.1276767614281587E-2</v>
      </c>
      <c r="Q172" s="240">
        <v>29001087.543594349</v>
      </c>
      <c r="R172" s="240">
        <v>2245374.0944498293</v>
      </c>
      <c r="S172" s="239">
        <v>8.3921293996427601E-2</v>
      </c>
    </row>
    <row r="173" spans="1:26">
      <c r="A173" s="550"/>
      <c r="B173" s="310" t="s">
        <v>318</v>
      </c>
      <c r="C173" s="458">
        <v>1684333.7578917574</v>
      </c>
      <c r="D173" s="458">
        <v>108686.01527673658</v>
      </c>
      <c r="E173" s="459">
        <v>6.8978625321644574E-2</v>
      </c>
      <c r="F173" s="460">
        <v>5349471.083017624</v>
      </c>
      <c r="G173" s="460">
        <v>539585.55204086471</v>
      </c>
      <c r="H173" s="459">
        <v>0.11218261818619399</v>
      </c>
      <c r="I173" s="306"/>
      <c r="J173" s="229"/>
      <c r="K173" s="229"/>
      <c r="L173" s="205" t="s">
        <v>142</v>
      </c>
      <c r="M173" s="241" t="s">
        <v>319</v>
      </c>
      <c r="N173" s="242">
        <v>442701737.90241247</v>
      </c>
      <c r="O173" s="242">
        <v>25130382.658379316</v>
      </c>
      <c r="P173" s="243">
        <v>6.0182247519571484E-2</v>
      </c>
      <c r="Q173" s="244">
        <v>1262151452.9270954</v>
      </c>
      <c r="R173" s="244">
        <v>83409423.518544197</v>
      </c>
      <c r="S173" s="243">
        <v>7.0761389207777664E-2</v>
      </c>
    </row>
    <row r="174" spans="1:26">
      <c r="A174" s="550"/>
      <c r="B174" s="311" t="s">
        <v>319</v>
      </c>
      <c r="C174" s="462">
        <v>78893488.68280898</v>
      </c>
      <c r="D174" s="462">
        <v>4501256.668601498</v>
      </c>
      <c r="E174" s="463">
        <v>6.0507079122748254E-2</v>
      </c>
      <c r="F174" s="464">
        <v>237006070.03821295</v>
      </c>
      <c r="G174" s="464">
        <v>24235458.690779984</v>
      </c>
      <c r="H174" s="463">
        <v>0.1139041643829557</v>
      </c>
      <c r="I174" s="305"/>
      <c r="J174" s="228"/>
      <c r="K174" s="228"/>
      <c r="L174" s="205" t="s">
        <v>178</v>
      </c>
      <c r="M174" s="237" t="s">
        <v>320</v>
      </c>
      <c r="N174" s="238">
        <v>442701737.90241235</v>
      </c>
      <c r="O174" s="238">
        <v>25130382.658379138</v>
      </c>
      <c r="P174" s="239">
        <v>6.0182247519571047E-2</v>
      </c>
      <c r="Q174" s="240">
        <v>1262151452.9270954</v>
      </c>
      <c r="R174" s="240">
        <v>83409423.518544436</v>
      </c>
      <c r="S174" s="239">
        <v>7.0761389207777886E-2</v>
      </c>
    </row>
    <row r="175" spans="1:26">
      <c r="A175" s="550"/>
      <c r="B175" s="310" t="s">
        <v>320</v>
      </c>
      <c r="C175" s="458">
        <v>78893488.68280898</v>
      </c>
      <c r="D175" s="458">
        <v>4501256.668601498</v>
      </c>
      <c r="E175" s="459">
        <v>6.0507079122748254E-2</v>
      </c>
      <c r="F175" s="460">
        <v>237089936.63866249</v>
      </c>
      <c r="G175" s="460">
        <v>24319325.291229516</v>
      </c>
      <c r="H175" s="459">
        <v>0.11429832878337934</v>
      </c>
      <c r="I175" s="306"/>
      <c r="J175" s="229"/>
      <c r="K175" s="229"/>
      <c r="L175" s="205" t="s">
        <v>143</v>
      </c>
      <c r="M175" s="241" t="s">
        <v>321</v>
      </c>
      <c r="N175" s="242">
        <v>248202296.32270643</v>
      </c>
      <c r="O175" s="242">
        <v>17525359.517827898</v>
      </c>
      <c r="P175" s="243">
        <v>7.5973609501551423E-2</v>
      </c>
      <c r="Q175" s="244">
        <v>669103641.31100178</v>
      </c>
      <c r="R175" s="244">
        <v>53255285.407964468</v>
      </c>
      <c r="S175" s="243">
        <v>8.6474673346938813E-2</v>
      </c>
    </row>
    <row r="176" spans="1:26">
      <c r="A176" s="550"/>
      <c r="B176" s="311" t="s">
        <v>321</v>
      </c>
      <c r="C176" s="462">
        <v>61082402.99140504</v>
      </c>
      <c r="D176" s="462">
        <v>3054491.1946644634</v>
      </c>
      <c r="E176" s="463">
        <v>5.2638309739004498E-2</v>
      </c>
      <c r="F176" s="464">
        <v>171602227.7056309</v>
      </c>
      <c r="G176" s="464">
        <v>14140556.280437052</v>
      </c>
      <c r="H176" s="463">
        <v>8.9803163858544977E-2</v>
      </c>
      <c r="I176" s="305"/>
      <c r="J176" s="228"/>
      <c r="K176" s="228"/>
      <c r="L176" s="205" t="s">
        <v>465</v>
      </c>
      <c r="M176" s="205" t="s">
        <v>465</v>
      </c>
      <c r="N176" s="238">
        <v>25931724.418773081</v>
      </c>
      <c r="O176" s="238">
        <v>2247198.9300551564</v>
      </c>
      <c r="P176" s="239">
        <v>9.4880470842686082E-2</v>
      </c>
      <c r="Q176" s="240">
        <v>71508990.79701288</v>
      </c>
      <c r="R176" s="240">
        <v>6757884.8762899786</v>
      </c>
      <c r="S176" s="239">
        <v>0.10436709582325743</v>
      </c>
    </row>
    <row r="177" spans="1:19">
      <c r="A177" s="550"/>
      <c r="B177" s="310" t="s">
        <v>465</v>
      </c>
      <c r="C177" s="458">
        <v>61082402.991405033</v>
      </c>
      <c r="D177" s="458">
        <v>3054491.194664456</v>
      </c>
      <c r="E177" s="459">
        <v>5.2638309739004366E-2</v>
      </c>
      <c r="F177" s="460">
        <v>171602500.03536737</v>
      </c>
      <c r="G177" s="460">
        <v>14140828.610173494</v>
      </c>
      <c r="H177" s="459">
        <v>8.9804893357120552E-2</v>
      </c>
      <c r="I177" s="305"/>
      <c r="J177" s="228"/>
      <c r="K177" s="228"/>
      <c r="L177" s="205" t="s">
        <v>144</v>
      </c>
      <c r="M177" s="237" t="s">
        <v>322</v>
      </c>
      <c r="N177" s="238">
        <v>22663518.051791921</v>
      </c>
      <c r="O177" s="238">
        <v>1772627.0537181236</v>
      </c>
      <c r="P177" s="239">
        <v>8.4851673099130387E-2</v>
      </c>
      <c r="Q177" s="240">
        <v>66781481.98908025</v>
      </c>
      <c r="R177" s="240">
        <v>5525168.3788882568</v>
      </c>
      <c r="S177" s="239">
        <v>9.0197533172628991E-2</v>
      </c>
    </row>
    <row r="178" spans="1:19">
      <c r="A178" s="550"/>
      <c r="B178" s="311" t="s">
        <v>322</v>
      </c>
      <c r="C178" s="462">
        <v>3896966.1689849021</v>
      </c>
      <c r="D178" s="462">
        <v>183554.31087521603</v>
      </c>
      <c r="E178" s="463">
        <v>4.9430097680749699E-2</v>
      </c>
      <c r="F178" s="464">
        <v>12016774.398134429</v>
      </c>
      <c r="G178" s="464">
        <v>1185954.1762265228</v>
      </c>
      <c r="H178" s="463">
        <v>0.10949809450512794</v>
      </c>
      <c r="I178" s="306"/>
      <c r="J178" s="229"/>
      <c r="K178" s="229"/>
      <c r="L178" s="205" t="s">
        <v>179</v>
      </c>
      <c r="M178" s="241" t="s">
        <v>323</v>
      </c>
      <c r="N178" s="242">
        <v>22663518.051791925</v>
      </c>
      <c r="O178" s="242">
        <v>1772627.053718131</v>
      </c>
      <c r="P178" s="243">
        <v>8.4851673099130762E-2</v>
      </c>
      <c r="Q178" s="244">
        <v>66781481.989080228</v>
      </c>
      <c r="R178" s="244">
        <v>5525168.3788882121</v>
      </c>
      <c r="S178" s="243">
        <v>9.0197533172628228E-2</v>
      </c>
    </row>
    <row r="179" spans="1:19">
      <c r="A179" s="550"/>
      <c r="B179" s="310" t="s">
        <v>323</v>
      </c>
      <c r="C179" s="458">
        <v>3896966.1689849026</v>
      </c>
      <c r="D179" s="458">
        <v>183554.3108752165</v>
      </c>
      <c r="E179" s="459">
        <v>4.9430097680749824E-2</v>
      </c>
      <c r="F179" s="460">
        <v>12016774.398134429</v>
      </c>
      <c r="G179" s="460">
        <v>1185954.1762265228</v>
      </c>
      <c r="H179" s="459">
        <v>0.10949809450512794</v>
      </c>
      <c r="I179" s="305"/>
      <c r="J179" s="228"/>
      <c r="K179" s="228"/>
      <c r="L179" s="205" t="s">
        <v>145</v>
      </c>
      <c r="M179" s="237" t="s">
        <v>324</v>
      </c>
      <c r="N179" s="238">
        <v>79545352.55661431</v>
      </c>
      <c r="O179" s="238">
        <v>6464946.9402073175</v>
      </c>
      <c r="P179" s="239">
        <v>8.8463479173080811E-2</v>
      </c>
      <c r="Q179" s="240">
        <v>208936066.02319473</v>
      </c>
      <c r="R179" s="240">
        <v>20669728.583420813</v>
      </c>
      <c r="S179" s="239">
        <v>0.10978982681932198</v>
      </c>
    </row>
    <row r="180" spans="1:19">
      <c r="A180" s="550"/>
      <c r="B180" s="311" t="s">
        <v>324</v>
      </c>
      <c r="C180" s="462">
        <v>15046829.733058656</v>
      </c>
      <c r="D180" s="462">
        <v>928976.6447105892</v>
      </c>
      <c r="E180" s="463">
        <v>6.5801552041740999E-2</v>
      </c>
      <c r="F180" s="464">
        <v>41904703.190251365</v>
      </c>
      <c r="G180" s="464">
        <v>4378841.7867991924</v>
      </c>
      <c r="H180" s="463">
        <v>0.116688641460376</v>
      </c>
      <c r="I180" s="306"/>
      <c r="J180" s="229"/>
      <c r="K180" s="229"/>
      <c r="L180" s="205" t="s">
        <v>180</v>
      </c>
      <c r="M180" s="241" t="s">
        <v>325</v>
      </c>
      <c r="N180" s="242">
        <v>79545352.556614295</v>
      </c>
      <c r="O180" s="242">
        <v>6464946.9402073324</v>
      </c>
      <c r="P180" s="243">
        <v>8.8463479173081047E-2</v>
      </c>
      <c r="Q180" s="244">
        <v>208936066.02319482</v>
      </c>
      <c r="R180" s="244">
        <v>20669728.583420843</v>
      </c>
      <c r="S180" s="243">
        <v>0.1097898268193221</v>
      </c>
    </row>
    <row r="181" spans="1:19">
      <c r="A181" s="550"/>
      <c r="B181" s="310" t="s">
        <v>325</v>
      </c>
      <c r="C181" s="458">
        <v>15046829.733058656</v>
      </c>
      <c r="D181" s="458">
        <v>928976.64471058734</v>
      </c>
      <c r="E181" s="459">
        <v>6.580155204174086E-2</v>
      </c>
      <c r="F181" s="460">
        <v>41917611.14634259</v>
      </c>
      <c r="G181" s="460">
        <v>4391749.7428904176</v>
      </c>
      <c r="H181" s="459">
        <v>0.11703261640481358</v>
      </c>
      <c r="I181" s="305"/>
      <c r="J181" s="228"/>
      <c r="K181" s="228"/>
      <c r="L181" s="205" t="s">
        <v>146</v>
      </c>
      <c r="M181" s="237" t="s">
        <v>326</v>
      </c>
      <c r="N181" s="238">
        <v>56611621.830493003</v>
      </c>
      <c r="O181" s="238">
        <v>3082884.9404593557</v>
      </c>
      <c r="P181" s="239">
        <v>5.7593082138154256E-2</v>
      </c>
      <c r="Q181" s="240">
        <v>159012255.90818059</v>
      </c>
      <c r="R181" s="240">
        <v>11417787.786091208</v>
      </c>
      <c r="S181" s="239">
        <v>7.7359185146739187E-2</v>
      </c>
    </row>
    <row r="182" spans="1:19">
      <c r="A182" s="550"/>
      <c r="B182" s="311" t="s">
        <v>328</v>
      </c>
      <c r="C182" s="462">
        <v>22998905.169556044</v>
      </c>
      <c r="D182" s="462">
        <v>1135893.5842296593</v>
      </c>
      <c r="E182" s="463">
        <v>5.1955037383414622E-2</v>
      </c>
      <c r="F182" s="464">
        <v>66280231.40310128</v>
      </c>
      <c r="G182" s="464">
        <v>6303386.4138285518</v>
      </c>
      <c r="H182" s="463">
        <v>0.10509699893277073</v>
      </c>
      <c r="I182" s="306"/>
      <c r="J182" s="229"/>
      <c r="K182" s="229"/>
      <c r="L182" s="205" t="s">
        <v>181</v>
      </c>
      <c r="M182" s="241" t="s">
        <v>327</v>
      </c>
      <c r="N182" s="242">
        <v>56611621.830493003</v>
      </c>
      <c r="O182" s="242">
        <v>3082884.9404593483</v>
      </c>
      <c r="P182" s="243">
        <v>5.759308213815411E-2</v>
      </c>
      <c r="Q182" s="244">
        <v>159012255.90818062</v>
      </c>
      <c r="R182" s="244">
        <v>11417787.786091238</v>
      </c>
      <c r="S182" s="243">
        <v>7.7359185146739395E-2</v>
      </c>
    </row>
    <row r="183" spans="1:19">
      <c r="A183" s="550"/>
      <c r="B183" s="310" t="s">
        <v>329</v>
      </c>
      <c r="C183" s="458">
        <v>22998905.169556051</v>
      </c>
      <c r="D183" s="458">
        <v>1135893.5842296705</v>
      </c>
      <c r="E183" s="459">
        <v>5.1955037383415142E-2</v>
      </c>
      <c r="F183" s="460">
        <v>66297327.735388294</v>
      </c>
      <c r="G183" s="460">
        <v>6320482.7461155653</v>
      </c>
      <c r="H183" s="459">
        <v>0.10538204780938422</v>
      </c>
      <c r="I183" s="305"/>
      <c r="J183" s="228"/>
      <c r="K183" s="228"/>
      <c r="L183" s="205" t="s">
        <v>147</v>
      </c>
      <c r="M183" s="237" t="s">
        <v>328</v>
      </c>
      <c r="N183" s="238">
        <v>126196647.81344664</v>
      </c>
      <c r="O183" s="238">
        <v>8164165.8700655699</v>
      </c>
      <c r="P183" s="239">
        <v>6.9168806210326353E-2</v>
      </c>
      <c r="Q183" s="240">
        <v>345179514.84347117</v>
      </c>
      <c r="R183" s="240">
        <v>26890640.59108007</v>
      </c>
      <c r="S183" s="239">
        <v>8.4485015865671767E-2</v>
      </c>
    </row>
    <row r="184" spans="1:19">
      <c r="A184" s="550"/>
      <c r="B184" s="311" t="s">
        <v>332</v>
      </c>
      <c r="C184" s="462">
        <v>14039326.008065514</v>
      </c>
      <c r="D184" s="462">
        <v>910191.4386180304</v>
      </c>
      <c r="E184" s="463">
        <v>6.9326080390410244E-2</v>
      </c>
      <c r="F184" s="464">
        <v>38734796.256634668</v>
      </c>
      <c r="G184" s="464">
        <v>4055091.7862511054</v>
      </c>
      <c r="H184" s="463">
        <v>0.11692982533095547</v>
      </c>
      <c r="I184" s="306"/>
      <c r="J184" s="229"/>
      <c r="K184" s="229"/>
      <c r="L184" s="205" t="s">
        <v>182</v>
      </c>
      <c r="M184" s="241" t="s">
        <v>329</v>
      </c>
      <c r="N184" s="242">
        <v>126196647.8134467</v>
      </c>
      <c r="O184" s="242">
        <v>8164165.8700657189</v>
      </c>
      <c r="P184" s="243">
        <v>6.9168806210327671E-2</v>
      </c>
      <c r="Q184" s="244">
        <v>345179514.84347117</v>
      </c>
      <c r="R184" s="244">
        <v>26890640.59108007</v>
      </c>
      <c r="S184" s="243">
        <v>8.4485015865671767E-2</v>
      </c>
    </row>
    <row r="185" spans="1:19">
      <c r="A185" s="550"/>
      <c r="B185" s="310" t="s">
        <v>333</v>
      </c>
      <c r="C185" s="458">
        <v>14039326.008065512</v>
      </c>
      <c r="D185" s="458">
        <v>910191.4386180304</v>
      </c>
      <c r="E185" s="459">
        <v>6.9326080390410244E-2</v>
      </c>
      <c r="F185" s="460">
        <v>38746172.091447927</v>
      </c>
      <c r="G185" s="460">
        <v>4066467.6210643575</v>
      </c>
      <c r="H185" s="459">
        <v>0.1172578510447549</v>
      </c>
      <c r="I185" s="305"/>
      <c r="J185" s="228"/>
      <c r="K185" s="228"/>
      <c r="L185" s="205" t="s">
        <v>148</v>
      </c>
      <c r="M185" s="237" t="s">
        <v>330</v>
      </c>
      <c r="N185" s="238">
        <v>103598141.69367829</v>
      </c>
      <c r="O185" s="238">
        <v>5797975.7395033389</v>
      </c>
      <c r="P185" s="239">
        <v>5.9283904919139166E-2</v>
      </c>
      <c r="Q185" s="240">
        <v>296383500.20297116</v>
      </c>
      <c r="R185" s="240">
        <v>19844984.833150089</v>
      </c>
      <c r="S185" s="239">
        <v>7.1762100865447084E-2</v>
      </c>
    </row>
    <row r="186" spans="1:19">
      <c r="A186" s="550"/>
      <c r="B186" s="311" t="s">
        <v>334</v>
      </c>
      <c r="C186" s="462">
        <v>41765069.654691711</v>
      </c>
      <c r="D186" s="462">
        <v>2875629.9562611878</v>
      </c>
      <c r="E186" s="463">
        <v>7.3943722989077698E-2</v>
      </c>
      <c r="F186" s="464">
        <v>121625114.06845847</v>
      </c>
      <c r="G186" s="464">
        <v>13769322.212137029</v>
      </c>
      <c r="H186" s="463">
        <v>0.12766418914692718</v>
      </c>
      <c r="I186" s="306"/>
      <c r="J186" s="229"/>
      <c r="K186" s="229"/>
      <c r="L186" s="205" t="s">
        <v>183</v>
      </c>
      <c r="M186" s="241" t="s">
        <v>331</v>
      </c>
      <c r="N186" s="242">
        <v>103598141.6936783</v>
      </c>
      <c r="O186" s="242">
        <v>5797975.739503324</v>
      </c>
      <c r="P186" s="243">
        <v>5.9283904919138992E-2</v>
      </c>
      <c r="Q186" s="244">
        <v>296383500.20297116</v>
      </c>
      <c r="R186" s="244">
        <v>19844984.833150089</v>
      </c>
      <c r="S186" s="243">
        <v>7.1762100865447084E-2</v>
      </c>
    </row>
    <row r="187" spans="1:19">
      <c r="A187" s="550"/>
      <c r="B187" s="310" t="s">
        <v>335</v>
      </c>
      <c r="C187" s="458">
        <v>4363069.7517990088</v>
      </c>
      <c r="D187" s="458">
        <v>425560.47266486613</v>
      </c>
      <c r="E187" s="459">
        <v>0.1080785955019887</v>
      </c>
      <c r="F187" s="460">
        <v>12618137.611965312</v>
      </c>
      <c r="G187" s="460">
        <v>1850569.9041595291</v>
      </c>
      <c r="H187" s="459">
        <v>0.17186517460373033</v>
      </c>
      <c r="I187" s="305"/>
      <c r="J187" s="228"/>
      <c r="K187" s="228"/>
      <c r="L187" s="205" t="s">
        <v>149</v>
      </c>
      <c r="M187" s="237" t="s">
        <v>332</v>
      </c>
      <c r="N187" s="238">
        <v>75013433.373328164</v>
      </c>
      <c r="O187" s="238">
        <v>5390326.7484497279</v>
      </c>
      <c r="P187" s="239">
        <v>7.742152009234822E-2</v>
      </c>
      <c r="Q187" s="240">
        <v>198306504.13707709</v>
      </c>
      <c r="R187" s="240">
        <v>16725003.055965155</v>
      </c>
      <c r="S187" s="239">
        <v>9.2107417090324328E-2</v>
      </c>
    </row>
    <row r="188" spans="1:19">
      <c r="A188" s="550"/>
      <c r="B188" s="311" t="s">
        <v>336</v>
      </c>
      <c r="C188" s="462">
        <v>8817383.589770427</v>
      </c>
      <c r="D188" s="462">
        <v>692617.07229071856</v>
      </c>
      <c r="E188" s="463">
        <v>8.5247627830364714E-2</v>
      </c>
      <c r="F188" s="464">
        <v>24591006.484944951</v>
      </c>
      <c r="G188" s="464">
        <v>3114399.0696138144</v>
      </c>
      <c r="H188" s="463">
        <v>0.14501354936490538</v>
      </c>
      <c r="I188" s="306"/>
      <c r="J188" s="229"/>
      <c r="K188" s="229"/>
      <c r="L188" s="205" t="s">
        <v>184</v>
      </c>
      <c r="M188" s="241" t="s">
        <v>333</v>
      </c>
      <c r="N188" s="242">
        <v>75013433.373328134</v>
      </c>
      <c r="O188" s="242">
        <v>5390326.748449713</v>
      </c>
      <c r="P188" s="243">
        <v>7.7421520092348012E-2</v>
      </c>
      <c r="Q188" s="244">
        <v>198306504.13707697</v>
      </c>
      <c r="R188" s="244">
        <v>16725003.055965096</v>
      </c>
      <c r="S188" s="243">
        <v>9.2107417090324037E-2</v>
      </c>
    </row>
    <row r="189" spans="1:19">
      <c r="A189" s="550"/>
      <c r="B189" s="310" t="s">
        <v>327</v>
      </c>
      <c r="C189" s="458">
        <v>10057958.998621397</v>
      </c>
      <c r="D189" s="458">
        <v>552116.36403912492</v>
      </c>
      <c r="E189" s="459">
        <v>5.808179087990839E-2</v>
      </c>
      <c r="F189" s="460">
        <v>29422868.89194018</v>
      </c>
      <c r="G189" s="460">
        <v>2962089.3167708889</v>
      </c>
      <c r="H189" s="459">
        <v>0.11194263224015152</v>
      </c>
      <c r="I189" s="305"/>
      <c r="J189" s="228"/>
      <c r="K189" s="228"/>
      <c r="L189" s="205" t="s">
        <v>150</v>
      </c>
      <c r="M189" s="237" t="s">
        <v>334</v>
      </c>
      <c r="N189" s="238">
        <v>69339697.266183123</v>
      </c>
      <c r="O189" s="238">
        <v>5791222.4090593159</v>
      </c>
      <c r="P189" s="239">
        <v>9.1130785153848856E-2</v>
      </c>
      <c r="Q189" s="240">
        <v>185378094.07461926</v>
      </c>
      <c r="R189" s="240">
        <v>19178485.560361177</v>
      </c>
      <c r="S189" s="239">
        <v>0.11539428842105771</v>
      </c>
    </row>
    <row r="190" spans="1:19">
      <c r="A190" s="550"/>
      <c r="B190" s="311" t="s">
        <v>331</v>
      </c>
      <c r="C190" s="462">
        <v>18526657.314500909</v>
      </c>
      <c r="D190" s="462">
        <v>1205336.047266528</v>
      </c>
      <c r="E190" s="463">
        <v>6.9586842058439499E-2</v>
      </c>
      <c r="F190" s="464">
        <v>55061617.555201203</v>
      </c>
      <c r="G190" s="464">
        <v>5910780.3971859738</v>
      </c>
      <c r="H190" s="463">
        <v>0.12025798010689791</v>
      </c>
      <c r="I190" s="306"/>
      <c r="J190" s="229"/>
      <c r="K190" s="229"/>
      <c r="L190" s="205" t="s">
        <v>185</v>
      </c>
      <c r="M190" s="241" t="s">
        <v>335</v>
      </c>
      <c r="N190" s="242">
        <v>23141269.470642041</v>
      </c>
      <c r="O190" s="242">
        <v>2171137.3700392731</v>
      </c>
      <c r="P190" s="243">
        <v>0.10353474931027572</v>
      </c>
      <c r="Q190" s="244">
        <v>63249203.112046644</v>
      </c>
      <c r="R190" s="244">
        <v>7082332.55067157</v>
      </c>
      <c r="S190" s="243">
        <v>0.12609448381021179</v>
      </c>
    </row>
    <row r="191" spans="1:19">
      <c r="A191" s="550"/>
      <c r="B191" s="310" t="s">
        <v>337</v>
      </c>
      <c r="C191" s="458">
        <v>110198693.379997</v>
      </c>
      <c r="D191" s="458">
        <v>6243270.8307595998</v>
      </c>
      <c r="E191" s="459">
        <v>6.0057192570234036E-2</v>
      </c>
      <c r="F191" s="460">
        <v>340327804.64163339</v>
      </c>
      <c r="G191" s="460">
        <v>33095590.75014466</v>
      </c>
      <c r="H191" s="459">
        <v>0.10772174678868045</v>
      </c>
      <c r="I191" s="305"/>
      <c r="J191" s="228"/>
      <c r="K191" s="228"/>
      <c r="L191" s="205" t="s">
        <v>186</v>
      </c>
      <c r="M191" s="237" t="s">
        <v>336</v>
      </c>
      <c r="N191" s="238">
        <v>46198427.795541041</v>
      </c>
      <c r="O191" s="238">
        <v>3620085.0390200466</v>
      </c>
      <c r="P191" s="239">
        <v>8.5021745907797694E-2</v>
      </c>
      <c r="Q191" s="240">
        <v>122128890.96257272</v>
      </c>
      <c r="R191" s="240">
        <v>12096153.009689704</v>
      </c>
      <c r="S191" s="239">
        <v>0.10993230955381099</v>
      </c>
    </row>
    <row r="192" spans="1:19">
      <c r="A192" s="550"/>
      <c r="B192" s="311" t="s">
        <v>338</v>
      </c>
      <c r="C192" s="462">
        <v>30562928.992892023</v>
      </c>
      <c r="D192" s="462">
        <v>1774926.5097473562</v>
      </c>
      <c r="E192" s="463">
        <v>6.1655076999057958E-2</v>
      </c>
      <c r="F192" s="464">
        <v>91121693.201810718</v>
      </c>
      <c r="G192" s="464">
        <v>8965785.5680411458</v>
      </c>
      <c r="H192" s="463">
        <v>0.10913135556859001</v>
      </c>
      <c r="I192" s="306"/>
      <c r="J192" s="229"/>
      <c r="K192" s="229"/>
      <c r="L192" s="205" t="s">
        <v>151</v>
      </c>
      <c r="M192" s="241" t="s">
        <v>337</v>
      </c>
      <c r="N192" s="242">
        <v>657670109.12274063</v>
      </c>
      <c r="O192" s="242">
        <v>41675500.087848783</v>
      </c>
      <c r="P192" s="243">
        <v>6.7655624702858644E-2</v>
      </c>
      <c r="Q192" s="244">
        <v>1957123077.2315598</v>
      </c>
      <c r="R192" s="244">
        <v>147075309.65582275</v>
      </c>
      <c r="S192" s="243">
        <v>8.1254932765009891E-2</v>
      </c>
    </row>
    <row r="193" spans="1:19">
      <c r="A193" s="550"/>
      <c r="B193" s="310" t="s">
        <v>339</v>
      </c>
      <c r="C193" s="458">
        <v>23759098.886971273</v>
      </c>
      <c r="D193" s="458">
        <v>1244977.6086590067</v>
      </c>
      <c r="E193" s="459">
        <v>5.5297632684349403E-2</v>
      </c>
      <c r="F193" s="460">
        <v>74316217.70550409</v>
      </c>
      <c r="G193" s="460">
        <v>7223050.9208057225</v>
      </c>
      <c r="H193" s="459">
        <v>0.10765702778621937</v>
      </c>
      <c r="I193" s="305"/>
      <c r="J193" s="228"/>
      <c r="K193" s="228"/>
      <c r="L193" s="205" t="s">
        <v>187</v>
      </c>
      <c r="M193" s="237" t="s">
        <v>338</v>
      </c>
      <c r="N193" s="238">
        <v>169746545.77918431</v>
      </c>
      <c r="O193" s="238">
        <v>10782568.910462826</v>
      </c>
      <c r="P193" s="239">
        <v>6.7830266472054132E-2</v>
      </c>
      <c r="Q193" s="240">
        <v>484227268.20038283</v>
      </c>
      <c r="R193" s="240">
        <v>38247005.568832934</v>
      </c>
      <c r="S193" s="239">
        <v>8.5759413080643429E-2</v>
      </c>
    </row>
    <row r="194" spans="1:19">
      <c r="A194" s="550"/>
      <c r="B194" s="311" t="s">
        <v>340</v>
      </c>
      <c r="C194" s="462">
        <v>39188660.279409111</v>
      </c>
      <c r="D194" s="462">
        <v>2112606.9215462133</v>
      </c>
      <c r="E194" s="463">
        <v>5.6980361452041731E-2</v>
      </c>
      <c r="F194" s="464">
        <v>124695434.46568473</v>
      </c>
      <c r="G194" s="464">
        <v>11481690.00903888</v>
      </c>
      <c r="H194" s="463">
        <v>0.10141604329177265</v>
      </c>
      <c r="I194" s="306"/>
      <c r="J194" s="229"/>
      <c r="K194" s="229"/>
      <c r="L194" s="205" t="s">
        <v>188</v>
      </c>
      <c r="M194" s="241" t="s">
        <v>339</v>
      </c>
      <c r="N194" s="242">
        <v>134700484.1904971</v>
      </c>
      <c r="O194" s="242">
        <v>8701123.0854977071</v>
      </c>
      <c r="P194" s="243">
        <v>6.9056882584085294E-2</v>
      </c>
      <c r="Q194" s="244">
        <v>400704539.10775113</v>
      </c>
      <c r="R194" s="244">
        <v>28257809.952805996</v>
      </c>
      <c r="S194" s="243">
        <v>7.5870742688279036E-2</v>
      </c>
    </row>
    <row r="195" spans="1:19">
      <c r="A195" s="550"/>
      <c r="B195" s="310" t="s">
        <v>341</v>
      </c>
      <c r="C195" s="458">
        <v>2446246.2426657146</v>
      </c>
      <c r="D195" s="458">
        <v>203915.42768082581</v>
      </c>
      <c r="E195" s="459">
        <v>9.0939047137074652E-2</v>
      </c>
      <c r="F195" s="460">
        <v>7343829.2208591374</v>
      </c>
      <c r="G195" s="460">
        <v>915672.39506169409</v>
      </c>
      <c r="H195" s="459">
        <v>0.14244711507144983</v>
      </c>
      <c r="I195" s="305"/>
      <c r="J195" s="228"/>
      <c r="K195" s="228"/>
      <c r="L195" s="205" t="s">
        <v>189</v>
      </c>
      <c r="M195" s="237" t="s">
        <v>340</v>
      </c>
      <c r="N195" s="238">
        <v>220401481.06929713</v>
      </c>
      <c r="O195" s="238">
        <v>13789106.044992626</v>
      </c>
      <c r="P195" s="239">
        <v>6.6739013301456734E-2</v>
      </c>
      <c r="Q195" s="240">
        <v>681344271.58884835</v>
      </c>
      <c r="R195" s="240">
        <v>51918686.103689671</v>
      </c>
      <c r="S195" s="239">
        <v>8.2485820883291483E-2</v>
      </c>
    </row>
    <row r="196" spans="1:19">
      <c r="A196" s="550"/>
      <c r="B196" s="311" t="s">
        <v>464</v>
      </c>
      <c r="C196" s="462">
        <v>14241758.978059093</v>
      </c>
      <c r="D196" s="462">
        <v>906844.36312636733</v>
      </c>
      <c r="E196" s="463">
        <v>6.8005262074259068E-2</v>
      </c>
      <c r="F196" s="464">
        <v>42856347.668379642</v>
      </c>
      <c r="G196" s="464">
        <v>4515109.47780215</v>
      </c>
      <c r="H196" s="463">
        <v>0.1177611806733919</v>
      </c>
      <c r="I196" s="225"/>
      <c r="J196" s="229"/>
      <c r="K196" s="229"/>
      <c r="L196" s="205" t="s">
        <v>190</v>
      </c>
      <c r="M196" s="241" t="s">
        <v>341</v>
      </c>
      <c r="N196" s="242">
        <v>13572552.799629167</v>
      </c>
      <c r="O196" s="242">
        <v>931665.37603496015</v>
      </c>
      <c r="P196" s="243">
        <v>7.3702529325275642E-2</v>
      </c>
      <c r="Q196" s="244">
        <v>39278582.665728711</v>
      </c>
      <c r="R196" s="244">
        <v>3313789.7256399766</v>
      </c>
      <c r="S196" s="243">
        <v>9.2139824943805182E-2</v>
      </c>
    </row>
    <row r="197" spans="1:19">
      <c r="A197" s="550"/>
      <c r="B197" s="310" t="s">
        <v>342</v>
      </c>
      <c r="C197" s="458">
        <v>29818868.69223918</v>
      </c>
      <c r="D197" s="458">
        <v>1675432.6695923544</v>
      </c>
      <c r="E197" s="459">
        <v>5.9531916012108312E-2</v>
      </c>
      <c r="F197" s="460">
        <v>84588146.366049975</v>
      </c>
      <c r="G197" s="460">
        <v>8416700.0965528786</v>
      </c>
      <c r="H197" s="459">
        <v>0.11049678729709707</v>
      </c>
      <c r="I197" s="224"/>
      <c r="J197" s="228"/>
      <c r="K197" s="228"/>
      <c r="L197" s="205" t="s">
        <v>464</v>
      </c>
      <c r="M197" s="205" t="s">
        <v>464</v>
      </c>
      <c r="N197" s="238">
        <v>119249045.28414735</v>
      </c>
      <c r="O197" s="238">
        <v>7471036.670841679</v>
      </c>
      <c r="P197" s="239">
        <v>6.683816220673261E-2</v>
      </c>
      <c r="Q197" s="240">
        <v>351568415.66884857</v>
      </c>
      <c r="R197" s="240">
        <v>25338018.304853559</v>
      </c>
      <c r="S197" s="239">
        <v>7.7669090647559724E-2</v>
      </c>
    </row>
    <row r="198" spans="1:19">
      <c r="A198" s="550"/>
      <c r="B198" s="311" t="s">
        <v>343</v>
      </c>
      <c r="C198" s="462">
        <v>26596632.755294088</v>
      </c>
      <c r="D198" s="462">
        <v>1424373.1503075808</v>
      </c>
      <c r="E198" s="463">
        <v>5.6585033392291061E-2</v>
      </c>
      <c r="F198" s="464">
        <v>75612376.207169458</v>
      </c>
      <c r="G198" s="464">
        <v>7363676.0946118981</v>
      </c>
      <c r="H198" s="463">
        <v>0.10789474499100392</v>
      </c>
      <c r="I198" s="225"/>
      <c r="J198" s="229"/>
      <c r="K198" s="229"/>
      <c r="L198" s="205" t="s">
        <v>152</v>
      </c>
      <c r="M198" s="241" t="s">
        <v>342</v>
      </c>
      <c r="N198" s="242">
        <v>159631955.76956254</v>
      </c>
      <c r="O198" s="242">
        <v>12508206.180820316</v>
      </c>
      <c r="P198" s="243">
        <v>8.5018266702587039E-2</v>
      </c>
      <c r="Q198" s="244">
        <v>429880291.06601316</v>
      </c>
      <c r="R198" s="244">
        <v>38162029.879600346</v>
      </c>
      <c r="S198" s="243">
        <v>9.7422136420236005E-2</v>
      </c>
    </row>
    <row r="199" spans="1:19">
      <c r="A199" s="550"/>
      <c r="B199" s="310" t="s">
        <v>344</v>
      </c>
      <c r="C199" s="458">
        <v>3222235.9369450933</v>
      </c>
      <c r="D199" s="458">
        <v>251059.51928478526</v>
      </c>
      <c r="E199" s="459">
        <v>8.4498354857866498E-2</v>
      </c>
      <c r="F199" s="460">
        <v>9004970.8037427962</v>
      </c>
      <c r="G199" s="460">
        <v>1082224.6468032561</v>
      </c>
      <c r="H199" s="459">
        <v>0.13659716282280918</v>
      </c>
      <c r="I199" s="224"/>
      <c r="J199" s="228"/>
      <c r="K199" s="228"/>
      <c r="L199" s="205" t="s">
        <v>191</v>
      </c>
      <c r="M199" s="237" t="s">
        <v>343</v>
      </c>
      <c r="N199" s="238">
        <v>142692197.36130464</v>
      </c>
      <c r="O199" s="238">
        <v>11488757.55080913</v>
      </c>
      <c r="P199" s="239">
        <v>8.7564453854281465E-2</v>
      </c>
      <c r="Q199" s="240">
        <v>385136069.26099622</v>
      </c>
      <c r="R199" s="240">
        <v>34697018.615573108</v>
      </c>
      <c r="S199" s="239">
        <v>9.90101375736228E-2</v>
      </c>
    </row>
    <row r="200" spans="1:19">
      <c r="A200" s="550"/>
      <c r="B200" s="311" t="s">
        <v>281</v>
      </c>
      <c r="C200" s="462">
        <v>732780953.09344494</v>
      </c>
      <c r="D200" s="462">
        <v>44675703.775562763</v>
      </c>
      <c r="E200" s="463">
        <v>6.4925683708778173E-2</v>
      </c>
      <c r="F200" s="464">
        <v>2151729004.4993954</v>
      </c>
      <c r="G200" s="464">
        <v>220169215.59006453</v>
      </c>
      <c r="H200" s="463">
        <v>0.1139851931347073</v>
      </c>
      <c r="I200" s="225"/>
      <c r="J200" s="229"/>
      <c r="K200" s="229"/>
      <c r="L200" s="205" t="s">
        <v>192</v>
      </c>
      <c r="M200" s="241" t="s">
        <v>344</v>
      </c>
      <c r="N200" s="242">
        <v>16939758.408259731</v>
      </c>
      <c r="O200" s="242">
        <v>1019448.6300110351</v>
      </c>
      <c r="P200" s="243">
        <v>6.4034471955053809E-2</v>
      </c>
      <c r="Q200" s="244">
        <v>44744221.805016682</v>
      </c>
      <c r="R200" s="244">
        <v>3465011.2640270516</v>
      </c>
      <c r="S200" s="243">
        <v>8.3940831682969036E-2</v>
      </c>
    </row>
    <row r="201" spans="1:19">
      <c r="K201" s="228"/>
      <c r="L201" s="205" t="s">
        <v>57</v>
      </c>
      <c r="M201" s="237" t="s">
        <v>281</v>
      </c>
      <c r="N201" s="238">
        <v>4007378870.5304079</v>
      </c>
      <c r="O201" s="238">
        <v>277912263.17267513</v>
      </c>
      <c r="P201" s="239">
        <v>7.4517965283397727E-2</v>
      </c>
      <c r="Q201" s="240">
        <v>11246912599.112276</v>
      </c>
      <c r="R201" s="240">
        <v>905220563.61091805</v>
      </c>
      <c r="S201" s="239">
        <v>8.7531185467855946E-2</v>
      </c>
    </row>
    <row r="203" spans="1:19">
      <c r="A203" s="304"/>
    </row>
    <row r="204" spans="1:19">
      <c r="A204" s="304"/>
    </row>
    <row r="205" spans="1:19">
      <c r="A205" s="304"/>
    </row>
    <row r="206" spans="1:19">
      <c r="A206" s="304"/>
    </row>
    <row r="207" spans="1:19">
      <c r="A207" s="304"/>
    </row>
    <row r="208" spans="1:19">
      <c r="A208" s="177"/>
    </row>
    <row r="209" spans="1:1">
      <c r="A209" s="177"/>
    </row>
    <row r="210" spans="1:1">
      <c r="A210" s="177"/>
    </row>
    <row r="211" spans="1:1">
      <c r="A211" s="177"/>
    </row>
    <row r="212" spans="1:1">
      <c r="A212" s="177"/>
    </row>
    <row r="213" spans="1:1">
      <c r="A213" s="177"/>
    </row>
    <row r="214" spans="1:1">
      <c r="A214" s="177"/>
    </row>
    <row r="215" spans="1:1">
      <c r="A215" s="177"/>
    </row>
    <row r="216" spans="1:1">
      <c r="A216" s="177"/>
    </row>
    <row r="217" spans="1:1">
      <c r="A217" s="177"/>
    </row>
    <row r="218" spans="1:1">
      <c r="A218" s="177"/>
    </row>
    <row r="219" spans="1:1">
      <c r="A219" s="177"/>
    </row>
    <row r="220" spans="1:1">
      <c r="A220" s="177"/>
    </row>
    <row r="221" spans="1:1">
      <c r="A221" s="177"/>
    </row>
    <row r="222" spans="1:1">
      <c r="A222" s="177"/>
    </row>
    <row r="223" spans="1:1">
      <c r="A223" s="177"/>
    </row>
    <row r="224" spans="1:1">
      <c r="A224" s="177"/>
    </row>
    <row r="225" spans="1:1">
      <c r="A225" s="177"/>
    </row>
    <row r="226" spans="1:1">
      <c r="A226" s="177"/>
    </row>
    <row r="227" spans="1:1">
      <c r="A227" s="177"/>
    </row>
    <row r="228" spans="1:1">
      <c r="A228" s="177"/>
    </row>
    <row r="229" spans="1:1">
      <c r="A229" s="177"/>
    </row>
    <row r="230" spans="1:1">
      <c r="A230" s="177"/>
    </row>
    <row r="231" spans="1:1">
      <c r="A231" s="177"/>
    </row>
    <row r="232" spans="1:1">
      <c r="A232" s="177"/>
    </row>
    <row r="233" spans="1:1">
      <c r="A233" s="177"/>
    </row>
    <row r="234" spans="1:1">
      <c r="A234" s="177"/>
    </row>
    <row r="235" spans="1:1">
      <c r="A235" s="177"/>
    </row>
    <row r="236" spans="1:1">
      <c r="A236" s="177"/>
    </row>
    <row r="237" spans="1:1">
      <c r="A237" s="177"/>
    </row>
    <row r="238" spans="1:1">
      <c r="A238" s="177"/>
    </row>
    <row r="239" spans="1:1">
      <c r="A239" s="177"/>
    </row>
    <row r="240" spans="1:1">
      <c r="A240" s="177"/>
    </row>
    <row r="241" spans="1:1">
      <c r="A241" s="177"/>
    </row>
    <row r="242" spans="1:1">
      <c r="A242" s="177"/>
    </row>
    <row r="243" spans="1:1">
      <c r="A243" s="177"/>
    </row>
    <row r="244" spans="1:1">
      <c r="A244" s="177"/>
    </row>
    <row r="245" spans="1:1">
      <c r="A245" s="177"/>
    </row>
    <row r="246" spans="1:1">
      <c r="A246" s="177"/>
    </row>
    <row r="247" spans="1:1">
      <c r="A247" s="177"/>
    </row>
    <row r="248" spans="1:1">
      <c r="A248" s="177"/>
    </row>
    <row r="249" spans="1:1">
      <c r="A249" s="177"/>
    </row>
    <row r="250" spans="1:1">
      <c r="A250" s="177"/>
    </row>
    <row r="251" spans="1:1">
      <c r="A251" s="177"/>
    </row>
    <row r="252" spans="1:1">
      <c r="A252" s="177"/>
    </row>
    <row r="253" spans="1:1">
      <c r="A253" s="177"/>
    </row>
    <row r="254" spans="1:1">
      <c r="A254" s="177"/>
    </row>
    <row r="255" spans="1:1">
      <c r="A255" s="177"/>
    </row>
    <row r="256" spans="1:1">
      <c r="A256" s="177"/>
    </row>
    <row r="257" spans="1:1">
      <c r="A257" s="177"/>
    </row>
    <row r="258" spans="1:1">
      <c r="A258" s="177"/>
    </row>
    <row r="259" spans="1:1">
      <c r="A259" s="177"/>
    </row>
    <row r="260" spans="1:1">
      <c r="A260" s="177"/>
    </row>
    <row r="261" spans="1:1">
      <c r="A261" s="177"/>
    </row>
    <row r="262" spans="1:1">
      <c r="A262" s="177"/>
    </row>
    <row r="263" spans="1:1">
      <c r="A263" s="177"/>
    </row>
    <row r="264" spans="1:1">
      <c r="A264" s="177"/>
    </row>
    <row r="265" spans="1:1">
      <c r="A265" s="177"/>
    </row>
    <row r="266" spans="1:1">
      <c r="A266" s="177"/>
    </row>
    <row r="267" spans="1:1">
      <c r="A267" s="177"/>
    </row>
    <row r="268" spans="1:1">
      <c r="A268" s="177"/>
    </row>
    <row r="269" spans="1:1">
      <c r="A269" s="177"/>
    </row>
    <row r="270" spans="1:1">
      <c r="A270" s="177"/>
    </row>
    <row r="271" spans="1:1">
      <c r="A271" s="177"/>
    </row>
    <row r="272" spans="1:1">
      <c r="A272" s="177"/>
    </row>
    <row r="273" spans="1:1">
      <c r="A273" s="177"/>
    </row>
    <row r="274" spans="1:1">
      <c r="A274" s="177"/>
    </row>
    <row r="275" spans="1:1">
      <c r="A275" s="177"/>
    </row>
    <row r="276" spans="1:1">
      <c r="A276" s="177"/>
    </row>
    <row r="277" spans="1:1">
      <c r="A277" s="177"/>
    </row>
    <row r="278" spans="1:1">
      <c r="A278" s="177"/>
    </row>
    <row r="279" spans="1:1">
      <c r="A279" s="177"/>
    </row>
    <row r="280" spans="1:1">
      <c r="A280" s="177"/>
    </row>
    <row r="281" spans="1:1">
      <c r="A281" s="177"/>
    </row>
    <row r="282" spans="1:1">
      <c r="A282" s="177"/>
    </row>
    <row r="283" spans="1:1">
      <c r="A283" s="177"/>
    </row>
    <row r="284" spans="1:1">
      <c r="A284" s="177"/>
    </row>
    <row r="285" spans="1:1">
      <c r="A285" s="177"/>
    </row>
    <row r="286" spans="1:1">
      <c r="A286" s="177"/>
    </row>
    <row r="287" spans="1:1">
      <c r="A287" s="177"/>
    </row>
    <row r="288" spans="1:1">
      <c r="A288" s="177"/>
    </row>
    <row r="289" spans="1:1">
      <c r="A289" s="177"/>
    </row>
    <row r="290" spans="1:1">
      <c r="A290" s="177"/>
    </row>
    <row r="291" spans="1:1">
      <c r="A291" s="177"/>
    </row>
    <row r="292" spans="1:1">
      <c r="A292" s="177"/>
    </row>
    <row r="293" spans="1:1">
      <c r="A293" s="177"/>
    </row>
    <row r="294" spans="1:1">
      <c r="A294" s="177"/>
    </row>
    <row r="295" spans="1:1">
      <c r="A295" s="177"/>
    </row>
    <row r="296" spans="1:1">
      <c r="A296" s="177"/>
    </row>
    <row r="297" spans="1:1">
      <c r="A297" s="177"/>
    </row>
    <row r="298" spans="1:1">
      <c r="A298" s="177"/>
    </row>
    <row r="299" spans="1:1">
      <c r="A299" s="177"/>
    </row>
    <row r="300" spans="1:1">
      <c r="A300" s="177"/>
    </row>
    <row r="301" spans="1:1">
      <c r="A301" s="177"/>
    </row>
    <row r="302" spans="1:1">
      <c r="A302" s="177"/>
    </row>
    <row r="303" spans="1:1">
      <c r="A303" s="177"/>
    </row>
    <row r="304" spans="1:1">
      <c r="A304" s="177"/>
    </row>
    <row r="305" spans="1:1">
      <c r="A305" s="177"/>
    </row>
    <row r="306" spans="1:1">
      <c r="A306" s="177"/>
    </row>
    <row r="307" spans="1:1">
      <c r="A307" s="177"/>
    </row>
    <row r="308" spans="1:1">
      <c r="A308" s="177"/>
    </row>
    <row r="309" spans="1:1">
      <c r="A309" s="177"/>
    </row>
    <row r="310" spans="1:1">
      <c r="A310" s="177"/>
    </row>
    <row r="311" spans="1:1">
      <c r="A311" s="177"/>
    </row>
    <row r="312" spans="1:1">
      <c r="A312" s="177"/>
    </row>
    <row r="313" spans="1:1">
      <c r="A313" s="177"/>
    </row>
    <row r="314" spans="1:1">
      <c r="A314" s="177"/>
    </row>
    <row r="315" spans="1:1">
      <c r="A315" s="177"/>
    </row>
    <row r="316" spans="1:1">
      <c r="A316" s="177"/>
    </row>
    <row r="317" spans="1:1">
      <c r="A317" s="177"/>
    </row>
    <row r="318" spans="1:1">
      <c r="A318" s="177"/>
    </row>
    <row r="319" spans="1:1">
      <c r="A319" s="177"/>
    </row>
    <row r="320" spans="1:1">
      <c r="A320" s="177"/>
    </row>
    <row r="321" spans="1:1">
      <c r="A321" s="177"/>
    </row>
    <row r="322" spans="1:1">
      <c r="A322" s="177"/>
    </row>
    <row r="323" spans="1:1">
      <c r="A323" s="177"/>
    </row>
    <row r="324" spans="1:1">
      <c r="A324" s="177"/>
    </row>
    <row r="325" spans="1:1">
      <c r="A325" s="177"/>
    </row>
    <row r="326" spans="1:1">
      <c r="A326" s="177"/>
    </row>
    <row r="327" spans="1:1">
      <c r="A327" s="177"/>
    </row>
    <row r="328" spans="1:1">
      <c r="A328" s="177"/>
    </row>
    <row r="329" spans="1:1">
      <c r="A329" s="177"/>
    </row>
    <row r="330" spans="1:1">
      <c r="A330" s="177"/>
    </row>
    <row r="331" spans="1:1">
      <c r="A331" s="177"/>
    </row>
    <row r="332" spans="1:1">
      <c r="A332" s="177"/>
    </row>
    <row r="333" spans="1:1">
      <c r="A333" s="177"/>
    </row>
    <row r="334" spans="1:1">
      <c r="A334" s="177"/>
    </row>
    <row r="335" spans="1:1">
      <c r="A335" s="177"/>
    </row>
    <row r="336" spans="1:1">
      <c r="A336" s="177"/>
    </row>
    <row r="337" spans="1:1">
      <c r="A337" s="177"/>
    </row>
    <row r="338" spans="1:1">
      <c r="A338" s="177"/>
    </row>
    <row r="339" spans="1:1">
      <c r="A339" s="177"/>
    </row>
    <row r="340" spans="1:1">
      <c r="A340" s="177"/>
    </row>
    <row r="341" spans="1:1">
      <c r="A341" s="177"/>
    </row>
    <row r="342" spans="1:1">
      <c r="A342" s="177"/>
    </row>
    <row r="343" spans="1:1">
      <c r="A343" s="177"/>
    </row>
    <row r="344" spans="1:1">
      <c r="A344" s="177"/>
    </row>
    <row r="345" spans="1:1">
      <c r="A345" s="177"/>
    </row>
    <row r="346" spans="1:1">
      <c r="A346" s="177"/>
    </row>
    <row r="347" spans="1:1">
      <c r="A347" s="177"/>
    </row>
    <row r="348" spans="1:1">
      <c r="A348" s="177"/>
    </row>
    <row r="349" spans="1:1">
      <c r="A349" s="177"/>
    </row>
    <row r="350" spans="1:1">
      <c r="A350" s="177"/>
    </row>
    <row r="351" spans="1:1">
      <c r="A351" s="177"/>
    </row>
    <row r="352" spans="1:1">
      <c r="A352" s="177"/>
    </row>
    <row r="353" spans="1:1">
      <c r="A353" s="177"/>
    </row>
    <row r="354" spans="1:1">
      <c r="A354" s="177"/>
    </row>
    <row r="355" spans="1:1">
      <c r="A355" s="177"/>
    </row>
    <row r="356" spans="1:1">
      <c r="A356" s="177"/>
    </row>
    <row r="357" spans="1:1">
      <c r="A357" s="177"/>
    </row>
    <row r="358" spans="1:1">
      <c r="A358" s="177"/>
    </row>
    <row r="359" spans="1:1">
      <c r="A359" s="177"/>
    </row>
    <row r="360" spans="1:1">
      <c r="A360" s="177"/>
    </row>
    <row r="361" spans="1:1">
      <c r="A361" s="177"/>
    </row>
    <row r="362" spans="1:1">
      <c r="A362" s="177"/>
    </row>
    <row r="363" spans="1:1">
      <c r="A363" s="177"/>
    </row>
    <row r="364" spans="1:1">
      <c r="A364" s="177"/>
    </row>
    <row r="365" spans="1:1">
      <c r="A365" s="177"/>
    </row>
    <row r="366" spans="1:1">
      <c r="A366" s="177"/>
    </row>
    <row r="367" spans="1:1">
      <c r="A367" s="177"/>
    </row>
    <row r="368" spans="1:1">
      <c r="A368" s="177"/>
    </row>
    <row r="369" spans="1:1">
      <c r="A369" s="177"/>
    </row>
    <row r="370" spans="1:1">
      <c r="A370" s="177"/>
    </row>
    <row r="371" spans="1:1">
      <c r="A371" s="177"/>
    </row>
    <row r="372" spans="1:1">
      <c r="A372" s="177"/>
    </row>
    <row r="373" spans="1:1">
      <c r="A373" s="177"/>
    </row>
    <row r="374" spans="1:1">
      <c r="A374" s="177"/>
    </row>
    <row r="375" spans="1:1">
      <c r="A375" s="177"/>
    </row>
    <row r="376" spans="1:1">
      <c r="A376" s="177"/>
    </row>
    <row r="377" spans="1:1">
      <c r="A377" s="177"/>
    </row>
    <row r="378" spans="1:1">
      <c r="A378" s="177"/>
    </row>
    <row r="379" spans="1:1">
      <c r="A379" s="177"/>
    </row>
    <row r="380" spans="1:1">
      <c r="A380" s="177"/>
    </row>
    <row r="381" spans="1:1">
      <c r="A381" s="177"/>
    </row>
    <row r="382" spans="1:1">
      <c r="A382" s="177"/>
    </row>
    <row r="383" spans="1:1">
      <c r="A383" s="177"/>
    </row>
    <row r="384" spans="1:1">
      <c r="A384" s="177"/>
    </row>
    <row r="385" spans="1:1">
      <c r="A385" s="177"/>
    </row>
    <row r="386" spans="1:1">
      <c r="A386" s="177"/>
    </row>
    <row r="387" spans="1:1">
      <c r="A387" s="177"/>
    </row>
    <row r="388" spans="1:1">
      <c r="A388" s="177"/>
    </row>
    <row r="389" spans="1:1">
      <c r="A389" s="177"/>
    </row>
    <row r="390" spans="1:1">
      <c r="A390" s="177"/>
    </row>
    <row r="391" spans="1:1">
      <c r="A391" s="177"/>
    </row>
    <row r="392" spans="1:1">
      <c r="A392" s="177"/>
    </row>
    <row r="393" spans="1:1">
      <c r="A393" s="177"/>
    </row>
    <row r="394" spans="1:1">
      <c r="A394" s="177"/>
    </row>
    <row r="395" spans="1:1">
      <c r="A395" s="177"/>
    </row>
    <row r="396" spans="1:1">
      <c r="A396" s="177"/>
    </row>
    <row r="397" spans="1:1">
      <c r="A397" s="177"/>
    </row>
    <row r="398" spans="1:1">
      <c r="A398" s="177"/>
    </row>
    <row r="399" spans="1:1">
      <c r="A399" s="177"/>
    </row>
    <row r="400" spans="1:1">
      <c r="A400" s="177"/>
    </row>
    <row r="401" spans="1:1">
      <c r="A401" s="177"/>
    </row>
    <row r="402" spans="1:1">
      <c r="A402" s="177"/>
    </row>
    <row r="403" spans="1:1">
      <c r="A403" s="177"/>
    </row>
    <row r="404" spans="1:1">
      <c r="A404" s="177"/>
    </row>
    <row r="405" spans="1:1">
      <c r="A405" s="177"/>
    </row>
    <row r="406" spans="1:1">
      <c r="A406" s="177"/>
    </row>
    <row r="407" spans="1:1">
      <c r="A407" s="177"/>
    </row>
    <row r="408" spans="1:1">
      <c r="A408" s="177"/>
    </row>
    <row r="409" spans="1:1">
      <c r="A409" s="177"/>
    </row>
    <row r="410" spans="1:1">
      <c r="A410" s="177"/>
    </row>
    <row r="411" spans="1:1">
      <c r="A411" s="177"/>
    </row>
    <row r="412" spans="1:1">
      <c r="A412" s="177"/>
    </row>
    <row r="413" spans="1:1">
      <c r="A413" s="177"/>
    </row>
    <row r="414" spans="1:1">
      <c r="A414" s="177"/>
    </row>
    <row r="415" spans="1:1">
      <c r="A415" s="177"/>
    </row>
    <row r="416" spans="1:1">
      <c r="A416" s="177"/>
    </row>
    <row r="417" spans="1:1">
      <c r="A417" s="177"/>
    </row>
    <row r="418" spans="1:1">
      <c r="A418" s="177"/>
    </row>
    <row r="419" spans="1:1">
      <c r="A419" s="177"/>
    </row>
    <row r="420" spans="1:1">
      <c r="A420" s="177"/>
    </row>
    <row r="421" spans="1:1">
      <c r="A421" s="177"/>
    </row>
    <row r="422" spans="1:1">
      <c r="A422" s="177"/>
    </row>
    <row r="423" spans="1:1">
      <c r="A423" s="177"/>
    </row>
    <row r="424" spans="1:1">
      <c r="A424" s="177"/>
    </row>
    <row r="425" spans="1:1">
      <c r="A425" s="177"/>
    </row>
    <row r="426" spans="1:1">
      <c r="A426" s="177"/>
    </row>
    <row r="427" spans="1:1">
      <c r="A427" s="177"/>
    </row>
    <row r="428" spans="1:1">
      <c r="A428" s="177"/>
    </row>
    <row r="429" spans="1:1">
      <c r="A429" s="177"/>
    </row>
    <row r="430" spans="1:1">
      <c r="A430" s="177"/>
    </row>
    <row r="431" spans="1:1">
      <c r="A431" s="177"/>
    </row>
    <row r="432" spans="1:1">
      <c r="A432" s="177"/>
    </row>
    <row r="433" spans="1:1">
      <c r="A433" s="177"/>
    </row>
    <row r="434" spans="1:1">
      <c r="A434" s="177"/>
    </row>
    <row r="435" spans="1:1">
      <c r="A435" s="177"/>
    </row>
    <row r="436" spans="1:1">
      <c r="A436" s="177"/>
    </row>
    <row r="437" spans="1:1">
      <c r="A437" s="177"/>
    </row>
    <row r="438" spans="1:1">
      <c r="A438" s="177"/>
    </row>
    <row r="439" spans="1:1">
      <c r="A439" s="177"/>
    </row>
    <row r="440" spans="1:1">
      <c r="A440" s="177"/>
    </row>
    <row r="441" spans="1:1">
      <c r="A441" s="177"/>
    </row>
    <row r="442" spans="1:1">
      <c r="A442" s="177"/>
    </row>
    <row r="443" spans="1:1">
      <c r="A443" s="177"/>
    </row>
    <row r="444" spans="1:1">
      <c r="A444" s="177"/>
    </row>
    <row r="445" spans="1:1">
      <c r="A445" s="177"/>
    </row>
    <row r="446" spans="1:1">
      <c r="A446" s="177"/>
    </row>
    <row r="447" spans="1:1">
      <c r="A447" s="177"/>
    </row>
    <row r="448" spans="1:1">
      <c r="A448" s="177"/>
    </row>
    <row r="449" spans="1:1">
      <c r="A449" s="177"/>
    </row>
    <row r="450" spans="1:1">
      <c r="A450" s="177"/>
    </row>
    <row r="451" spans="1:1">
      <c r="A451" s="177"/>
    </row>
    <row r="452" spans="1:1">
      <c r="A452" s="177"/>
    </row>
    <row r="453" spans="1:1">
      <c r="A453" s="177"/>
    </row>
    <row r="454" spans="1:1">
      <c r="A454" s="177"/>
    </row>
    <row r="455" spans="1:1">
      <c r="A455" s="177"/>
    </row>
    <row r="456" spans="1:1">
      <c r="A456" s="177"/>
    </row>
    <row r="457" spans="1:1">
      <c r="A457" s="177"/>
    </row>
    <row r="458" spans="1:1">
      <c r="A458" s="177"/>
    </row>
    <row r="459" spans="1:1">
      <c r="A459" s="177"/>
    </row>
    <row r="460" spans="1:1">
      <c r="A460" s="177"/>
    </row>
    <row r="461" spans="1:1">
      <c r="A461" s="177"/>
    </row>
    <row r="462" spans="1:1">
      <c r="A462" s="177"/>
    </row>
    <row r="463" spans="1:1">
      <c r="A463" s="177"/>
    </row>
    <row r="464" spans="1:1">
      <c r="A464" s="177"/>
    </row>
    <row r="465" spans="1:1">
      <c r="A465" s="177"/>
    </row>
    <row r="466" spans="1:1">
      <c r="A466" s="177"/>
    </row>
    <row r="467" spans="1:1">
      <c r="A467" s="177"/>
    </row>
    <row r="468" spans="1:1">
      <c r="A468" s="177"/>
    </row>
    <row r="469" spans="1:1">
      <c r="A469" s="177"/>
    </row>
    <row r="470" spans="1:1">
      <c r="A470" s="177"/>
    </row>
    <row r="471" spans="1:1">
      <c r="A471" s="177"/>
    </row>
    <row r="472" spans="1:1">
      <c r="A472" s="177"/>
    </row>
    <row r="473" spans="1:1">
      <c r="A473" s="177"/>
    </row>
    <row r="474" spans="1:1">
      <c r="A474" s="177"/>
    </row>
    <row r="475" spans="1:1">
      <c r="A475" s="177"/>
    </row>
    <row r="476" spans="1:1">
      <c r="A476" s="177"/>
    </row>
    <row r="477" spans="1:1">
      <c r="A477" s="177"/>
    </row>
    <row r="478" spans="1:1">
      <c r="A478" s="177"/>
    </row>
    <row r="479" spans="1:1">
      <c r="A479" s="177"/>
    </row>
    <row r="480" spans="1:1">
      <c r="A480" s="177"/>
    </row>
    <row r="481" spans="1:1">
      <c r="A481" s="177"/>
    </row>
    <row r="482" spans="1:1">
      <c r="A482" s="177"/>
    </row>
    <row r="483" spans="1:1">
      <c r="A483" s="177"/>
    </row>
    <row r="484" spans="1:1">
      <c r="A484" s="177"/>
    </row>
    <row r="485" spans="1:1">
      <c r="A485" s="177"/>
    </row>
    <row r="486" spans="1:1">
      <c r="A486" s="177"/>
    </row>
    <row r="487" spans="1:1">
      <c r="A487" s="177"/>
    </row>
    <row r="488" spans="1:1">
      <c r="A488" s="177"/>
    </row>
    <row r="489" spans="1:1">
      <c r="A489" s="177"/>
    </row>
    <row r="490" spans="1:1">
      <c r="A490" s="177"/>
    </row>
    <row r="491" spans="1:1">
      <c r="A491" s="177"/>
    </row>
    <row r="492" spans="1:1">
      <c r="A492" s="177"/>
    </row>
    <row r="493" spans="1:1">
      <c r="A493" s="177"/>
    </row>
    <row r="494" spans="1:1">
      <c r="A494" s="177"/>
    </row>
    <row r="495" spans="1:1">
      <c r="A495" s="177"/>
    </row>
    <row r="496" spans="1:1">
      <c r="A496" s="177"/>
    </row>
    <row r="497" spans="1:1">
      <c r="A497" s="177"/>
    </row>
    <row r="498" spans="1:1">
      <c r="A498" s="177"/>
    </row>
    <row r="499" spans="1:1">
      <c r="A499" s="177"/>
    </row>
    <row r="500" spans="1:1">
      <c r="A500" s="177"/>
    </row>
    <row r="501" spans="1:1">
      <c r="A501" s="177"/>
    </row>
    <row r="502" spans="1:1">
      <c r="A502" s="177"/>
    </row>
    <row r="503" spans="1:1">
      <c r="A503" s="177"/>
    </row>
    <row r="504" spans="1:1">
      <c r="A504" s="177"/>
    </row>
    <row r="505" spans="1:1">
      <c r="A505" s="177"/>
    </row>
    <row r="506" spans="1:1">
      <c r="A506" s="177"/>
    </row>
    <row r="507" spans="1:1">
      <c r="A507" s="177"/>
    </row>
    <row r="508" spans="1:1">
      <c r="A508" s="177"/>
    </row>
    <row r="509" spans="1:1">
      <c r="A509" s="177"/>
    </row>
    <row r="510" spans="1:1">
      <c r="A510" s="177"/>
    </row>
    <row r="511" spans="1:1">
      <c r="A511" s="177"/>
    </row>
    <row r="512" spans="1:1">
      <c r="A512" s="177"/>
    </row>
    <row r="513" spans="1:1">
      <c r="A513" s="177"/>
    </row>
    <row r="514" spans="1:1">
      <c r="A514" s="177"/>
    </row>
    <row r="515" spans="1:1">
      <c r="A515" s="177"/>
    </row>
    <row r="516" spans="1:1">
      <c r="A516" s="177"/>
    </row>
    <row r="517" spans="1:1">
      <c r="A517" s="177"/>
    </row>
    <row r="518" spans="1:1">
      <c r="A518" s="177"/>
    </row>
    <row r="519" spans="1:1">
      <c r="A519" s="177"/>
    </row>
    <row r="520" spans="1:1">
      <c r="A520" s="177"/>
    </row>
    <row r="521" spans="1:1">
      <c r="A521" s="177"/>
    </row>
    <row r="522" spans="1:1">
      <c r="A522" s="177"/>
    </row>
    <row r="523" spans="1:1">
      <c r="A523" s="177"/>
    </row>
    <row r="524" spans="1:1">
      <c r="A524" s="177"/>
    </row>
    <row r="525" spans="1:1">
      <c r="A525" s="177"/>
    </row>
    <row r="526" spans="1:1">
      <c r="A526" s="177"/>
    </row>
    <row r="527" spans="1:1">
      <c r="A527" s="177"/>
    </row>
    <row r="528" spans="1:1">
      <c r="A528" s="177"/>
    </row>
    <row r="529" spans="1:1">
      <c r="A529" s="177"/>
    </row>
    <row r="530" spans="1:1">
      <c r="A530" s="177"/>
    </row>
    <row r="531" spans="1:1">
      <c r="A531" s="177"/>
    </row>
    <row r="532" spans="1:1">
      <c r="A532" s="177"/>
    </row>
    <row r="533" spans="1:1">
      <c r="A533" s="177"/>
    </row>
    <row r="534" spans="1:1">
      <c r="A534" s="177"/>
    </row>
    <row r="535" spans="1:1">
      <c r="A535" s="177"/>
    </row>
    <row r="536" spans="1:1">
      <c r="A536" s="177"/>
    </row>
    <row r="537" spans="1:1">
      <c r="A537" s="177"/>
    </row>
    <row r="538" spans="1:1">
      <c r="A538" s="177"/>
    </row>
    <row r="539" spans="1:1">
      <c r="A539" s="177"/>
    </row>
    <row r="540" spans="1:1">
      <c r="A540" s="177"/>
    </row>
    <row r="541" spans="1:1">
      <c r="A541" s="177"/>
    </row>
    <row r="542" spans="1:1">
      <c r="A542" s="177"/>
    </row>
    <row r="543" spans="1:1">
      <c r="A543" s="177"/>
    </row>
    <row r="544" spans="1:1">
      <c r="A544" s="177"/>
    </row>
    <row r="545" spans="1:1">
      <c r="A545" s="177"/>
    </row>
    <row r="546" spans="1:1">
      <c r="A546" s="177"/>
    </row>
    <row r="547" spans="1:1">
      <c r="A547" s="177"/>
    </row>
    <row r="548" spans="1:1">
      <c r="A548" s="177"/>
    </row>
    <row r="549" spans="1:1">
      <c r="A549" s="177"/>
    </row>
    <row r="550" spans="1:1">
      <c r="A550" s="177"/>
    </row>
    <row r="551" spans="1:1">
      <c r="A551" s="177"/>
    </row>
    <row r="552" spans="1:1">
      <c r="A552" s="177"/>
    </row>
    <row r="553" spans="1:1">
      <c r="A553" s="177"/>
    </row>
    <row r="554" spans="1:1">
      <c r="A554" s="177"/>
    </row>
    <row r="555" spans="1:1">
      <c r="A555" s="177"/>
    </row>
    <row r="556" spans="1:1">
      <c r="A556" s="177"/>
    </row>
    <row r="557" spans="1:1">
      <c r="A557" s="177"/>
    </row>
    <row r="558" spans="1:1">
      <c r="A558" s="177"/>
    </row>
    <row r="559" spans="1:1">
      <c r="A559" s="177"/>
    </row>
    <row r="560" spans="1:1">
      <c r="A560" s="177"/>
    </row>
    <row r="561" spans="1:1">
      <c r="A561" s="177"/>
    </row>
    <row r="562" spans="1:1">
      <c r="A562" s="177"/>
    </row>
    <row r="563" spans="1:1">
      <c r="A563" s="177"/>
    </row>
    <row r="564" spans="1:1">
      <c r="A564" s="177"/>
    </row>
    <row r="565" spans="1:1">
      <c r="A565" s="177"/>
    </row>
    <row r="566" spans="1:1">
      <c r="A566" s="177"/>
    </row>
    <row r="567" spans="1:1">
      <c r="A567" s="177"/>
    </row>
    <row r="568" spans="1:1">
      <c r="A568" s="177"/>
    </row>
    <row r="569" spans="1:1">
      <c r="A569" s="177"/>
    </row>
    <row r="570" spans="1:1">
      <c r="A570" s="177"/>
    </row>
    <row r="571" spans="1:1">
      <c r="A571" s="177"/>
    </row>
    <row r="572" spans="1:1">
      <c r="A572" s="177"/>
    </row>
    <row r="573" spans="1:1">
      <c r="A573" s="177"/>
    </row>
    <row r="574" spans="1:1">
      <c r="A574" s="177"/>
    </row>
    <row r="575" spans="1:1">
      <c r="A575" s="177"/>
    </row>
    <row r="576" spans="1:1">
      <c r="A576" s="177"/>
    </row>
    <row r="577" spans="1:1">
      <c r="A577" s="177"/>
    </row>
    <row r="578" spans="1:1">
      <c r="A578" s="177"/>
    </row>
    <row r="579" spans="1:1">
      <c r="A579" s="177"/>
    </row>
    <row r="580" spans="1:1">
      <c r="A580" s="177"/>
    </row>
    <row r="581" spans="1:1">
      <c r="A581" s="177"/>
    </row>
    <row r="582" spans="1:1">
      <c r="A582" s="177"/>
    </row>
    <row r="583" spans="1:1">
      <c r="A583" s="177"/>
    </row>
    <row r="584" spans="1:1">
      <c r="A584" s="177"/>
    </row>
    <row r="585" spans="1:1">
      <c r="A585" s="177"/>
    </row>
    <row r="586" spans="1:1">
      <c r="A586" s="177"/>
    </row>
    <row r="587" spans="1:1">
      <c r="A587" s="177"/>
    </row>
    <row r="588" spans="1:1">
      <c r="A588" s="177"/>
    </row>
    <row r="589" spans="1:1">
      <c r="A589" s="177"/>
    </row>
    <row r="590" spans="1:1">
      <c r="A590" s="177"/>
    </row>
    <row r="591" spans="1:1">
      <c r="A591" s="177"/>
    </row>
    <row r="592" spans="1:1">
      <c r="A592" s="177"/>
    </row>
    <row r="593" spans="1:1">
      <c r="A593" s="177"/>
    </row>
    <row r="594" spans="1:1">
      <c r="A594" s="177"/>
    </row>
    <row r="595" spans="1:1">
      <c r="A595" s="177"/>
    </row>
    <row r="596" spans="1:1">
      <c r="A596" s="177"/>
    </row>
    <row r="597" spans="1:1">
      <c r="A597" s="177"/>
    </row>
    <row r="598" spans="1:1">
      <c r="A598" s="177"/>
    </row>
    <row r="599" spans="1:1">
      <c r="A599" s="177"/>
    </row>
    <row r="600" spans="1:1">
      <c r="A600" s="177"/>
    </row>
    <row r="601" spans="1:1">
      <c r="A601" s="177"/>
    </row>
    <row r="602" spans="1:1">
      <c r="A602" s="177"/>
    </row>
    <row r="603" spans="1:1">
      <c r="A603" s="177"/>
    </row>
    <row r="604" spans="1:1">
      <c r="A604" s="177"/>
    </row>
    <row r="605" spans="1:1">
      <c r="A605" s="177"/>
    </row>
    <row r="606" spans="1:1">
      <c r="A606" s="177"/>
    </row>
    <row r="607" spans="1:1">
      <c r="A607" s="177"/>
    </row>
    <row r="608" spans="1:1">
      <c r="A608" s="177"/>
    </row>
    <row r="609" spans="1:1">
      <c r="A609" s="177"/>
    </row>
    <row r="610" spans="1:1">
      <c r="A610" s="177"/>
    </row>
    <row r="611" spans="1:1">
      <c r="A611" s="177"/>
    </row>
    <row r="612" spans="1:1">
      <c r="A612" s="177"/>
    </row>
    <row r="613" spans="1:1">
      <c r="A613" s="177"/>
    </row>
    <row r="614" spans="1:1">
      <c r="A614" s="177"/>
    </row>
    <row r="615" spans="1:1">
      <c r="A615" s="177"/>
    </row>
    <row r="616" spans="1:1">
      <c r="A616" s="177"/>
    </row>
    <row r="617" spans="1:1">
      <c r="A617" s="177"/>
    </row>
    <row r="618" spans="1:1">
      <c r="A618" s="177"/>
    </row>
    <row r="619" spans="1:1">
      <c r="A619" s="177"/>
    </row>
    <row r="620" spans="1:1">
      <c r="A620" s="177"/>
    </row>
    <row r="621" spans="1:1">
      <c r="A621" s="177"/>
    </row>
    <row r="622" spans="1:1">
      <c r="A622" s="177"/>
    </row>
    <row r="623" spans="1:1">
      <c r="A623" s="177"/>
    </row>
    <row r="624" spans="1:1">
      <c r="A624" s="177"/>
    </row>
    <row r="625" spans="1:1">
      <c r="A625" s="177"/>
    </row>
    <row r="626" spans="1:1">
      <c r="A626" s="177"/>
    </row>
    <row r="627" spans="1:1">
      <c r="A627" s="177"/>
    </row>
    <row r="628" spans="1:1">
      <c r="A628" s="177"/>
    </row>
    <row r="629" spans="1:1">
      <c r="A629" s="177"/>
    </row>
    <row r="630" spans="1:1">
      <c r="A630" s="177"/>
    </row>
    <row r="631" spans="1:1">
      <c r="A631" s="177"/>
    </row>
    <row r="632" spans="1:1">
      <c r="A632" s="177"/>
    </row>
    <row r="633" spans="1:1">
      <c r="A633" s="177"/>
    </row>
    <row r="634" spans="1:1">
      <c r="A634" s="177"/>
    </row>
    <row r="635" spans="1:1">
      <c r="A635" s="177"/>
    </row>
    <row r="636" spans="1:1">
      <c r="A636" s="177"/>
    </row>
    <row r="637" spans="1:1">
      <c r="A637" s="177"/>
    </row>
    <row r="638" spans="1:1">
      <c r="A638" s="177"/>
    </row>
    <row r="639" spans="1:1">
      <c r="A639" s="177"/>
    </row>
    <row r="640" spans="1:1">
      <c r="A640" s="177"/>
    </row>
    <row r="641" spans="1:1">
      <c r="A641" s="177"/>
    </row>
    <row r="642" spans="1:1">
      <c r="A642" s="177"/>
    </row>
    <row r="643" spans="1:1">
      <c r="A643" s="177"/>
    </row>
    <row r="644" spans="1:1">
      <c r="A644" s="177"/>
    </row>
    <row r="645" spans="1:1">
      <c r="A645" s="177"/>
    </row>
    <row r="646" spans="1:1">
      <c r="A646" s="177"/>
    </row>
    <row r="647" spans="1:1">
      <c r="A647" s="177"/>
    </row>
    <row r="648" spans="1:1">
      <c r="A648" s="177"/>
    </row>
    <row r="649" spans="1:1">
      <c r="A649" s="177"/>
    </row>
    <row r="650" spans="1:1">
      <c r="A650" s="177"/>
    </row>
    <row r="651" spans="1:1">
      <c r="A651" s="177"/>
    </row>
    <row r="652" spans="1:1">
      <c r="A652" s="177"/>
    </row>
    <row r="653" spans="1:1">
      <c r="A653" s="177"/>
    </row>
    <row r="654" spans="1:1">
      <c r="A654" s="177"/>
    </row>
    <row r="655" spans="1:1">
      <c r="A655" s="177"/>
    </row>
    <row r="656" spans="1:1">
      <c r="A656" s="177"/>
    </row>
    <row r="657" spans="1:1">
      <c r="A657" s="177"/>
    </row>
    <row r="658" spans="1:1">
      <c r="A658" s="177"/>
    </row>
    <row r="659" spans="1:1">
      <c r="A659" s="177"/>
    </row>
    <row r="660" spans="1:1">
      <c r="A660" s="177"/>
    </row>
    <row r="661" spans="1:1">
      <c r="A661" s="177"/>
    </row>
    <row r="662" spans="1:1">
      <c r="A662" s="177"/>
    </row>
    <row r="663" spans="1:1">
      <c r="A663" s="177"/>
    </row>
    <row r="664" spans="1:1">
      <c r="A664" s="177"/>
    </row>
    <row r="665" spans="1:1">
      <c r="A665" s="177"/>
    </row>
    <row r="666" spans="1:1">
      <c r="A666" s="177"/>
    </row>
    <row r="667" spans="1:1">
      <c r="A667" s="177"/>
    </row>
    <row r="668" spans="1:1">
      <c r="A668" s="177"/>
    </row>
    <row r="669" spans="1:1">
      <c r="A669" s="177"/>
    </row>
    <row r="670" spans="1:1">
      <c r="A670" s="177"/>
    </row>
    <row r="671" spans="1:1">
      <c r="A671" s="177"/>
    </row>
    <row r="672" spans="1:1">
      <c r="A672" s="177"/>
    </row>
    <row r="673" spans="1:1">
      <c r="A673" s="177"/>
    </row>
    <row r="674" spans="1:1">
      <c r="A674" s="177"/>
    </row>
    <row r="675" spans="1:1">
      <c r="A675" s="177"/>
    </row>
    <row r="676" spans="1:1">
      <c r="A676" s="177"/>
    </row>
    <row r="677" spans="1:1">
      <c r="A677" s="177"/>
    </row>
    <row r="678" spans="1:1">
      <c r="A678" s="177"/>
    </row>
    <row r="679" spans="1:1">
      <c r="A679" s="177"/>
    </row>
    <row r="680" spans="1:1">
      <c r="A680" s="177"/>
    </row>
    <row r="681" spans="1:1">
      <c r="A681" s="177"/>
    </row>
    <row r="682" spans="1:1">
      <c r="A682" s="177"/>
    </row>
    <row r="683" spans="1:1">
      <c r="A683" s="177"/>
    </row>
    <row r="684" spans="1:1">
      <c r="A684" s="177"/>
    </row>
    <row r="685" spans="1:1">
      <c r="A685" s="177"/>
    </row>
    <row r="686" spans="1:1">
      <c r="A686" s="177"/>
    </row>
    <row r="687" spans="1:1">
      <c r="A687" s="177"/>
    </row>
    <row r="688" spans="1:1">
      <c r="A688" s="177"/>
    </row>
    <row r="689" spans="1:1">
      <c r="A689" s="177"/>
    </row>
    <row r="690" spans="1:1">
      <c r="A690" s="177"/>
    </row>
    <row r="691" spans="1:1">
      <c r="A691" s="177"/>
    </row>
    <row r="692" spans="1:1">
      <c r="A692" s="177"/>
    </row>
    <row r="693" spans="1:1">
      <c r="A693" s="177"/>
    </row>
    <row r="694" spans="1:1">
      <c r="A694" s="177"/>
    </row>
    <row r="695" spans="1:1">
      <c r="A695" s="177"/>
    </row>
    <row r="696" spans="1:1">
      <c r="A696" s="177"/>
    </row>
    <row r="697" spans="1:1">
      <c r="A697" s="177"/>
    </row>
    <row r="698" spans="1:1">
      <c r="A698" s="177"/>
    </row>
    <row r="699" spans="1:1">
      <c r="A699" s="177"/>
    </row>
    <row r="700" spans="1:1">
      <c r="A700" s="177"/>
    </row>
    <row r="701" spans="1:1">
      <c r="A701" s="177"/>
    </row>
    <row r="702" spans="1:1">
      <c r="A702" s="177"/>
    </row>
  </sheetData>
  <mergeCells count="3">
    <mergeCell ref="A9:A72"/>
    <mergeCell ref="A73:A136"/>
    <mergeCell ref="A137:A20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B2:P151"/>
  <sheetViews>
    <sheetView showGridLines="0" zoomScale="80" zoomScaleNormal="80" workbookViewId="0">
      <selection activeCell="S13" sqref="S13"/>
    </sheetView>
  </sheetViews>
  <sheetFormatPr defaultColWidth="13.21875" defaultRowHeight="14.4"/>
  <cols>
    <col min="1" max="1" width="3.77734375" style="22" customWidth="1"/>
    <col min="2" max="2" width="38.33203125" style="22" bestFit="1" customWidth="1"/>
    <col min="3" max="3" width="16.21875" style="328" customWidth="1"/>
    <col min="4" max="4" width="12.109375" style="330" bestFit="1" customWidth="1"/>
    <col min="5" max="5" width="12.88671875" style="303" bestFit="1" customWidth="1"/>
    <col min="6" max="6" width="18.33203125" style="314" bestFit="1" customWidth="1"/>
    <col min="7" max="7" width="17.21875" style="315" bestFit="1" customWidth="1"/>
    <col min="8" max="8" width="12.88671875" style="303" bestFit="1" customWidth="1"/>
    <col min="9" max="9" width="3.77734375" style="303" customWidth="1"/>
    <col min="10" max="10" width="45.6640625" style="303" bestFit="1" customWidth="1"/>
    <col min="11" max="11" width="16.109375" style="342" bestFit="1" customWidth="1"/>
    <col min="12" max="12" width="15.109375" style="344" bestFit="1" customWidth="1"/>
    <col min="13" max="13" width="12.88671875" style="303" bestFit="1" customWidth="1"/>
    <col min="14" max="14" width="17.21875" style="342" bestFit="1" customWidth="1"/>
    <col min="15" max="15" width="16.109375" style="344" bestFit="1" customWidth="1"/>
    <col min="16" max="16" width="12.88671875" style="303" bestFit="1" customWidth="1"/>
    <col min="17" max="16384" width="13.21875" style="22"/>
  </cols>
  <sheetData>
    <row r="2" spans="2:16" ht="23.4" customHeight="1">
      <c r="B2" s="547" t="s">
        <v>125</v>
      </c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</row>
    <row r="3" spans="2:16" ht="15" customHeight="1" thickBot="1">
      <c r="B3" s="556" t="str">
        <f>'HOME PAGE'!H5</f>
        <v>4 WEEKS  ENDING 2-22-2026</v>
      </c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</row>
    <row r="4" spans="2:16" ht="15" customHeight="1" thickBot="1">
      <c r="B4" s="553" t="s">
        <v>36</v>
      </c>
      <c r="C4" s="320" t="s">
        <v>478</v>
      </c>
      <c r="D4" s="329"/>
      <c r="E4" s="270"/>
      <c r="F4" s="316" t="s">
        <v>22</v>
      </c>
      <c r="G4" s="316"/>
      <c r="H4" s="271"/>
      <c r="I4" s="287"/>
      <c r="J4" s="551" t="s">
        <v>405</v>
      </c>
      <c r="K4" s="331" t="s">
        <v>478</v>
      </c>
      <c r="L4" s="343"/>
      <c r="M4" s="270"/>
      <c r="N4" s="336" t="s">
        <v>22</v>
      </c>
      <c r="O4" s="339"/>
      <c r="P4" s="273"/>
    </row>
    <row r="5" spans="2:16" ht="15" thickBot="1">
      <c r="B5" s="554"/>
      <c r="C5" s="321" t="s">
        <v>19</v>
      </c>
      <c r="D5" s="321" t="s">
        <v>25</v>
      </c>
      <c r="E5" s="288" t="s">
        <v>26</v>
      </c>
      <c r="F5" s="312" t="s">
        <v>19</v>
      </c>
      <c r="G5" s="312" t="s">
        <v>25</v>
      </c>
      <c r="H5" s="288" t="s">
        <v>26</v>
      </c>
      <c r="I5" s="289"/>
      <c r="J5" s="552"/>
      <c r="K5" s="332" t="s">
        <v>19</v>
      </c>
      <c r="L5" s="332" t="s">
        <v>25</v>
      </c>
      <c r="M5" s="288" t="s">
        <v>26</v>
      </c>
      <c r="N5" s="332" t="s">
        <v>19</v>
      </c>
      <c r="O5" s="332" t="s">
        <v>25</v>
      </c>
      <c r="P5" s="288" t="s">
        <v>26</v>
      </c>
    </row>
    <row r="6" spans="2:16" ht="15" customHeight="1" thickBot="1">
      <c r="B6" s="274" t="s">
        <v>406</v>
      </c>
      <c r="C6" s="319">
        <f>'DMI SR Data'!C69</f>
        <v>14204010.83470773</v>
      </c>
      <c r="D6" s="319">
        <f>'DMI SR Data'!D69</f>
        <v>-104820.38706679642</v>
      </c>
      <c r="E6" s="211">
        <f>'DMI SR Data'!E69</f>
        <v>-7.3255729585576176E-3</v>
      </c>
      <c r="F6" s="319">
        <f>'DMI SR Data'!F69</f>
        <v>40363730.231603228</v>
      </c>
      <c r="G6" s="319">
        <f>'DMI SR Data'!G69</f>
        <v>1617803.333074756</v>
      </c>
      <c r="H6" s="211">
        <f>'DMI SR Data'!H69</f>
        <v>4.1754152309005629E-2</v>
      </c>
      <c r="I6" s="287"/>
      <c r="J6" s="290" t="s">
        <v>405</v>
      </c>
      <c r="K6" s="333">
        <f>'DMI SR Data'!C63</f>
        <v>53614445.241925754</v>
      </c>
      <c r="L6" s="333">
        <f>'DMI SR Data'!D63</f>
        <v>1012605.0716299117</v>
      </c>
      <c r="M6" s="211">
        <f>'DMI SR Data'!E63</f>
        <v>1.9250373529740652E-2</v>
      </c>
      <c r="N6" s="333">
        <f>'DMI SR Data'!F63</f>
        <v>164865413.7965208</v>
      </c>
      <c r="O6" s="333">
        <f>'DMI SR Data'!G63</f>
        <v>9423868.2900227904</v>
      </c>
      <c r="P6" s="211">
        <f>'DMI SR Data'!H63</f>
        <v>6.062644487556796E-2</v>
      </c>
    </row>
    <row r="7" spans="2:16" ht="15" customHeight="1">
      <c r="B7" s="275" t="s">
        <v>381</v>
      </c>
      <c r="C7" s="322">
        <f>'DMI SR Data'!C70</f>
        <v>12695305.595731614</v>
      </c>
      <c r="D7" s="322">
        <f>'DMI SR Data'!D70</f>
        <v>-100983.1644107271</v>
      </c>
      <c r="E7" s="291">
        <f>'DMI SR Data'!E70</f>
        <v>-7.891597814302825E-3</v>
      </c>
      <c r="F7" s="322">
        <f>'DMI SR Data'!F70</f>
        <v>36140316.861664742</v>
      </c>
      <c r="G7" s="322">
        <f>'DMI SR Data'!G70</f>
        <v>1436643.9327000678</v>
      </c>
      <c r="H7" s="291">
        <f>'DMI SR Data'!H70</f>
        <v>4.1397460598500621E-2</v>
      </c>
      <c r="I7" s="287"/>
      <c r="J7" s="292" t="s">
        <v>382</v>
      </c>
      <c r="K7" s="334">
        <f>'DMI SR Data'!C64</f>
        <v>14803792.839566203</v>
      </c>
      <c r="L7" s="334">
        <f>'DMI SR Data'!D64</f>
        <v>213850.3225150574</v>
      </c>
      <c r="M7" s="293">
        <f>'DMI SR Data'!E64</f>
        <v>1.4657379373848272E-2</v>
      </c>
      <c r="N7" s="334">
        <f>'DMI SR Data'!F64</f>
        <v>43933221.566266865</v>
      </c>
      <c r="O7" s="334">
        <f>'DMI SR Data'!G64</f>
        <v>2250817.1828929856</v>
      </c>
      <c r="P7" s="293">
        <f>'DMI SR Data'!H64</f>
        <v>5.3999216604471677E-2</v>
      </c>
    </row>
    <row r="8" spans="2:16" ht="15" customHeight="1" thickBot="1">
      <c r="B8" s="276" t="s">
        <v>383</v>
      </c>
      <c r="C8" s="322">
        <f>'DMI SR Data'!C71</f>
        <v>1508705.2389761053</v>
      </c>
      <c r="D8" s="322">
        <f>'DMI SR Data'!D71</f>
        <v>-3837.2226560828276</v>
      </c>
      <c r="E8" s="291">
        <f>'DMI SR Data'!E71</f>
        <v>-2.536935493329603E-3</v>
      </c>
      <c r="F8" s="322">
        <f>'DMI SR Data'!F71</f>
        <v>4242087.1212417912</v>
      </c>
      <c r="G8" s="322">
        <f>'DMI SR Data'!G71</f>
        <v>199833.15167799219</v>
      </c>
      <c r="H8" s="291">
        <f>'DMI SR Data'!H71</f>
        <v>4.943607036634471E-2</v>
      </c>
      <c r="I8" s="287"/>
      <c r="J8" s="292" t="s">
        <v>384</v>
      </c>
      <c r="K8" s="334">
        <f>'DMI SR Data'!C65</f>
        <v>11562908.398177607</v>
      </c>
      <c r="L8" s="334">
        <f>'DMI SR Data'!D65</f>
        <v>167615.75410697423</v>
      </c>
      <c r="M8" s="293">
        <f>'DMI SR Data'!E65</f>
        <v>1.4709210139872145E-2</v>
      </c>
      <c r="N8" s="334">
        <f>'DMI SR Data'!F65</f>
        <v>35832900.141459636</v>
      </c>
      <c r="O8" s="334">
        <f>'DMI SR Data'!G65</f>
        <v>1989108.0710479617</v>
      </c>
      <c r="P8" s="293">
        <f>'DMI SR Data'!H65</f>
        <v>5.8773203277860883E-2</v>
      </c>
    </row>
    <row r="9" spans="2:16" ht="15" customHeight="1" thickBot="1">
      <c r="B9" s="277"/>
      <c r="C9" s="323"/>
      <c r="D9" s="323"/>
      <c r="E9" s="278"/>
      <c r="F9" s="317"/>
      <c r="G9" s="317"/>
      <c r="H9" s="278"/>
      <c r="I9" s="287"/>
      <c r="J9" s="292" t="s">
        <v>385</v>
      </c>
      <c r="K9" s="334">
        <f>'DMI SR Data'!C66</f>
        <v>19201130.127022475</v>
      </c>
      <c r="L9" s="334">
        <f>'DMI SR Data'!D66</f>
        <v>489486.61582886428</v>
      </c>
      <c r="M9" s="293">
        <f>'DMI SR Data'!E66</f>
        <v>2.6159466726482117E-2</v>
      </c>
      <c r="N9" s="334">
        <f>'DMI SR Data'!F66</f>
        <v>60941932.521002963</v>
      </c>
      <c r="O9" s="334">
        <f>'DMI SR Data'!G66</f>
        <v>3782730.8958573937</v>
      </c>
      <c r="P9" s="293">
        <f>'DMI SR Data'!H66</f>
        <v>6.6178861640945108E-2</v>
      </c>
    </row>
    <row r="10" spans="2:16" ht="15" customHeight="1" thickBot="1">
      <c r="B10" s="553" t="s">
        <v>37</v>
      </c>
      <c r="C10" s="320" t="s">
        <v>478</v>
      </c>
      <c r="D10" s="329"/>
      <c r="E10" s="270"/>
      <c r="F10" s="316" t="s">
        <v>22</v>
      </c>
      <c r="G10" s="316"/>
      <c r="H10" s="271"/>
      <c r="I10" s="287"/>
      <c r="J10" s="292" t="s">
        <v>386</v>
      </c>
      <c r="K10" s="334">
        <f>'DMI SR Data'!C67</f>
        <v>1180065.0267522796</v>
      </c>
      <c r="L10" s="334">
        <f>'DMI SR Data'!D67</f>
        <v>43193.678663954604</v>
      </c>
      <c r="M10" s="293">
        <f>'DMI SR Data'!E67</f>
        <v>3.7993462265176935E-2</v>
      </c>
      <c r="N10" s="334">
        <f>'DMI SR Data'!F67</f>
        <v>3540808.2098811776</v>
      </c>
      <c r="O10" s="334">
        <f>'DMI SR Data'!G67</f>
        <v>284138.92749769986</v>
      </c>
      <c r="P10" s="293">
        <f>'DMI SR Data'!H67</f>
        <v>8.7248321171176896E-2</v>
      </c>
    </row>
    <row r="11" spans="2:16" ht="15" customHeight="1" thickBot="1">
      <c r="B11" s="554"/>
      <c r="C11" s="321" t="s">
        <v>19</v>
      </c>
      <c r="D11" s="321" t="s">
        <v>25</v>
      </c>
      <c r="E11" s="288" t="s">
        <v>26</v>
      </c>
      <c r="F11" s="312" t="s">
        <v>19</v>
      </c>
      <c r="G11" s="312" t="s">
        <v>25</v>
      </c>
      <c r="H11" s="288" t="s">
        <v>26</v>
      </c>
      <c r="I11" s="287"/>
      <c r="J11" s="295" t="s">
        <v>479</v>
      </c>
      <c r="K11" s="334">
        <f>'DMI SR Data'!C68</f>
        <v>6866548.8504073126</v>
      </c>
      <c r="L11" s="334">
        <f>'DMI SR Data'!D68</f>
        <v>98458.700515165925</v>
      </c>
      <c r="M11" s="293">
        <f>'DMI SR Data'!E68</f>
        <v>1.454748656336011E-2</v>
      </c>
      <c r="N11" s="334">
        <f>'DMI SR Data'!F68</f>
        <v>20621047.701307703</v>
      </c>
      <c r="O11" s="334">
        <f>'DMI SR Data'!G68</f>
        <v>1121569.5561243109</v>
      </c>
      <c r="P11" s="293">
        <f>'DMI SR Data'!H68</f>
        <v>5.7517926775971298E-2</v>
      </c>
    </row>
    <row r="12" spans="2:16" ht="15" thickBot="1">
      <c r="B12" s="274" t="s">
        <v>407</v>
      </c>
      <c r="C12" s="319">
        <f>'DMI SR Data'!C18</f>
        <v>45829930.95067516</v>
      </c>
      <c r="D12" s="319">
        <f>'DMI SR Data'!D18</f>
        <v>2184524.0940089598</v>
      </c>
      <c r="E12" s="211">
        <f>'DMI SR Data'!E18</f>
        <v>5.0051637763007945E-2</v>
      </c>
      <c r="F12" s="319">
        <f>'DMI SR Data'!F18</f>
        <v>134924861.45905858</v>
      </c>
      <c r="G12" s="319">
        <f>'DMI SR Data'!G18</f>
        <v>13165791.159262657</v>
      </c>
      <c r="H12" s="211">
        <f>'DMI SR Data'!H18</f>
        <v>0.10812985945807377</v>
      </c>
      <c r="I12" s="287"/>
      <c r="J12" s="296"/>
      <c r="K12" s="335"/>
      <c r="L12" s="335"/>
      <c r="M12" s="280"/>
      <c r="N12" s="335"/>
      <c r="O12" s="335"/>
      <c r="P12" s="280"/>
    </row>
    <row r="13" spans="2:16" ht="15" customHeight="1" thickBot="1">
      <c r="B13" s="275" t="s">
        <v>387</v>
      </c>
      <c r="C13" s="324">
        <f>'DMI SR Data'!C19</f>
        <v>2990191.478351193</v>
      </c>
      <c r="D13" s="324">
        <f>'DMI SR Data'!D19</f>
        <v>-13871.504626822192</v>
      </c>
      <c r="E13" s="293">
        <f>'DMI SR Data'!E19</f>
        <v>-4.6175811577262487E-3</v>
      </c>
      <c r="F13" s="324">
        <f>'DMI SR Data'!F19</f>
        <v>8586050.0134629738</v>
      </c>
      <c r="G13" s="324">
        <f>'DMI SR Data'!G19</f>
        <v>325550.8052085638</v>
      </c>
      <c r="H13" s="293">
        <f>'DMI SR Data'!H19</f>
        <v>3.9410548563851081E-2</v>
      </c>
      <c r="I13" s="287"/>
      <c r="J13" s="551" t="s">
        <v>408</v>
      </c>
      <c r="K13" s="336" t="s">
        <v>478</v>
      </c>
      <c r="L13" s="339"/>
      <c r="M13" s="273"/>
      <c r="N13" s="336" t="s">
        <v>22</v>
      </c>
      <c r="O13" s="339"/>
      <c r="P13" s="273"/>
    </row>
    <row r="14" spans="2:16" ht="15" customHeight="1" thickBot="1">
      <c r="B14" s="275" t="s">
        <v>388</v>
      </c>
      <c r="C14" s="324">
        <f>'DMI SR Data'!C20</f>
        <v>3071116.8215874573</v>
      </c>
      <c r="D14" s="324">
        <f>'DMI SR Data'!D20</f>
        <v>-13989.909235878848</v>
      </c>
      <c r="E14" s="293">
        <f>'DMI SR Data'!E20</f>
        <v>-4.5346597237967507E-3</v>
      </c>
      <c r="F14" s="324">
        <f>'DMI SR Data'!F20</f>
        <v>8275643.4545777822</v>
      </c>
      <c r="G14" s="324">
        <f>'DMI SR Data'!G20</f>
        <v>289623.59111538529</v>
      </c>
      <c r="H14" s="293">
        <f>'DMI SR Data'!H20</f>
        <v>3.6266324911170066E-2</v>
      </c>
      <c r="I14" s="287"/>
      <c r="J14" s="552"/>
      <c r="K14" s="332" t="s">
        <v>19</v>
      </c>
      <c r="L14" s="332" t="s">
        <v>25</v>
      </c>
      <c r="M14" s="288" t="s">
        <v>26</v>
      </c>
      <c r="N14" s="332" t="s">
        <v>19</v>
      </c>
      <c r="O14" s="332" t="s">
        <v>25</v>
      </c>
      <c r="P14" s="288" t="s">
        <v>26</v>
      </c>
    </row>
    <row r="15" spans="2:16" ht="15" customHeight="1" thickBot="1">
      <c r="B15" s="275" t="s">
        <v>409</v>
      </c>
      <c r="C15" s="324">
        <f>'DMI SR Data'!C21</f>
        <v>27746838.070112363</v>
      </c>
      <c r="D15" s="324">
        <f>'DMI SR Data'!D21</f>
        <v>1318491.1328245066</v>
      </c>
      <c r="E15" s="293">
        <f>'DMI SR Data'!E21</f>
        <v>4.9889277447173301E-2</v>
      </c>
      <c r="F15" s="324">
        <f>'DMI SR Data'!F21</f>
        <v>82105792.64911437</v>
      </c>
      <c r="G15" s="324">
        <f>'DMI SR Data'!G21</f>
        <v>8076729.1098219901</v>
      </c>
      <c r="H15" s="293">
        <f>'DMI SR Data'!H21</f>
        <v>0.10910213804791827</v>
      </c>
      <c r="I15" s="287"/>
      <c r="J15" s="290" t="s">
        <v>334</v>
      </c>
      <c r="K15" s="333">
        <f>'DMI SR Data'!C58</f>
        <v>21151894.815868706</v>
      </c>
      <c r="L15" s="333">
        <f>'DMI SR Data'!D58</f>
        <v>1467188.9283733331</v>
      </c>
      <c r="M15" s="211">
        <f>'DMI SR Data'!E58</f>
        <v>7.4534460243338388E-2</v>
      </c>
      <c r="N15" s="333">
        <f>'DMI SR Data'!F58</f>
        <v>61944024.357916683</v>
      </c>
      <c r="O15" s="333">
        <f>'DMI SR Data'!G58</f>
        <v>7481031.6113369763</v>
      </c>
      <c r="P15" s="211">
        <f>'DMI SR Data'!H58</f>
        <v>0.13735990686642513</v>
      </c>
    </row>
    <row r="16" spans="2:16" ht="15" customHeight="1">
      <c r="B16" s="275" t="s">
        <v>389</v>
      </c>
      <c r="C16" s="324">
        <f>'DMI SR Data'!C22</f>
        <v>7937341.4574930305</v>
      </c>
      <c r="D16" s="324">
        <f>'DMI SR Data'!D22</f>
        <v>627080.88120615762</v>
      </c>
      <c r="E16" s="293">
        <f>'DMI SR Data'!E22</f>
        <v>8.5780920483230313E-2</v>
      </c>
      <c r="F16" s="324">
        <f>'DMI SR Data'!F22</f>
        <v>24260297.434096355</v>
      </c>
      <c r="G16" s="324">
        <f>'DMI SR Data'!G22</f>
        <v>3124226.0630685426</v>
      </c>
      <c r="H16" s="293">
        <f>'DMI SR Data'!H22</f>
        <v>0.14781488992088962</v>
      </c>
      <c r="I16" s="287"/>
      <c r="J16" s="292" t="s">
        <v>335</v>
      </c>
      <c r="K16" s="334">
        <f>'DMI SR Data'!C59</f>
        <v>2223181.2541159596</v>
      </c>
      <c r="L16" s="334">
        <f>'DMI SR Data'!D59</f>
        <v>225448.90336438268</v>
      </c>
      <c r="M16" s="293">
        <f>'DMI SR Data'!E59</f>
        <v>0.11285240651960481</v>
      </c>
      <c r="N16" s="334">
        <f>'DMI SR Data'!F59</f>
        <v>6474459.4857774284</v>
      </c>
      <c r="O16" s="334">
        <f>'DMI SR Data'!G59</f>
        <v>995383.2791759735</v>
      </c>
      <c r="P16" s="293">
        <f>'DMI SR Data'!H59</f>
        <v>0.18166990960569007</v>
      </c>
    </row>
    <row r="17" spans="2:16" ht="15" customHeight="1">
      <c r="B17" s="275" t="s">
        <v>410</v>
      </c>
      <c r="C17" s="324">
        <f>'DMI SR Data'!C23</f>
        <v>1367282.3258266151</v>
      </c>
      <c r="D17" s="324">
        <f>'DMI SR Data'!D23</f>
        <v>106450.35538198054</v>
      </c>
      <c r="E17" s="293">
        <f>'DMI SR Data'!E23</f>
        <v>8.442866129452653E-2</v>
      </c>
      <c r="F17" s="324">
        <f>'DMI SR Data'!F23</f>
        <v>3974227.0697865039</v>
      </c>
      <c r="G17" s="324">
        <f>'DMI SR Data'!G23</f>
        <v>515604.30658262968</v>
      </c>
      <c r="H17" s="293">
        <f>'DMI SR Data'!H23</f>
        <v>0.14907792548760154</v>
      </c>
      <c r="I17" s="287"/>
      <c r="J17" s="292" t="s">
        <v>336</v>
      </c>
      <c r="K17" s="334">
        <f>'DMI SR Data'!C60</f>
        <v>4503454.7595655192</v>
      </c>
      <c r="L17" s="334">
        <f>'DMI SR Data'!D60</f>
        <v>373092.96542065777</v>
      </c>
      <c r="M17" s="293">
        <f>'DMI SR Data'!E60</f>
        <v>9.0329366775944109E-2</v>
      </c>
      <c r="N17" s="334">
        <f>'DMI SR Data'!F60</f>
        <v>12579830.560909372</v>
      </c>
      <c r="O17" s="334">
        <f>'DMI SR Data'!G60</f>
        <v>1705438.1945095919</v>
      </c>
      <c r="P17" s="293">
        <f>'DMI SR Data'!H60</f>
        <v>0.15683066575555402</v>
      </c>
    </row>
    <row r="18" spans="2:16" ht="15" customHeight="1">
      <c r="B18" s="275" t="s">
        <v>390</v>
      </c>
      <c r="C18" s="324">
        <f>'DMI SR Data'!C24</f>
        <v>652383.59678013891</v>
      </c>
      <c r="D18" s="324">
        <f>'DMI SR Data'!D24</f>
        <v>45222.48063450621</v>
      </c>
      <c r="E18" s="293">
        <f>'DMI SR Data'!E24</f>
        <v>7.4481845809867733E-2</v>
      </c>
      <c r="F18" s="324">
        <f>'DMI SR Data'!F24</f>
        <v>1960589.1783645332</v>
      </c>
      <c r="G18" s="324">
        <f>'DMI SR Data'!G24</f>
        <v>249412.56379069621</v>
      </c>
      <c r="H18" s="293">
        <f>'DMI SR Data'!H24</f>
        <v>0.1457550095451787</v>
      </c>
      <c r="I18" s="287"/>
      <c r="J18" s="292" t="s">
        <v>327</v>
      </c>
      <c r="K18" s="334">
        <f>'DMI SR Data'!C61</f>
        <v>5071205.3998535844</v>
      </c>
      <c r="L18" s="334">
        <f>'DMI SR Data'!D61</f>
        <v>246782.52819567081</v>
      </c>
      <c r="M18" s="293">
        <f>'DMI SR Data'!E61</f>
        <v>5.115275645620674E-2</v>
      </c>
      <c r="N18" s="334">
        <f>'DMI SR Data'!F61</f>
        <v>15018083.797385428</v>
      </c>
      <c r="O18" s="334">
        <f>'DMI SR Data'!G61</f>
        <v>1642354.4956405871</v>
      </c>
      <c r="P18" s="293">
        <f>'DMI SR Data'!H61</f>
        <v>0.12278616429732506</v>
      </c>
    </row>
    <row r="19" spans="2:16" ht="15" customHeight="1" thickBot="1">
      <c r="B19" s="276" t="s">
        <v>391</v>
      </c>
      <c r="C19" s="324">
        <f>'DMI SR Data'!C25</f>
        <v>2044021.5201019431</v>
      </c>
      <c r="D19" s="324">
        <f>'DMI SR Data'!D25</f>
        <v>112183.69164617383</v>
      </c>
      <c r="E19" s="293">
        <f>'DMI SR Data'!E25</f>
        <v>5.8070967445465548E-2</v>
      </c>
      <c r="F19" s="324">
        <f>'DMI SR Data'!F25</f>
        <v>5740057.7486903546</v>
      </c>
      <c r="G19" s="324">
        <f>'DMI SR Data'!G25</f>
        <v>578692.75007988885</v>
      </c>
      <c r="H19" s="293">
        <f>'DMI SR Data'!H25</f>
        <v>0.11212009812049401</v>
      </c>
      <c r="I19" s="287"/>
      <c r="J19" s="292" t="s">
        <v>331</v>
      </c>
      <c r="K19" s="334">
        <f>'DMI SR Data'!C62</f>
        <v>9354053.4023336433</v>
      </c>
      <c r="L19" s="334">
        <f>'DMI SR Data'!D62</f>
        <v>621864.53139262833</v>
      </c>
      <c r="M19" s="293">
        <f>'DMI SR Data'!E62</f>
        <v>7.1215194790629141E-2</v>
      </c>
      <c r="N19" s="334">
        <f>'DMI SR Data'!F62</f>
        <v>27910314.247342367</v>
      </c>
      <c r="O19" s="334">
        <f>'DMI SR Data'!G62</f>
        <v>3176519.3755087368</v>
      </c>
      <c r="P19" s="293">
        <f>'DMI SR Data'!H62</f>
        <v>0.12842830596634794</v>
      </c>
    </row>
    <row r="20" spans="2:16" ht="15" thickBot="1">
      <c r="B20" s="272"/>
      <c r="C20" s="323"/>
      <c r="D20" s="323"/>
      <c r="E20" s="278"/>
      <c r="F20" s="317"/>
      <c r="G20" s="317"/>
      <c r="H20" s="278"/>
      <c r="I20" s="287"/>
      <c r="J20" s="297"/>
      <c r="K20" s="337"/>
      <c r="L20" s="337"/>
      <c r="M20" s="281"/>
      <c r="N20" s="337"/>
      <c r="O20" s="337"/>
      <c r="P20" s="281"/>
    </row>
    <row r="21" spans="2:16" ht="15" customHeight="1" thickBot="1">
      <c r="B21" s="553" t="s">
        <v>130</v>
      </c>
      <c r="C21" s="320" t="s">
        <v>478</v>
      </c>
      <c r="D21" s="329"/>
      <c r="E21" s="270"/>
      <c r="F21" s="316" t="s">
        <v>22</v>
      </c>
      <c r="G21" s="316"/>
      <c r="H21" s="271"/>
      <c r="I21" s="287"/>
      <c r="J21" s="551" t="s">
        <v>411</v>
      </c>
      <c r="K21" s="336" t="s">
        <v>478</v>
      </c>
      <c r="L21" s="339"/>
      <c r="M21" s="273"/>
      <c r="N21" s="336" t="s">
        <v>22</v>
      </c>
      <c r="O21" s="339"/>
      <c r="P21" s="273"/>
    </row>
    <row r="22" spans="2:16" ht="15" customHeight="1" thickBot="1">
      <c r="B22" s="554"/>
      <c r="C22" s="321" t="s">
        <v>19</v>
      </c>
      <c r="D22" s="321" t="s">
        <v>25</v>
      </c>
      <c r="E22" s="288" t="s">
        <v>26</v>
      </c>
      <c r="F22" s="312" t="s">
        <v>19</v>
      </c>
      <c r="G22" s="312" t="s">
        <v>25</v>
      </c>
      <c r="H22" s="288" t="s">
        <v>26</v>
      </c>
      <c r="I22" s="287"/>
      <c r="J22" s="552"/>
      <c r="K22" s="332" t="s">
        <v>19</v>
      </c>
      <c r="L22" s="332" t="s">
        <v>25</v>
      </c>
      <c r="M22" s="288" t="s">
        <v>26</v>
      </c>
      <c r="N22" s="332" t="s">
        <v>19</v>
      </c>
      <c r="O22" s="332" t="s">
        <v>25</v>
      </c>
      <c r="P22" s="288" t="s">
        <v>26</v>
      </c>
    </row>
    <row r="23" spans="2:16" ht="15" customHeight="1" thickBot="1">
      <c r="B23" s="274" t="s">
        <v>412</v>
      </c>
      <c r="C23" s="319">
        <f>'DMI SR Data'!C9</f>
        <v>54356381.961650163</v>
      </c>
      <c r="D23" s="319">
        <f>'DMI SR Data'!D9</f>
        <v>834513.27775204927</v>
      </c>
      <c r="E23" s="211">
        <f>'DMI SR Data'!E9</f>
        <v>1.5592005628217349E-2</v>
      </c>
      <c r="F23" s="319">
        <f>'DMI SR Data'!F9</f>
        <v>159294716.36880448</v>
      </c>
      <c r="G23" s="319">
        <f>'DMI SR Data'!G9</f>
        <v>10436206.543894261</v>
      </c>
      <c r="H23" s="211">
        <f>'DMI SR Data'!H9</f>
        <v>7.010822932575031E-2</v>
      </c>
      <c r="I23" s="287"/>
      <c r="J23" s="290" t="s">
        <v>313</v>
      </c>
      <c r="K23" s="333">
        <f>'DMI SR Data'!C40</f>
        <v>19366948.762309127</v>
      </c>
      <c r="L23" s="333">
        <f>'DMI SR Data'!D40</f>
        <v>373509.66800871864</v>
      </c>
      <c r="M23" s="211">
        <f>'DMI SR Data'!E40</f>
        <v>1.9665194183859112E-2</v>
      </c>
      <c r="N23" s="333">
        <f>'DMI SR Data'!F40</f>
        <v>62399384.325038001</v>
      </c>
      <c r="O23" s="333">
        <f>'DMI SR Data'!G40</f>
        <v>3905881.2869886756</v>
      </c>
      <c r="P23" s="211">
        <f>'DMI SR Data'!H40</f>
        <v>6.677461742115097E-2</v>
      </c>
    </row>
    <row r="24" spans="2:16" ht="15" customHeight="1">
      <c r="B24" s="275" t="s">
        <v>394</v>
      </c>
      <c r="C24" s="324">
        <f>'DMI SR Data'!C10</f>
        <v>4215615.6133397883</v>
      </c>
      <c r="D24" s="324">
        <f>'DMI SR Data'!D10</f>
        <v>197512.74239364639</v>
      </c>
      <c r="E24" s="293">
        <f>'DMI SR Data'!E10</f>
        <v>4.9155720681471282E-2</v>
      </c>
      <c r="F24" s="324">
        <f>'DMI SR Data'!F10</f>
        <v>11921699.804655738</v>
      </c>
      <c r="G24" s="324">
        <f>'DMI SR Data'!G10</f>
        <v>1115551.5247212034</v>
      </c>
      <c r="H24" s="293">
        <f>'DMI SR Data'!H10</f>
        <v>0.10323303880556797</v>
      </c>
      <c r="I24" s="287"/>
      <c r="J24" s="292" t="s">
        <v>392</v>
      </c>
      <c r="K24" s="334">
        <f>'DMI SR Data'!C41</f>
        <v>4927373.0789817125</v>
      </c>
      <c r="L24" s="334">
        <f>'DMI SR Data'!D41</f>
        <v>115257.24759781919</v>
      </c>
      <c r="M24" s="293">
        <f>'DMI SR Data'!E41</f>
        <v>2.3951469922259314E-2</v>
      </c>
      <c r="N24" s="334">
        <f>'DMI SR Data'!F41</f>
        <v>15927521.489921078</v>
      </c>
      <c r="O24" s="334">
        <f>'DMI SR Data'!G41</f>
        <v>1040484.3127661981</v>
      </c>
      <c r="P24" s="293">
        <f>'DMI SR Data'!H41</f>
        <v>6.9891967111017125E-2</v>
      </c>
    </row>
    <row r="25" spans="2:16" ht="15" customHeight="1">
      <c r="B25" s="275" t="s">
        <v>396</v>
      </c>
      <c r="C25" s="324">
        <f>'DMI SR Data'!C11</f>
        <v>10309668.747686282</v>
      </c>
      <c r="D25" s="324">
        <f>'DMI SR Data'!D11</f>
        <v>361919.36170527898</v>
      </c>
      <c r="E25" s="293">
        <f>'DMI SR Data'!E11</f>
        <v>3.6382034534898779E-2</v>
      </c>
      <c r="F25" s="324">
        <f>'DMI SR Data'!F11</f>
        <v>30001554.03729488</v>
      </c>
      <c r="G25" s="324">
        <f>'DMI SR Data'!G11</f>
        <v>2498495.0336125419</v>
      </c>
      <c r="H25" s="293">
        <f>'DMI SR Data'!H11</f>
        <v>9.0844259661371579E-2</v>
      </c>
      <c r="I25" s="287"/>
      <c r="J25" s="292" t="s">
        <v>393</v>
      </c>
      <c r="K25" s="334">
        <f>'DMI SR Data'!C42</f>
        <v>9765088.2864259519</v>
      </c>
      <c r="L25" s="334">
        <f>'DMI SR Data'!D42</f>
        <v>151922.16937077418</v>
      </c>
      <c r="M25" s="293">
        <f>'DMI SR Data'!E42</f>
        <v>1.5803551870516602E-2</v>
      </c>
      <c r="N25" s="334">
        <f>'DMI SR Data'!F42</f>
        <v>31692979.467898179</v>
      </c>
      <c r="O25" s="334">
        <f>'DMI SR Data'!G42</f>
        <v>1872632.8825788982</v>
      </c>
      <c r="P25" s="293">
        <f>'DMI SR Data'!H42</f>
        <v>6.2797153521374757E-2</v>
      </c>
    </row>
    <row r="26" spans="2:16" ht="15" customHeight="1">
      <c r="B26" s="275" t="s">
        <v>398</v>
      </c>
      <c r="C26" s="324">
        <f>'DMI SR Data'!C12</f>
        <v>4003407.9241521745</v>
      </c>
      <c r="D26" s="324">
        <f>'DMI SR Data'!D12</f>
        <v>-124338.584599216</v>
      </c>
      <c r="E26" s="293">
        <f>'DMI SR Data'!E12</f>
        <v>-3.0122630916312593E-2</v>
      </c>
      <c r="F26" s="324">
        <f>'DMI SR Data'!F12</f>
        <v>11416803.37265227</v>
      </c>
      <c r="G26" s="324">
        <f>'DMI SR Data'!G12</f>
        <v>349441.10974750668</v>
      </c>
      <c r="H26" s="293">
        <f>'DMI SR Data'!H12</f>
        <v>3.1574019305282197E-2</v>
      </c>
      <c r="I26" s="287"/>
      <c r="J26" s="292" t="s">
        <v>395</v>
      </c>
      <c r="K26" s="334">
        <f>'DMI SR Data'!C43</f>
        <v>2727402.0950307557</v>
      </c>
      <c r="L26" s="334">
        <f>'DMI SR Data'!D43</f>
        <v>54438.600481546018</v>
      </c>
      <c r="M26" s="293">
        <f>'DMI SR Data'!E43</f>
        <v>2.0366383825502633E-2</v>
      </c>
      <c r="N26" s="334">
        <f>'DMI SR Data'!F43</f>
        <v>8532567.7070339546</v>
      </c>
      <c r="O26" s="334">
        <f>'DMI SR Data'!G43</f>
        <v>568088.57276192401</v>
      </c>
      <c r="P26" s="293">
        <f>'DMI SR Data'!H43</f>
        <v>7.1327774633419064E-2</v>
      </c>
    </row>
    <row r="27" spans="2:16" ht="15" customHeight="1">
      <c r="B27" s="275" t="s">
        <v>261</v>
      </c>
      <c r="C27" s="324">
        <f>'DMI SR Data'!C13</f>
        <v>1800720.2983208692</v>
      </c>
      <c r="D27" s="324">
        <f>'DMI SR Data'!D13</f>
        <v>16464.49129916355</v>
      </c>
      <c r="E27" s="293">
        <f>'DMI SR Data'!E13</f>
        <v>9.2276517943053315E-3</v>
      </c>
      <c r="F27" s="324">
        <f>'DMI SR Data'!F13</f>
        <v>4973159.2092224164</v>
      </c>
      <c r="G27" s="324">
        <f>'DMI SR Data'!G13</f>
        <v>304766.91472113784</v>
      </c>
      <c r="H27" s="293">
        <f>'DMI SR Data'!H13</f>
        <v>6.5283055813478055E-2</v>
      </c>
      <c r="I27" s="287"/>
      <c r="J27" s="292" t="s">
        <v>397</v>
      </c>
      <c r="K27" s="334">
        <f>'DMI SR Data'!C44</f>
        <v>1118655.2462815058</v>
      </c>
      <c r="L27" s="334">
        <f>'DMI SR Data'!D44</f>
        <v>12126.214714979287</v>
      </c>
      <c r="M27" s="293">
        <f>'DMI SR Data'!E44</f>
        <v>1.0958785869189585E-2</v>
      </c>
      <c r="N27" s="334">
        <f>'DMI SR Data'!F44</f>
        <v>3612337.6904559527</v>
      </c>
      <c r="O27" s="334">
        <f>'DMI SR Data'!G44</f>
        <v>207476.01025660476</v>
      </c>
      <c r="P27" s="293">
        <f>'DMI SR Data'!H44</f>
        <v>6.0935224318556594E-2</v>
      </c>
    </row>
    <row r="28" spans="2:16" ht="15" customHeight="1" thickBot="1">
      <c r="B28" s="275" t="s">
        <v>400</v>
      </c>
      <c r="C28" s="324">
        <f>'DMI SR Data'!C14</f>
        <v>11415309.988174127</v>
      </c>
      <c r="D28" s="324">
        <f>'DMI SR Data'!D14</f>
        <v>168812.5306759309</v>
      </c>
      <c r="E28" s="293">
        <f>'DMI SR Data'!E14</f>
        <v>1.5010231524427299E-2</v>
      </c>
      <c r="F28" s="324">
        <f>'DMI SR Data'!F14</f>
        <v>34366734.607641652</v>
      </c>
      <c r="G28" s="324">
        <f>'DMI SR Data'!G14</f>
        <v>2389771.4352407455</v>
      </c>
      <c r="H28" s="293">
        <f>'DMI SR Data'!H14</f>
        <v>7.4734158536459788E-2</v>
      </c>
      <c r="I28" s="287"/>
      <c r="J28" s="295" t="s">
        <v>399</v>
      </c>
      <c r="K28" s="334">
        <f>'DMI SR Data'!C45</f>
        <v>828430.05558919499</v>
      </c>
      <c r="L28" s="334">
        <f>'DMI SR Data'!D45</f>
        <v>39765.43584358017</v>
      </c>
      <c r="M28" s="293">
        <f>'DMI SR Data'!E45</f>
        <v>5.0421224495155598E-2</v>
      </c>
      <c r="N28" s="334">
        <f>'DMI SR Data'!F45</f>
        <v>2633977.9697288293</v>
      </c>
      <c r="O28" s="334">
        <f>'DMI SR Data'!G45</f>
        <v>217199.50862504402</v>
      </c>
      <c r="P28" s="293">
        <f>'DMI SR Data'!H45</f>
        <v>8.9871501306679633E-2</v>
      </c>
    </row>
    <row r="29" spans="2:16" ht="15" customHeight="1" thickBot="1">
      <c r="B29" s="275" t="s">
        <v>263</v>
      </c>
      <c r="C29" s="324">
        <f>'DMI SR Data'!C15</f>
        <v>5565095.925532735</v>
      </c>
      <c r="D29" s="324">
        <f>'DMI SR Data'!D15</f>
        <v>253801.78779572062</v>
      </c>
      <c r="E29" s="293">
        <f>'DMI SR Data'!E15</f>
        <v>4.7785300759836676E-2</v>
      </c>
      <c r="F29" s="324">
        <f>'DMI SR Data'!F15</f>
        <v>16338240.085772939</v>
      </c>
      <c r="G29" s="324">
        <f>'DMI SR Data'!G15</f>
        <v>1517139.7348961812</v>
      </c>
      <c r="H29" s="293">
        <f>'DMI SR Data'!H15</f>
        <v>0.10236350196538768</v>
      </c>
      <c r="I29" s="287"/>
      <c r="J29" s="297"/>
      <c r="K29" s="337"/>
      <c r="L29" s="337"/>
      <c r="M29" s="281"/>
      <c r="N29" s="337"/>
      <c r="O29" s="337"/>
      <c r="P29" s="281"/>
    </row>
    <row r="30" spans="2:16" ht="15" customHeight="1" thickBot="1">
      <c r="B30" s="275" t="s">
        <v>401</v>
      </c>
      <c r="C30" s="324">
        <f>'DMI SR Data'!C16</f>
        <v>6711051.3278103098</v>
      </c>
      <c r="D30" s="324">
        <f>'DMI SR Data'!D16</f>
        <v>26802.110818500631</v>
      </c>
      <c r="E30" s="293">
        <f>'DMI SR Data'!E16</f>
        <v>4.0097414007795925E-3</v>
      </c>
      <c r="F30" s="324">
        <f>'DMI SR Data'!F16</f>
        <v>19365362.386569787</v>
      </c>
      <c r="G30" s="324">
        <f>'DMI SR Data'!G16</f>
        <v>1102747.2720769346</v>
      </c>
      <c r="H30" s="293">
        <f>'DMI SR Data'!H16</f>
        <v>6.0382769124987801E-2</v>
      </c>
      <c r="I30" s="287"/>
      <c r="J30" s="551" t="s">
        <v>413</v>
      </c>
      <c r="K30" s="336" t="s">
        <v>478</v>
      </c>
      <c r="L30" s="339"/>
      <c r="M30" s="273"/>
      <c r="N30" s="336" t="s">
        <v>22</v>
      </c>
      <c r="O30" s="339"/>
      <c r="P30" s="273"/>
    </row>
    <row r="31" spans="2:16" ht="15" customHeight="1" thickBot="1">
      <c r="B31" s="276" t="s">
        <v>402</v>
      </c>
      <c r="C31" s="324">
        <f>'DMI SR Data'!C17</f>
        <v>10335512.136633815</v>
      </c>
      <c r="D31" s="324">
        <f>'DMI SR Data'!D17</f>
        <v>-66461.162337128073</v>
      </c>
      <c r="E31" s="293">
        <f>'DMI SR Data'!E17</f>
        <v>-6.3892840739845974E-3</v>
      </c>
      <c r="F31" s="324">
        <f>'DMI SR Data'!F17</f>
        <v>30948413.656941589</v>
      </c>
      <c r="G31" s="324">
        <f>'DMI SR Data'!G17</f>
        <v>1195544.3108247891</v>
      </c>
      <c r="H31" s="293">
        <f>'DMI SR Data'!H17</f>
        <v>4.0182487844011114E-2</v>
      </c>
      <c r="I31" s="294"/>
      <c r="J31" s="552"/>
      <c r="K31" s="332" t="s">
        <v>19</v>
      </c>
      <c r="L31" s="332" t="s">
        <v>25</v>
      </c>
      <c r="M31" s="288" t="s">
        <v>26</v>
      </c>
      <c r="N31" s="332" t="s">
        <v>19</v>
      </c>
      <c r="O31" s="332" t="s">
        <v>25</v>
      </c>
      <c r="P31" s="288" t="s">
        <v>26</v>
      </c>
    </row>
    <row r="32" spans="2:16" ht="15" customHeight="1" thickBot="1">
      <c r="B32" s="272"/>
      <c r="C32" s="323"/>
      <c r="D32" s="323"/>
      <c r="E32" s="278"/>
      <c r="F32" s="317"/>
      <c r="G32" s="317"/>
      <c r="H32" s="278"/>
      <c r="I32" s="294"/>
      <c r="J32" s="290" t="s">
        <v>414</v>
      </c>
      <c r="K32" s="333">
        <f>'DMI SR Data'!C37</f>
        <v>11942819.409686677</v>
      </c>
      <c r="L32" s="333">
        <f>'DMI SR Data'!D37</f>
        <v>685722.1181511879</v>
      </c>
      <c r="M32" s="211">
        <f>'DMI SR Data'!E37</f>
        <v>6.0914647923208463E-2</v>
      </c>
      <c r="N32" s="333">
        <f>'DMI SR Data'!F37</f>
        <v>33854462.862154424</v>
      </c>
      <c r="O32" s="333">
        <f>'DMI SR Data'!G37</f>
        <v>3366596.4592605643</v>
      </c>
      <c r="P32" s="211">
        <f>'DMI SR Data'!H37</f>
        <v>0.11042414102618255</v>
      </c>
    </row>
    <row r="33" spans="2:16" ht="15" thickBot="1">
      <c r="B33" s="553" t="s">
        <v>38</v>
      </c>
      <c r="C33" s="320" t="s">
        <v>478</v>
      </c>
      <c r="D33" s="329"/>
      <c r="E33" s="270"/>
      <c r="F33" s="316" t="s">
        <v>22</v>
      </c>
      <c r="G33" s="316"/>
      <c r="H33" s="271"/>
      <c r="I33" s="294"/>
      <c r="J33" s="292" t="s">
        <v>403</v>
      </c>
      <c r="K33" s="334">
        <f>'DMI SR Data'!C38</f>
        <v>3387231.6244926606</v>
      </c>
      <c r="L33" s="334">
        <f>'DMI SR Data'!D38</f>
        <v>210807.33317840751</v>
      </c>
      <c r="M33" s="293">
        <f>'DMI SR Data'!E38</f>
        <v>6.6366238841217742E-2</v>
      </c>
      <c r="N33" s="334">
        <f>'DMI SR Data'!F38</f>
        <v>9672709.0452661663</v>
      </c>
      <c r="O33" s="334">
        <f>'DMI SR Data'!G38</f>
        <v>1010399.8426674642</v>
      </c>
      <c r="P33" s="293">
        <f>'DMI SR Data'!H38</f>
        <v>0.11664324362426859</v>
      </c>
    </row>
    <row r="34" spans="2:16" ht="15" customHeight="1" thickBot="1">
      <c r="B34" s="554"/>
      <c r="C34" s="321" t="s">
        <v>19</v>
      </c>
      <c r="D34" s="321" t="s">
        <v>25</v>
      </c>
      <c r="E34" s="288" t="s">
        <v>26</v>
      </c>
      <c r="F34" s="312" t="s">
        <v>19</v>
      </c>
      <c r="G34" s="312" t="s">
        <v>25</v>
      </c>
      <c r="H34" s="288" t="s">
        <v>26</v>
      </c>
      <c r="I34" s="294"/>
      <c r="J34" s="295" t="s">
        <v>404</v>
      </c>
      <c r="K34" s="334">
        <f>'DMI SR Data'!C39</f>
        <v>8555587.7851940226</v>
      </c>
      <c r="L34" s="334">
        <f>'DMI SR Data'!D39</f>
        <v>474914.78497278411</v>
      </c>
      <c r="M34" s="293">
        <f>'DMI SR Data'!E39</f>
        <v>5.8771687080987137E-2</v>
      </c>
      <c r="N34" s="334">
        <f>'DMI SR Data'!F39</f>
        <v>24206629.865349017</v>
      </c>
      <c r="O34" s="334">
        <f>'DMI SR Data'!G39</f>
        <v>2381072.6650538594</v>
      </c>
      <c r="P34" s="293">
        <f>'DMI SR Data'!H39</f>
        <v>0.10909561864572506</v>
      </c>
    </row>
    <row r="35" spans="2:16" ht="15" customHeight="1" thickBot="1">
      <c r="B35" s="274" t="s">
        <v>415</v>
      </c>
      <c r="C35" s="319">
        <f>'DMI SR Data'!C26</f>
        <v>42270757.996498302</v>
      </c>
      <c r="D35" s="319">
        <f>'DMI SR Data'!D26</f>
        <v>1971437.1922470182</v>
      </c>
      <c r="E35" s="211">
        <f>'DMI SR Data'!E26</f>
        <v>4.8919861498982038E-2</v>
      </c>
      <c r="F35" s="319">
        <f>'DMI SR Data'!F26</f>
        <v>118434981.98018122</v>
      </c>
      <c r="G35" s="319">
        <f>'DMI SR Data'!G26</f>
        <v>9935456.4172431529</v>
      </c>
      <c r="H35" s="211">
        <f>'DMI SR Data'!H26</f>
        <v>9.1571427300664324E-2</v>
      </c>
      <c r="I35" s="294"/>
      <c r="J35" s="298"/>
      <c r="K35" s="338"/>
      <c r="L35" s="338"/>
      <c r="M35" s="282"/>
      <c r="N35" s="338"/>
      <c r="O35" s="338"/>
      <c r="P35" s="282"/>
    </row>
    <row r="36" spans="2:16" ht="15" customHeight="1" thickBot="1">
      <c r="B36" s="283" t="s">
        <v>300</v>
      </c>
      <c r="C36" s="325">
        <f>'DMI SR Data'!C27</f>
        <v>2382782.1806572974</v>
      </c>
      <c r="D36" s="325">
        <f>'DMI SR Data'!D27</f>
        <v>-55160.678771723527</v>
      </c>
      <c r="E36" s="299">
        <f>'DMI SR Data'!E27</f>
        <v>-2.2625911250701933E-2</v>
      </c>
      <c r="F36" s="325">
        <f>'DMI SR Data'!F27</f>
        <v>6491271.8919723714</v>
      </c>
      <c r="G36" s="325">
        <f>'DMI SR Data'!G27</f>
        <v>138242.05311415903</v>
      </c>
      <c r="H36" s="299">
        <f>'DMI SR Data'!H27</f>
        <v>2.1760019490008307E-2</v>
      </c>
      <c r="I36" s="294"/>
      <c r="J36" s="551" t="s">
        <v>480</v>
      </c>
      <c r="K36" s="339" t="s">
        <v>478</v>
      </c>
      <c r="L36" s="339"/>
      <c r="M36" s="273"/>
      <c r="N36" s="336" t="s">
        <v>22</v>
      </c>
      <c r="O36" s="339"/>
      <c r="P36" s="273"/>
    </row>
    <row r="37" spans="2:16" ht="15" customHeight="1" thickBot="1">
      <c r="B37" s="284" t="s">
        <v>301</v>
      </c>
      <c r="C37" s="325">
        <f>'DMI SR Data'!C28</f>
        <v>13537390.11471628</v>
      </c>
      <c r="D37" s="325">
        <f>'DMI SR Data'!D28</f>
        <v>701929.03523973748</v>
      </c>
      <c r="E37" s="299">
        <f>'DMI SR Data'!E28</f>
        <v>5.4686702011982856E-2</v>
      </c>
      <c r="F37" s="325">
        <f>'DMI SR Data'!F28</f>
        <v>38826400.929165721</v>
      </c>
      <c r="G37" s="325">
        <f>'DMI SR Data'!G28</f>
        <v>3380252.2501900941</v>
      </c>
      <c r="H37" s="299">
        <f>'DMI SR Data'!H28</f>
        <v>9.5363033112678949E-2</v>
      </c>
      <c r="I37" s="294"/>
      <c r="J37" s="552"/>
      <c r="K37" s="340" t="s">
        <v>19</v>
      </c>
      <c r="L37" s="332" t="s">
        <v>25</v>
      </c>
      <c r="M37" s="288" t="s">
        <v>26</v>
      </c>
      <c r="N37" s="332" t="s">
        <v>19</v>
      </c>
      <c r="O37" s="332" t="s">
        <v>25</v>
      </c>
      <c r="P37" s="288" t="s">
        <v>26</v>
      </c>
    </row>
    <row r="38" spans="2:16" ht="15" customHeight="1" thickBot="1">
      <c r="B38" s="284" t="s">
        <v>302</v>
      </c>
      <c r="C38" s="325">
        <f>'DMI SR Data'!C29</f>
        <v>3936674.1152797989</v>
      </c>
      <c r="D38" s="325">
        <f>'DMI SR Data'!D29</f>
        <v>346229.52562109753</v>
      </c>
      <c r="E38" s="299">
        <f>'DMI SR Data'!E29</f>
        <v>9.6430822694859988E-2</v>
      </c>
      <c r="F38" s="325">
        <f>'DMI SR Data'!F29</f>
        <v>10803545.708356004</v>
      </c>
      <c r="G38" s="325">
        <f>'DMI SR Data'!G29</f>
        <v>1236399.5600453615</v>
      </c>
      <c r="H38" s="299">
        <f>'DMI SR Data'!H29</f>
        <v>0.12923389492316723</v>
      </c>
      <c r="I38" s="294"/>
      <c r="J38" s="290" t="s">
        <v>480</v>
      </c>
      <c r="K38" s="333">
        <f>'DMI SR Data'!C48</f>
        <v>30757957.664774872</v>
      </c>
      <c r="L38" s="333">
        <f>'DMI SR Data'!D48</f>
        <v>1310238.4307013117</v>
      </c>
      <c r="M38" s="211">
        <f>'DMI SR Data'!E48</f>
        <v>4.4493715125660811E-2</v>
      </c>
      <c r="N38" s="333">
        <f>'DMI SR Data'!F48</f>
        <v>86644278.966665566</v>
      </c>
      <c r="O38" s="333">
        <f>'DMI SR Data'!G48</f>
        <v>6512598.7216994613</v>
      </c>
      <c r="P38" s="211">
        <f>'DMI SR Data'!H48</f>
        <v>8.1273707250243077E-2</v>
      </c>
    </row>
    <row r="39" spans="2:16" ht="15" customHeight="1" thickBot="1">
      <c r="B39" s="284" t="s">
        <v>303</v>
      </c>
      <c r="C39" s="325">
        <f>'DMI SR Data'!C30</f>
        <v>3132422.2859965391</v>
      </c>
      <c r="D39" s="325">
        <f>'DMI SR Data'!D30</f>
        <v>102451.71892784769</v>
      </c>
      <c r="E39" s="299">
        <f>'DMI SR Data'!E30</f>
        <v>3.3812776942900594E-2</v>
      </c>
      <c r="F39" s="325">
        <f>'DMI SR Data'!F30</f>
        <v>8619834.0382618979</v>
      </c>
      <c r="G39" s="325">
        <f>'DMI SR Data'!G30</f>
        <v>688589.14305934776</v>
      </c>
      <c r="H39" s="299">
        <f>'DMI SR Data'!H30</f>
        <v>8.6819805989834131E-2</v>
      </c>
      <c r="I39" s="294"/>
      <c r="J39" s="292" t="s">
        <v>465</v>
      </c>
      <c r="K39" s="334">
        <f>'DMI SR Data'!C49</f>
        <v>30757957.664774872</v>
      </c>
      <c r="L39" s="334">
        <f>'DMI SR Data'!D49</f>
        <v>1310238.4307013117</v>
      </c>
      <c r="M39" s="293">
        <f>'DMI SR Data'!E49</f>
        <v>4.4493715125660811E-2</v>
      </c>
      <c r="N39" s="334">
        <f>'DMI SR Data'!F49</f>
        <v>86644318.076402098</v>
      </c>
      <c r="O39" s="334">
        <f>'DMI SR Data'!G49</f>
        <v>6512637.8314360082</v>
      </c>
      <c r="P39" s="293">
        <f>'DMI SR Data'!H49</f>
        <v>8.1274195318587927E-2</v>
      </c>
    </row>
    <row r="40" spans="2:16" ht="15" customHeight="1" thickBot="1">
      <c r="B40" s="284" t="s">
        <v>304</v>
      </c>
      <c r="C40" s="325">
        <f>'DMI SR Data'!C31</f>
        <v>7667479.1952044405</v>
      </c>
      <c r="D40" s="325">
        <f>'DMI SR Data'!D31</f>
        <v>432153.36661505327</v>
      </c>
      <c r="E40" s="299">
        <f>'DMI SR Data'!E31</f>
        <v>5.972825230723669E-2</v>
      </c>
      <c r="F40" s="325">
        <f>'DMI SR Data'!F31</f>
        <v>21757130.960230879</v>
      </c>
      <c r="G40" s="325">
        <f>'DMI SR Data'!G31</f>
        <v>1960057.7049379721</v>
      </c>
      <c r="H40" s="299">
        <f>'DMI SR Data'!H31</f>
        <v>9.900744820520048E-2</v>
      </c>
      <c r="I40" s="294"/>
      <c r="J40" s="296"/>
      <c r="K40" s="335"/>
      <c r="L40" s="335"/>
      <c r="M40" s="280"/>
      <c r="N40" s="335"/>
      <c r="O40" s="335"/>
      <c r="P40" s="280"/>
    </row>
    <row r="41" spans="2:16" ht="15" customHeight="1" thickBot="1">
      <c r="B41" s="284" t="s">
        <v>305</v>
      </c>
      <c r="C41" s="325">
        <f>'DMI SR Data'!C32</f>
        <v>6236356.7269571591</v>
      </c>
      <c r="D41" s="325">
        <f>'DMI SR Data'!D32</f>
        <v>145258.70131427795</v>
      </c>
      <c r="E41" s="299">
        <f>'DMI SR Data'!E32</f>
        <v>2.3847703764207064E-2</v>
      </c>
      <c r="F41" s="325">
        <f>'DMI SR Data'!F32</f>
        <v>16982587.447045416</v>
      </c>
      <c r="G41" s="325">
        <f>'DMI SR Data'!G32</f>
        <v>1077994.6402340457</v>
      </c>
      <c r="H41" s="299">
        <f>'DMI SR Data'!H32</f>
        <v>6.7778826740687068E-2</v>
      </c>
      <c r="I41" s="294"/>
      <c r="J41" s="296"/>
      <c r="K41" s="335"/>
      <c r="L41" s="335"/>
      <c r="M41" s="280"/>
      <c r="N41" s="335"/>
      <c r="O41" s="335"/>
      <c r="P41" s="280"/>
    </row>
    <row r="42" spans="2:16" ht="15" customHeight="1" thickBot="1">
      <c r="B42" s="284" t="s">
        <v>306</v>
      </c>
      <c r="C42" s="325">
        <f>'DMI SR Data'!C33</f>
        <v>2394280.4240272539</v>
      </c>
      <c r="D42" s="325">
        <f>'DMI SR Data'!D33</f>
        <v>167177.71891481942</v>
      </c>
      <c r="E42" s="299">
        <f>'DMI SR Data'!E33</f>
        <v>7.5065114209171377E-2</v>
      </c>
      <c r="F42" s="325">
        <f>'DMI SR Data'!F33</f>
        <v>6740437.2240371918</v>
      </c>
      <c r="G42" s="325">
        <f>'DMI SR Data'!G33</f>
        <v>756306.76886719465</v>
      </c>
      <c r="H42" s="299">
        <f>'DMI SR Data'!H33</f>
        <v>0.12638540796078107</v>
      </c>
      <c r="I42" s="294"/>
      <c r="J42" s="296"/>
      <c r="K42" s="335"/>
      <c r="L42" s="335"/>
      <c r="M42" s="280"/>
      <c r="N42" s="335"/>
      <c r="O42" s="335"/>
      <c r="P42" s="280"/>
    </row>
    <row r="43" spans="2:16" ht="15" customHeight="1" thickBot="1">
      <c r="B43" s="284" t="s">
        <v>307</v>
      </c>
      <c r="C43" s="325">
        <f>'DMI SR Data'!C34</f>
        <v>1059701.4995825083</v>
      </c>
      <c r="D43" s="325">
        <f>'DMI SR Data'!D34</f>
        <v>81729.811373361968</v>
      </c>
      <c r="E43" s="299">
        <f>'DMI SR Data'!E34</f>
        <v>8.3570733548559997E-2</v>
      </c>
      <c r="F43" s="325">
        <f>'DMI SR Data'!F34</f>
        <v>2922124.1277921177</v>
      </c>
      <c r="G43" s="325">
        <f>'DMI SR Data'!G34</f>
        <v>350200.68778754026</v>
      </c>
      <c r="H43" s="299">
        <f>'DMI SR Data'!H34</f>
        <v>0.13616295195276767</v>
      </c>
      <c r="I43" s="294"/>
      <c r="J43" s="297"/>
      <c r="K43" s="337"/>
      <c r="L43" s="337"/>
      <c r="M43" s="281"/>
      <c r="N43" s="337"/>
      <c r="O43" s="337"/>
      <c r="P43" s="281"/>
    </row>
    <row r="44" spans="2:16" ht="15" customHeight="1" thickBot="1">
      <c r="B44" s="284" t="s">
        <v>308</v>
      </c>
      <c r="C44" s="325">
        <f>'DMI SR Data'!C35</f>
        <v>937452.55375363759</v>
      </c>
      <c r="D44" s="325">
        <f>'DMI SR Data'!D35</f>
        <v>-3426.7946993649239</v>
      </c>
      <c r="E44" s="299">
        <f>'DMI SR Data'!E35</f>
        <v>-3.6421191569347049E-3</v>
      </c>
      <c r="F44" s="325">
        <f>'DMI SR Data'!F35</f>
        <v>2524617.4033306353</v>
      </c>
      <c r="G44" s="325">
        <f>'DMI SR Data'!G35</f>
        <v>64201.899110520259</v>
      </c>
      <c r="H44" s="299">
        <f>'DMI SR Data'!H35</f>
        <v>2.6093925599314786E-2</v>
      </c>
      <c r="I44" s="294"/>
      <c r="J44" s="300" t="s">
        <v>39</v>
      </c>
      <c r="K44" s="336" t="s">
        <v>478</v>
      </c>
      <c r="L44" s="339"/>
      <c r="M44" s="273"/>
      <c r="N44" s="336" t="s">
        <v>22</v>
      </c>
      <c r="O44" s="339"/>
      <c r="P44" s="273"/>
    </row>
    <row r="45" spans="2:16" ht="15" customHeight="1" thickBot="1">
      <c r="B45" s="285" t="s">
        <v>481</v>
      </c>
      <c r="C45" s="325">
        <f>'DMI SR Data'!C36</f>
        <v>986218.90032339981</v>
      </c>
      <c r="D45" s="325">
        <f>'DMI SR Data'!D36</f>
        <v>53094.787711926852</v>
      </c>
      <c r="E45" s="299">
        <f>'DMI SR Data'!E36</f>
        <v>5.6900027546532873E-2</v>
      </c>
      <c r="F45" s="325">
        <f>'DMI SR Data'!F36</f>
        <v>2777336.3833342786</v>
      </c>
      <c r="G45" s="325">
        <f>'DMI SR Data'!G36</f>
        <v>293482.17803632841</v>
      </c>
      <c r="H45" s="299">
        <f>'DMI SR Data'!H36</f>
        <v>0.118155959963489</v>
      </c>
      <c r="I45" s="294"/>
      <c r="J45" s="301"/>
      <c r="K45" s="332" t="s">
        <v>19</v>
      </c>
      <c r="L45" s="332" t="s">
        <v>25</v>
      </c>
      <c r="M45" s="288" t="s">
        <v>26</v>
      </c>
      <c r="N45" s="332" t="s">
        <v>19</v>
      </c>
      <c r="O45" s="332" t="s">
        <v>25</v>
      </c>
      <c r="P45" s="288" t="s">
        <v>26</v>
      </c>
    </row>
    <row r="46" spans="2:16" ht="15" thickBot="1">
      <c r="B46" s="279"/>
      <c r="C46" s="326"/>
      <c r="D46" s="326"/>
      <c r="E46" s="280"/>
      <c r="F46" s="313"/>
      <c r="G46" s="313"/>
      <c r="H46" s="280"/>
      <c r="I46" s="294"/>
      <c r="J46" s="290" t="s">
        <v>416</v>
      </c>
      <c r="K46" s="333">
        <f>'DMI SR Data'!C46</f>
        <v>39990971.491879761</v>
      </c>
      <c r="L46" s="333">
        <f>'DMI SR Data'!D46</f>
        <v>2585607.2750562057</v>
      </c>
      <c r="M46" s="211">
        <f>'DMI SR Data'!E46</f>
        <v>6.9123970029231652E-2</v>
      </c>
      <c r="N46" s="333">
        <f>'DMI SR Data'!F46</f>
        <v>120237506.37035368</v>
      </c>
      <c r="O46" s="333">
        <f>'DMI SR Data'!G46</f>
        <v>13361311.65702711</v>
      </c>
      <c r="P46" s="211">
        <f>'DMI SR Data'!H46</f>
        <v>0.12501672325503432</v>
      </c>
    </row>
    <row r="47" spans="2:16" ht="15" customHeight="1" thickBot="1">
      <c r="B47" s="279"/>
      <c r="C47" s="326"/>
      <c r="D47" s="326"/>
      <c r="E47" s="280"/>
      <c r="F47" s="313"/>
      <c r="G47" s="313"/>
      <c r="H47" s="280"/>
      <c r="I47" s="294"/>
      <c r="J47" s="290" t="s">
        <v>417</v>
      </c>
      <c r="K47" s="333">
        <f>'DMI SR Data'!C50</f>
        <v>1918773.0836906277</v>
      </c>
      <c r="L47" s="333">
        <f>'DMI SR Data'!D50</f>
        <v>54123.483352474403</v>
      </c>
      <c r="M47" s="211">
        <f>'DMI SR Data'!E50</f>
        <v>2.9026087980636755E-2</v>
      </c>
      <c r="N47" s="333">
        <f>'DMI SR Data'!F50</f>
        <v>5938266.5337703452</v>
      </c>
      <c r="O47" s="333">
        <f>'DMI SR Data'!G50</f>
        <v>449362.03163118102</v>
      </c>
      <c r="P47" s="211">
        <f>'DMI SR Data'!H50</f>
        <v>8.1867343739730453E-2</v>
      </c>
    </row>
    <row r="48" spans="2:16" ht="15" customHeight="1" thickBot="1">
      <c r="B48" s="279"/>
      <c r="C48" s="326"/>
      <c r="D48" s="326"/>
      <c r="E48" s="280"/>
      <c r="F48" s="313"/>
      <c r="G48" s="313"/>
      <c r="H48" s="280"/>
      <c r="I48" s="294"/>
      <c r="J48" s="290" t="s">
        <v>418</v>
      </c>
      <c r="K48" s="333">
        <f>'DMI SR Data'!C52</f>
        <v>7283377.8453550199</v>
      </c>
      <c r="L48" s="333">
        <f>'DMI SR Data'!D52</f>
        <v>110327.84236679599</v>
      </c>
      <c r="M48" s="211">
        <f>'DMI SR Data'!E52</f>
        <v>1.5380882932760048E-2</v>
      </c>
      <c r="N48" s="333">
        <f>'DMI SR Data'!F52</f>
        <v>20345954.559517264</v>
      </c>
      <c r="O48" s="333">
        <f>'DMI SR Data'!G52</f>
        <v>1287687.70996904</v>
      </c>
      <c r="P48" s="211">
        <f>'DMI SR Data'!H52</f>
        <v>6.7565834822989931E-2</v>
      </c>
    </row>
    <row r="49" spans="2:16" ht="15" customHeight="1" thickBot="1">
      <c r="B49" s="279"/>
      <c r="C49" s="326"/>
      <c r="D49" s="326"/>
      <c r="E49" s="280"/>
      <c r="F49" s="313"/>
      <c r="G49" s="313"/>
      <c r="H49" s="280"/>
      <c r="I49" s="302"/>
      <c r="J49" s="290" t="s">
        <v>419</v>
      </c>
      <c r="K49" s="333">
        <f>'DMI SR Data'!C54</f>
        <v>11505161.026106335</v>
      </c>
      <c r="L49" s="333">
        <f>'DMI SR Data'!D54</f>
        <v>400908.04923534766</v>
      </c>
      <c r="M49" s="211">
        <f>'DMI SR Data'!E54</f>
        <v>3.6104008983800867E-2</v>
      </c>
      <c r="N49" s="333">
        <f>'DMI SR Data'!F54</f>
        <v>33211832.553173017</v>
      </c>
      <c r="O49" s="333">
        <f>'DMI SR Data'!G54</f>
        <v>2831142.2976879813</v>
      </c>
      <c r="P49" s="211">
        <f>'DMI SR Data'!H54</f>
        <v>9.318887338897236E-2</v>
      </c>
    </row>
    <row r="50" spans="2:16" ht="15" customHeight="1" thickBot="1">
      <c r="B50" s="279"/>
      <c r="C50" s="326"/>
      <c r="D50" s="326"/>
      <c r="E50" s="280"/>
      <c r="F50" s="313"/>
      <c r="G50" s="313"/>
      <c r="H50" s="280"/>
      <c r="I50" s="287"/>
      <c r="J50" s="290" t="s">
        <v>420</v>
      </c>
      <c r="K50" s="333">
        <f>'DMI SR Data'!C56</f>
        <v>7168760.2526444513</v>
      </c>
      <c r="L50" s="333">
        <f>'DMI SR Data'!D56</f>
        <v>439604.17475596443</v>
      </c>
      <c r="M50" s="211">
        <f>'DMI SR Data'!E56</f>
        <v>6.5328277374999744E-2</v>
      </c>
      <c r="N50" s="333">
        <f>'DMI SR Data'!F56</f>
        <v>19865876.92476467</v>
      </c>
      <c r="O50" s="333">
        <f>'DMI SR Data'!G56</f>
        <v>2085806.8777817897</v>
      </c>
      <c r="P50" s="211">
        <f>'DMI SR Data'!H56</f>
        <v>0.11731151071228386</v>
      </c>
    </row>
    <row r="51" spans="2:16" ht="15" customHeight="1">
      <c r="B51" s="279"/>
      <c r="C51" s="326"/>
      <c r="D51" s="326"/>
      <c r="E51" s="280"/>
      <c r="F51" s="313"/>
      <c r="G51" s="313"/>
      <c r="H51" s="280"/>
      <c r="I51" s="289"/>
      <c r="J51" s="296"/>
      <c r="K51" s="335"/>
      <c r="L51" s="335"/>
      <c r="M51" s="280"/>
      <c r="N51" s="335"/>
      <c r="O51" s="335"/>
      <c r="P51" s="280"/>
    </row>
    <row r="52" spans="2:16" ht="16.2" thickBot="1">
      <c r="B52" s="555" t="str">
        <f>'HOME PAGE'!H6</f>
        <v>LATEST 52 WEEKS ENDING 2-22-2026</v>
      </c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287"/>
    </row>
    <row r="53" spans="2:16" ht="15" thickBot="1">
      <c r="B53" s="553" t="s">
        <v>36</v>
      </c>
      <c r="C53" s="320" t="s">
        <v>478</v>
      </c>
      <c r="D53" s="329"/>
      <c r="E53" s="270"/>
      <c r="F53" s="316" t="s">
        <v>22</v>
      </c>
      <c r="G53" s="316"/>
      <c r="H53" s="271"/>
      <c r="I53" s="287"/>
      <c r="J53" s="551" t="s">
        <v>405</v>
      </c>
      <c r="K53" s="331" t="s">
        <v>478</v>
      </c>
      <c r="L53" s="343"/>
      <c r="M53" s="270"/>
      <c r="N53" s="336" t="s">
        <v>22</v>
      </c>
      <c r="O53" s="339"/>
      <c r="P53" s="273"/>
    </row>
    <row r="54" spans="2:16" ht="15" thickBot="1">
      <c r="B54" s="554"/>
      <c r="C54" s="321" t="s">
        <v>19</v>
      </c>
      <c r="D54" s="321" t="s">
        <v>25</v>
      </c>
      <c r="E54" s="288" t="s">
        <v>26</v>
      </c>
      <c r="F54" s="312" t="s">
        <v>19</v>
      </c>
      <c r="G54" s="312" t="s">
        <v>25</v>
      </c>
      <c r="H54" s="288" t="s">
        <v>26</v>
      </c>
      <c r="I54" s="289"/>
      <c r="J54" s="552"/>
      <c r="K54" s="332" t="s">
        <v>19</v>
      </c>
      <c r="L54" s="332" t="s">
        <v>25</v>
      </c>
      <c r="M54" s="288" t="s">
        <v>26</v>
      </c>
      <c r="N54" s="332" t="s">
        <v>19</v>
      </c>
      <c r="O54" s="332" t="s">
        <v>25</v>
      </c>
      <c r="P54" s="288" t="s">
        <v>26</v>
      </c>
    </row>
    <row r="55" spans="2:16" ht="15" thickBot="1">
      <c r="B55" s="274" t="s">
        <v>406</v>
      </c>
      <c r="C55" s="319">
        <f>'DMI SR Data'!C133</f>
        <v>180260915.84367439</v>
      </c>
      <c r="D55" s="319">
        <f>'DMI SR Data'!D133</f>
        <v>16512336.83712706</v>
      </c>
      <c r="E55" s="211">
        <f>'DMI SR Data'!E133</f>
        <v>0.10083957330992674</v>
      </c>
      <c r="F55" s="319">
        <f>'DMI SR Data'!F133</f>
        <v>507240371.65240479</v>
      </c>
      <c r="G55" s="319">
        <f>'DMI SR Data'!G133</f>
        <v>66502585.109924197</v>
      </c>
      <c r="H55" s="211">
        <f>'DMI SR Data'!H133</f>
        <v>0.15088922969738228</v>
      </c>
      <c r="I55" s="287"/>
      <c r="J55" s="290" t="s">
        <v>405</v>
      </c>
      <c r="K55" s="333">
        <f>'DMI SR Data'!C127</f>
        <v>675145214.70436394</v>
      </c>
      <c r="L55" s="333">
        <f>'DMI SR Data'!D127</f>
        <v>45088923.481844306</v>
      </c>
      <c r="M55" s="211">
        <f>'DMI SR Data'!E127</f>
        <v>7.1563325547240764E-2</v>
      </c>
      <c r="N55" s="333">
        <f>'DMI SR Data'!F127</f>
        <v>2080718991.5238836</v>
      </c>
      <c r="O55" s="333">
        <f>'DMI SR Data'!G127</f>
        <v>222204444.7035563</v>
      </c>
      <c r="P55" s="211">
        <f>'DMI SR Data'!H127</f>
        <v>0.11956023969988222</v>
      </c>
    </row>
    <row r="56" spans="2:16">
      <c r="B56" s="275" t="s">
        <v>381</v>
      </c>
      <c r="C56" s="322">
        <f>'DMI SR Data'!C134</f>
        <v>161115514.27503896</v>
      </c>
      <c r="D56" s="322">
        <f>'DMI SR Data'!D134</f>
        <v>14665130.303211898</v>
      </c>
      <c r="E56" s="291">
        <f>'DMI SR Data'!E134</f>
        <v>0.10013719258006901</v>
      </c>
      <c r="F56" s="322">
        <f>'DMI SR Data'!F134</f>
        <v>454278832.46270347</v>
      </c>
      <c r="G56" s="322">
        <f>'DMI SR Data'!G134</f>
        <v>59275334.296795368</v>
      </c>
      <c r="H56" s="291">
        <f>'DMI SR Data'!H134</f>
        <v>0.15006280848656872</v>
      </c>
      <c r="I56" s="287"/>
      <c r="J56" s="292" t="s">
        <v>382</v>
      </c>
      <c r="K56" s="334">
        <f>'DMI SR Data'!C128</f>
        <v>185852220.09152761</v>
      </c>
      <c r="L56" s="334">
        <f>'DMI SR Data'!D128</f>
        <v>13112950.56186986</v>
      </c>
      <c r="M56" s="293">
        <f>'DMI SR Data'!E128</f>
        <v>7.5911809732519944E-2</v>
      </c>
      <c r="N56" s="334">
        <f>'DMI SR Data'!F128</f>
        <v>552260300.06995523</v>
      </c>
      <c r="O56" s="334">
        <f>'DMI SR Data'!G128</f>
        <v>60695361.523919463</v>
      </c>
      <c r="P56" s="293">
        <f>'DMI SR Data'!H128</f>
        <v>0.12347374022127344</v>
      </c>
    </row>
    <row r="57" spans="2:16" ht="15" thickBot="1">
      <c r="B57" s="276" t="s">
        <v>383</v>
      </c>
      <c r="C57" s="322">
        <f>'DMI SR Data'!C135</f>
        <v>19145401.568635516</v>
      </c>
      <c r="D57" s="322">
        <f>'DMI SR Data'!D135</f>
        <v>1847206.5339152664</v>
      </c>
      <c r="E57" s="291">
        <f>'DMI SR Data'!E135</f>
        <v>0.10678608549664441</v>
      </c>
      <c r="F57" s="322">
        <f>'DMI SR Data'!F135</f>
        <v>52999776.118959017</v>
      </c>
      <c r="G57" s="322">
        <f>'DMI SR Data'!G135</f>
        <v>7265487.7423865125</v>
      </c>
      <c r="H57" s="291">
        <f>'DMI SR Data'!H135</f>
        <v>0.15886303253618078</v>
      </c>
      <c r="I57" s="287"/>
      <c r="J57" s="292" t="s">
        <v>384</v>
      </c>
      <c r="K57" s="334">
        <f>'DMI SR Data'!C129</f>
        <v>146803075.91884896</v>
      </c>
      <c r="L57" s="334">
        <f>'DMI SR Data'!D129</f>
        <v>9099830.143042624</v>
      </c>
      <c r="M57" s="293">
        <f>'DMI SR Data'!E129</f>
        <v>6.6082902343914188E-2</v>
      </c>
      <c r="N57" s="334">
        <f>'DMI SR Data'!F129</f>
        <v>457995858.35566992</v>
      </c>
      <c r="O57" s="334">
        <f>'DMI SR Data'!G129</f>
        <v>49844639.5139305</v>
      </c>
      <c r="P57" s="293">
        <f>'DMI SR Data'!H129</f>
        <v>0.12212297112668369</v>
      </c>
    </row>
    <row r="58" spans="2:16" ht="15" thickBot="1">
      <c r="B58" s="277"/>
      <c r="C58" s="323"/>
      <c r="D58" s="323"/>
      <c r="E58" s="278"/>
      <c r="F58" s="317"/>
      <c r="G58" s="317"/>
      <c r="H58" s="278"/>
      <c r="I58" s="287"/>
      <c r="J58" s="292" t="s">
        <v>385</v>
      </c>
      <c r="K58" s="334">
        <f>'DMI SR Data'!C130</f>
        <v>240592977.75139675</v>
      </c>
      <c r="L58" s="334">
        <f>'DMI SR Data'!D130</f>
        <v>15452873.596331984</v>
      </c>
      <c r="M58" s="293">
        <f>'DMI SR Data'!E130</f>
        <v>6.8636699153736075E-2</v>
      </c>
      <c r="N58" s="334">
        <f>'DMI SR Data'!F130</f>
        <v>763874313.27004576</v>
      </c>
      <c r="O58" s="334">
        <f>'DMI SR Data'!G130</f>
        <v>77305716.029579163</v>
      </c>
      <c r="P58" s="293">
        <f>'DMI SR Data'!H130</f>
        <v>0.11259722093363278</v>
      </c>
    </row>
    <row r="59" spans="2:16" ht="15" thickBot="1">
      <c r="B59" s="553" t="s">
        <v>37</v>
      </c>
      <c r="C59" s="320" t="s">
        <v>478</v>
      </c>
      <c r="D59" s="329"/>
      <c r="E59" s="270"/>
      <c r="F59" s="316" t="s">
        <v>22</v>
      </c>
      <c r="G59" s="316"/>
      <c r="H59" s="271"/>
      <c r="I59" s="287"/>
      <c r="J59" s="292" t="s">
        <v>386</v>
      </c>
      <c r="K59" s="334">
        <f>'DMI SR Data'!C131</f>
        <v>15198265.318691028</v>
      </c>
      <c r="L59" s="334">
        <f>'DMI SR Data'!D131</f>
        <v>1289563.3062275089</v>
      </c>
      <c r="M59" s="293">
        <f>'DMI SR Data'!E131</f>
        <v>9.2716294092140134E-2</v>
      </c>
      <c r="N59" s="334">
        <f>'DMI SR Data'!F131</f>
        <v>45827808.258684181</v>
      </c>
      <c r="O59" s="334">
        <f>'DMI SR Data'!G131</f>
        <v>5678363.7713426501</v>
      </c>
      <c r="P59" s="293">
        <f>'DMI SR Data'!H131</f>
        <v>0.14143069334702615</v>
      </c>
    </row>
    <row r="60" spans="2:16" ht="15" thickBot="1">
      <c r="B60" s="554"/>
      <c r="C60" s="321" t="s">
        <v>19</v>
      </c>
      <c r="D60" s="321" t="s">
        <v>25</v>
      </c>
      <c r="E60" s="288" t="s">
        <v>26</v>
      </c>
      <c r="F60" s="312" t="s">
        <v>19</v>
      </c>
      <c r="G60" s="312" t="s">
        <v>25</v>
      </c>
      <c r="H60" s="288" t="s">
        <v>26</v>
      </c>
      <c r="I60" s="287"/>
      <c r="J60" s="295" t="s">
        <v>479</v>
      </c>
      <c r="K60" s="334">
        <f>'DMI SR Data'!C132</f>
        <v>86698675.623900503</v>
      </c>
      <c r="L60" s="334">
        <f>'DMI SR Data'!D132</f>
        <v>6133705.8743745685</v>
      </c>
      <c r="M60" s="293">
        <f>'DMI SR Data'!E132</f>
        <v>7.6133658256734599E-2</v>
      </c>
      <c r="N60" s="334">
        <f>'DMI SR Data'!F132</f>
        <v>260773409.03823823</v>
      </c>
      <c r="O60" s="334">
        <f>'DMI SR Data'!G132</f>
        <v>28693061.333494067</v>
      </c>
      <c r="P60" s="293">
        <f>'DMI SR Data'!H132</f>
        <v>0.1236341707398585</v>
      </c>
    </row>
    <row r="61" spans="2:16" ht="15" thickBot="1">
      <c r="B61" s="274" t="s">
        <v>407</v>
      </c>
      <c r="C61" s="319">
        <f>'DMI SR Data'!C82</f>
        <v>565731018.42799544</v>
      </c>
      <c r="D61" s="319">
        <f>'DMI SR Data'!D82</f>
        <v>48686637.548541665</v>
      </c>
      <c r="E61" s="211">
        <f>'DMI SR Data'!E82</f>
        <v>9.4163362660917696E-2</v>
      </c>
      <c r="F61" s="319">
        <f>'DMI SR Data'!F82</f>
        <v>1638209291.0523381</v>
      </c>
      <c r="G61" s="319">
        <f>'DMI SR Data'!G82</f>
        <v>207862620.76275134</v>
      </c>
      <c r="H61" s="211">
        <f>'DMI SR Data'!H82</f>
        <v>0.1453232458119175</v>
      </c>
      <c r="I61" s="287"/>
      <c r="J61" s="296"/>
      <c r="K61" s="335"/>
      <c r="L61" s="335"/>
      <c r="M61" s="280"/>
      <c r="N61" s="335"/>
      <c r="O61" s="335"/>
      <c r="P61" s="280"/>
    </row>
    <row r="62" spans="2:16" ht="15" thickBot="1">
      <c r="B62" s="275" t="s">
        <v>387</v>
      </c>
      <c r="C62" s="324">
        <f>'DMI SR Data'!C83</f>
        <v>38473726.76104819</v>
      </c>
      <c r="D62" s="324">
        <f>'DMI SR Data'!D83</f>
        <v>2782119.5187770426</v>
      </c>
      <c r="E62" s="293">
        <f>'DMI SR Data'!E83</f>
        <v>7.7948843824608025E-2</v>
      </c>
      <c r="F62" s="324">
        <f>'DMI SR Data'!F83</f>
        <v>109610777.49166164</v>
      </c>
      <c r="G62" s="324">
        <f>'DMI SR Data'!G83</f>
        <v>12560027.336326614</v>
      </c>
      <c r="H62" s="293">
        <f>'DMI SR Data'!H83</f>
        <v>0.12941710719622057</v>
      </c>
      <c r="I62" s="287"/>
      <c r="J62" s="551" t="s">
        <v>408</v>
      </c>
      <c r="K62" s="336" t="s">
        <v>478</v>
      </c>
      <c r="L62" s="339"/>
      <c r="M62" s="273"/>
      <c r="N62" s="336" t="s">
        <v>22</v>
      </c>
      <c r="O62" s="339"/>
      <c r="P62" s="273"/>
    </row>
    <row r="63" spans="2:16" ht="15" thickBot="1">
      <c r="B63" s="275" t="s">
        <v>388</v>
      </c>
      <c r="C63" s="324">
        <f>'DMI SR Data'!C84</f>
        <v>39287371.863875501</v>
      </c>
      <c r="D63" s="324">
        <f>'DMI SR Data'!D84</f>
        <v>3065599.8126868904</v>
      </c>
      <c r="E63" s="293">
        <f>'DMI SR Data'!E84</f>
        <v>8.4634175499602407E-2</v>
      </c>
      <c r="F63" s="324">
        <f>'DMI SR Data'!F84</f>
        <v>104890997.47447932</v>
      </c>
      <c r="G63" s="324">
        <f>'DMI SR Data'!G84</f>
        <v>12767999.641342804</v>
      </c>
      <c r="H63" s="293">
        <f>'DMI SR Data'!H84</f>
        <v>0.13859730948475682</v>
      </c>
      <c r="I63" s="287"/>
      <c r="J63" s="552"/>
      <c r="K63" s="332" t="s">
        <v>19</v>
      </c>
      <c r="L63" s="332" t="s">
        <v>25</v>
      </c>
      <c r="M63" s="288" t="s">
        <v>26</v>
      </c>
      <c r="N63" s="332" t="s">
        <v>19</v>
      </c>
      <c r="O63" s="332" t="s">
        <v>25</v>
      </c>
      <c r="P63" s="288" t="s">
        <v>26</v>
      </c>
    </row>
    <row r="64" spans="2:16" ht="15" thickBot="1">
      <c r="B64" s="275" t="s">
        <v>409</v>
      </c>
      <c r="C64" s="324">
        <f>'DMI SR Data'!C85</f>
        <v>343565060.78359872</v>
      </c>
      <c r="D64" s="324">
        <f>'DMI SR Data'!D85</f>
        <v>31734856.547822714</v>
      </c>
      <c r="E64" s="293">
        <f>'DMI SR Data'!E85</f>
        <v>0.10176966861051044</v>
      </c>
      <c r="F64" s="324">
        <f>'DMI SR Data'!F85</f>
        <v>998207282.22289073</v>
      </c>
      <c r="G64" s="324">
        <f>'DMI SR Data'!G85</f>
        <v>133914652.6888839</v>
      </c>
      <c r="H64" s="293">
        <f>'DMI SR Data'!H85</f>
        <v>0.15494133365580764</v>
      </c>
      <c r="I64" s="287"/>
      <c r="J64" s="290" t="s">
        <v>334</v>
      </c>
      <c r="K64" s="333">
        <f>'DMI SR Data'!C122</f>
        <v>250456111.6115292</v>
      </c>
      <c r="L64" s="333">
        <f>'DMI SR Data'!D122</f>
        <v>18759625.574338734</v>
      </c>
      <c r="M64" s="211">
        <f>'DMI SR Data'!E122</f>
        <v>8.0966379314563949E-2</v>
      </c>
      <c r="N64" s="333">
        <f>'DMI SR Data'!F122</f>
        <v>732187845.82826686</v>
      </c>
      <c r="O64" s="333">
        <f>'DMI SR Data'!G122</f>
        <v>84750411.641489983</v>
      </c>
      <c r="P64" s="211">
        <f>'DMI SR Data'!H122</f>
        <v>0.13090131519494538</v>
      </c>
    </row>
    <row r="65" spans="2:16">
      <c r="B65" s="275" t="s">
        <v>389</v>
      </c>
      <c r="C65" s="324">
        <f>'DMI SR Data'!C86</f>
        <v>95622626.668098196</v>
      </c>
      <c r="D65" s="324">
        <f>'DMI SR Data'!D86</f>
        <v>7377938.2686661333</v>
      </c>
      <c r="E65" s="293">
        <f>'DMI SR Data'!E86</f>
        <v>8.3607732119473574E-2</v>
      </c>
      <c r="F65" s="324">
        <f>'DMI SR Data'!F86</f>
        <v>287670632.44539958</v>
      </c>
      <c r="G65" s="324">
        <f>'DMI SR Data'!G86</f>
        <v>32168472.678577363</v>
      </c>
      <c r="H65" s="293">
        <f>'DMI SR Data'!H86</f>
        <v>0.12590293838586386</v>
      </c>
      <c r="I65" s="287"/>
      <c r="J65" s="292" t="s">
        <v>335</v>
      </c>
      <c r="K65" s="334">
        <f>'DMI SR Data'!C123</f>
        <v>25527965.813924365</v>
      </c>
      <c r="L65" s="334">
        <f>'DMI SR Data'!D123</f>
        <v>2320906.9215280153</v>
      </c>
      <c r="M65" s="293">
        <f>'DMI SR Data'!E123</f>
        <v>0.10000866254915422</v>
      </c>
      <c r="N65" s="334">
        <f>'DMI SR Data'!F123</f>
        <v>73763928.108822405</v>
      </c>
      <c r="O65" s="334">
        <f>'DMI SR Data'!G123</f>
        <v>10188081.720281087</v>
      </c>
      <c r="P65" s="293">
        <f>'DMI SR Data'!H123</f>
        <v>0.16025082321385106</v>
      </c>
    </row>
    <row r="66" spans="2:16">
      <c r="B66" s="275" t="s">
        <v>410</v>
      </c>
      <c r="C66" s="324">
        <f>'DMI SR Data'!C87</f>
        <v>15969466.250617683</v>
      </c>
      <c r="D66" s="324">
        <f>'DMI SR Data'!D87</f>
        <v>1215230.0041689873</v>
      </c>
      <c r="E66" s="293">
        <f>'DMI SR Data'!E87</f>
        <v>8.2364819423403887E-2</v>
      </c>
      <c r="F66" s="324">
        <f>'DMI SR Data'!F87</f>
        <v>45892083.423347473</v>
      </c>
      <c r="G66" s="324">
        <f>'DMI SR Data'!G87</f>
        <v>5658056.8673117161</v>
      </c>
      <c r="H66" s="293">
        <f>'DMI SR Data'!H87</f>
        <v>0.14062865071263705</v>
      </c>
      <c r="I66" s="287"/>
      <c r="J66" s="292" t="s">
        <v>336</v>
      </c>
      <c r="K66" s="334">
        <f>'DMI SR Data'!C124</f>
        <v>52018018.656827845</v>
      </c>
      <c r="L66" s="334">
        <f>'DMI SR Data'!D124</f>
        <v>4867177.7796202824</v>
      </c>
      <c r="M66" s="293">
        <f>'DMI SR Data'!E124</f>
        <v>0.10322568355240187</v>
      </c>
      <c r="N66" s="334">
        <f>'DMI SR Data'!F124</f>
        <v>144458412.88370293</v>
      </c>
      <c r="O66" s="334">
        <f>'DMI SR Data'!G124</f>
        <v>19707448.286374658</v>
      </c>
      <c r="P66" s="293">
        <f>'DMI SR Data'!H124</f>
        <v>0.1579743158699129</v>
      </c>
    </row>
    <row r="67" spans="2:16">
      <c r="B67" s="275" t="s">
        <v>390</v>
      </c>
      <c r="C67" s="324">
        <f>'DMI SR Data'!C88</f>
        <v>7892326.6256909212</v>
      </c>
      <c r="D67" s="324">
        <f>'DMI SR Data'!D88</f>
        <v>541137.50049030688</v>
      </c>
      <c r="E67" s="293">
        <f>'DMI SR Data'!E88</f>
        <v>7.3612240315683516E-2</v>
      </c>
      <c r="F67" s="324">
        <f>'DMI SR Data'!F88</f>
        <v>23189247.547291312</v>
      </c>
      <c r="G67" s="324">
        <f>'DMI SR Data'!G88</f>
        <v>2689672.654378701</v>
      </c>
      <c r="H67" s="293">
        <f>'DMI SR Data'!H88</f>
        <v>0.13120626493130894</v>
      </c>
      <c r="I67" s="287"/>
      <c r="J67" s="292" t="s">
        <v>327</v>
      </c>
      <c r="K67" s="334">
        <f>'DMI SR Data'!C125</f>
        <v>61115753.564555317</v>
      </c>
      <c r="L67" s="334">
        <f>'DMI SR Data'!D125</f>
        <v>4200359.3064704314</v>
      </c>
      <c r="M67" s="293">
        <f>'DMI SR Data'!E125</f>
        <v>7.3800056403435468E-2</v>
      </c>
      <c r="N67" s="334">
        <f>'DMI SR Data'!F125</f>
        <v>179540522.46195179</v>
      </c>
      <c r="O67" s="334">
        <f>'DMI SR Data'!G125</f>
        <v>19772429.677238941</v>
      </c>
      <c r="P67" s="293">
        <f>'DMI SR Data'!H125</f>
        <v>0.12375706145458121</v>
      </c>
    </row>
    <row r="68" spans="2:16" ht="15" thickBot="1">
      <c r="B68" s="276" t="s">
        <v>391</v>
      </c>
      <c r="C68" s="324">
        <f>'DMI SR Data'!C89</f>
        <v>24666150.102287199</v>
      </c>
      <c r="D68" s="324">
        <f>'DMI SR Data'!D89</f>
        <v>1947211.851484932</v>
      </c>
      <c r="E68" s="293">
        <f>'DMI SR Data'!E89</f>
        <v>8.570875231883561E-2</v>
      </c>
      <c r="F68" s="324">
        <f>'DMI SR Data'!F89</f>
        <v>68566611.236109182</v>
      </c>
      <c r="G68" s="324">
        <f>'DMI SR Data'!G89</f>
        <v>8097731.3146521375</v>
      </c>
      <c r="H68" s="293">
        <f>'DMI SR Data'!H89</f>
        <v>0.13391568233395873</v>
      </c>
      <c r="I68" s="287"/>
      <c r="J68" s="292" t="s">
        <v>331</v>
      </c>
      <c r="K68" s="334">
        <f>'DMI SR Data'!C126</f>
        <v>111794373.57622167</v>
      </c>
      <c r="L68" s="334">
        <f>'DMI SR Data'!D126</f>
        <v>7371181.5667201877</v>
      </c>
      <c r="M68" s="293">
        <f>'DMI SR Data'!E126</f>
        <v>7.0589506266476532E-2</v>
      </c>
      <c r="N68" s="334">
        <f>'DMI SR Data'!F126</f>
        <v>334544339.07966137</v>
      </c>
      <c r="O68" s="334">
        <f>'DMI SR Data'!G126</f>
        <v>35201808.663466871</v>
      </c>
      <c r="P68" s="293">
        <f>'DMI SR Data'!H126</f>
        <v>0.11759708389757918</v>
      </c>
    </row>
    <row r="69" spans="2:16" ht="15" thickBot="1">
      <c r="B69" s="272"/>
      <c r="C69" s="323"/>
      <c r="D69" s="323"/>
      <c r="E69" s="278"/>
      <c r="F69" s="317"/>
      <c r="G69" s="317"/>
      <c r="H69" s="278"/>
      <c r="I69" s="287"/>
      <c r="J69" s="297"/>
      <c r="K69" s="337"/>
      <c r="L69" s="337"/>
      <c r="M69" s="281"/>
      <c r="N69" s="337"/>
      <c r="O69" s="337"/>
      <c r="P69" s="281"/>
    </row>
    <row r="70" spans="2:16" ht="15" thickBot="1">
      <c r="B70" s="553" t="s">
        <v>130</v>
      </c>
      <c r="C70" s="320" t="s">
        <v>478</v>
      </c>
      <c r="D70" s="329"/>
      <c r="E70" s="270"/>
      <c r="F70" s="316" t="s">
        <v>22</v>
      </c>
      <c r="G70" s="316"/>
      <c r="H70" s="271"/>
      <c r="I70" s="287"/>
      <c r="J70" s="551" t="s">
        <v>411</v>
      </c>
      <c r="K70" s="336" t="s">
        <v>478</v>
      </c>
      <c r="L70" s="339"/>
      <c r="M70" s="273"/>
      <c r="N70" s="336" t="s">
        <v>22</v>
      </c>
      <c r="O70" s="339"/>
      <c r="P70" s="273"/>
    </row>
    <row r="71" spans="2:16" ht="15" thickBot="1">
      <c r="B71" s="554"/>
      <c r="C71" s="321" t="s">
        <v>19</v>
      </c>
      <c r="D71" s="321" t="s">
        <v>25</v>
      </c>
      <c r="E71" s="288" t="s">
        <v>26</v>
      </c>
      <c r="F71" s="312" t="s">
        <v>19</v>
      </c>
      <c r="G71" s="312" t="s">
        <v>25</v>
      </c>
      <c r="H71" s="288" t="s">
        <v>26</v>
      </c>
      <c r="I71" s="287"/>
      <c r="J71" s="552"/>
      <c r="K71" s="332" t="s">
        <v>19</v>
      </c>
      <c r="L71" s="332" t="s">
        <v>25</v>
      </c>
      <c r="M71" s="288" t="s">
        <v>26</v>
      </c>
      <c r="N71" s="332" t="s">
        <v>19</v>
      </c>
      <c r="O71" s="332" t="s">
        <v>25</v>
      </c>
      <c r="P71" s="288" t="s">
        <v>26</v>
      </c>
    </row>
    <row r="72" spans="2:16" ht="15" thickBot="1">
      <c r="B72" s="274" t="s">
        <v>412</v>
      </c>
      <c r="C72" s="319">
        <f>'DMI SR Data'!C73</f>
        <v>682939145.86302936</v>
      </c>
      <c r="D72" s="319">
        <f>'DMI SR Data'!D73</f>
        <v>57915365.916401744</v>
      </c>
      <c r="E72" s="211">
        <f>'DMI SR Data'!E73</f>
        <v>9.2661059906148341E-2</v>
      </c>
      <c r="F72" s="319">
        <f>'DMI SR Data'!F73</f>
        <v>1985017103.8523674</v>
      </c>
      <c r="G72" s="319">
        <f>'DMI SR Data'!G73</f>
        <v>256460479.44718027</v>
      </c>
      <c r="H72" s="211">
        <f>'DMI SR Data'!H73</f>
        <v>0.14836683729434133</v>
      </c>
      <c r="I72" s="287"/>
      <c r="J72" s="290" t="s">
        <v>313</v>
      </c>
      <c r="K72" s="333">
        <f>'DMI SR Data'!C104</f>
        <v>247616294.92590776</v>
      </c>
      <c r="L72" s="333">
        <f>'DMI SR Data'!D104</f>
        <v>16424748.136477649</v>
      </c>
      <c r="M72" s="211">
        <f>'DMI SR Data'!E104</f>
        <v>7.1043895698476189E-2</v>
      </c>
      <c r="N72" s="333">
        <f>'DMI SR Data'!F104</f>
        <v>793791989.1509397</v>
      </c>
      <c r="O72" s="333">
        <f>'DMI SR Data'!G104</f>
        <v>82815990.660876274</v>
      </c>
      <c r="P72" s="211">
        <f>'DMI SR Data'!H104</f>
        <v>0.11648211871674555</v>
      </c>
    </row>
    <row r="73" spans="2:16">
      <c r="B73" s="275" t="s">
        <v>394</v>
      </c>
      <c r="C73" s="324">
        <f>'DMI SR Data'!C74</f>
        <v>51216179.413782373</v>
      </c>
      <c r="D73" s="324">
        <f>'DMI SR Data'!D74</f>
        <v>4381399.028044343</v>
      </c>
      <c r="E73" s="293">
        <f>'DMI SR Data'!E74</f>
        <v>9.3550113653966274E-2</v>
      </c>
      <c r="F73" s="324">
        <f>'DMI SR Data'!F74</f>
        <v>143960448.94011164</v>
      </c>
      <c r="G73" s="324">
        <f>'DMI SR Data'!G74</f>
        <v>18887331.619749069</v>
      </c>
      <c r="H73" s="293">
        <f>'DMI SR Data'!H74</f>
        <v>0.151010321197728</v>
      </c>
      <c r="I73" s="287"/>
      <c r="J73" s="292" t="s">
        <v>392</v>
      </c>
      <c r="K73" s="334">
        <f>'DMI SR Data'!C105</f>
        <v>61803641.080825597</v>
      </c>
      <c r="L73" s="334">
        <f>'DMI SR Data'!D105</f>
        <v>3933644.7002506331</v>
      </c>
      <c r="M73" s="293">
        <f>'DMI SR Data'!E105</f>
        <v>6.7973819704108832E-2</v>
      </c>
      <c r="N73" s="334">
        <f>'DMI SR Data'!F105</f>
        <v>199401855.30830243</v>
      </c>
      <c r="O73" s="334">
        <f>'DMI SR Data'!G105</f>
        <v>20650533.958861768</v>
      </c>
      <c r="P73" s="293">
        <f>'DMI SR Data'!H105</f>
        <v>0.11552660871519978</v>
      </c>
    </row>
    <row r="74" spans="2:16">
      <c r="B74" s="275" t="s">
        <v>396</v>
      </c>
      <c r="C74" s="324">
        <f>'DMI SR Data'!C75</f>
        <v>127533288.82152672</v>
      </c>
      <c r="D74" s="324">
        <f>'DMI SR Data'!D75</f>
        <v>10946552.817740023</v>
      </c>
      <c r="E74" s="293">
        <f>'DMI SR Data'!E75</f>
        <v>9.3891922811738054E-2</v>
      </c>
      <c r="F74" s="324">
        <f>'DMI SR Data'!F75</f>
        <v>369183677.69472003</v>
      </c>
      <c r="G74" s="324">
        <f>'DMI SR Data'!G75</f>
        <v>47023940.472801208</v>
      </c>
      <c r="H74" s="293">
        <f>'DMI SR Data'!H75</f>
        <v>0.14596467230294796</v>
      </c>
      <c r="I74" s="287"/>
      <c r="J74" s="292" t="s">
        <v>393</v>
      </c>
      <c r="K74" s="334">
        <f>'DMI SR Data'!C106</f>
        <v>126214237.49814261</v>
      </c>
      <c r="L74" s="334">
        <f>'DMI SR Data'!D106</f>
        <v>8487196.9644372165</v>
      </c>
      <c r="M74" s="293">
        <f>'DMI SR Data'!E106</f>
        <v>7.2092162734756937E-2</v>
      </c>
      <c r="N74" s="334">
        <f>'DMI SR Data'!F106</f>
        <v>406984588.3433513</v>
      </c>
      <c r="O74" s="334">
        <f>'DMI SR Data'!G106</f>
        <v>41901394.02790302</v>
      </c>
      <c r="P74" s="293">
        <f>'DMI SR Data'!H106</f>
        <v>0.11477217982183627</v>
      </c>
    </row>
    <row r="75" spans="2:16">
      <c r="B75" s="275" t="s">
        <v>398</v>
      </c>
      <c r="C75" s="324">
        <f>'DMI SR Data'!C76</f>
        <v>52009773.610029794</v>
      </c>
      <c r="D75" s="324">
        <f>'DMI SR Data'!D76</f>
        <v>4924657.0916443467</v>
      </c>
      <c r="E75" s="293">
        <f>'DMI SR Data'!E76</f>
        <v>0.10459052574971123</v>
      </c>
      <c r="F75" s="324">
        <f>'DMI SR Data'!F76</f>
        <v>145730774.19014785</v>
      </c>
      <c r="G75" s="324">
        <f>'DMI SR Data'!G76</f>
        <v>20206571.032620281</v>
      </c>
      <c r="H75" s="293">
        <f>'DMI SR Data'!H76</f>
        <v>0.16097748899677849</v>
      </c>
      <c r="I75" s="287"/>
      <c r="J75" s="292" t="s">
        <v>395</v>
      </c>
      <c r="K75" s="334">
        <f>'DMI SR Data'!C107</f>
        <v>35066463.123674959</v>
      </c>
      <c r="L75" s="334">
        <f>'DMI SR Data'!D107</f>
        <v>2480566.1556339711</v>
      </c>
      <c r="M75" s="293">
        <f>'DMI SR Data'!E107</f>
        <v>7.6123918211207023E-2</v>
      </c>
      <c r="N75" s="334">
        <f>'DMI SR Data'!F107</f>
        <v>108813057.43976666</v>
      </c>
      <c r="O75" s="334">
        <f>'DMI SR Data'!G107</f>
        <v>12451252.738228723</v>
      </c>
      <c r="P75" s="293">
        <f>'DMI SR Data'!H107</f>
        <v>0.12921356938876427</v>
      </c>
    </row>
    <row r="76" spans="2:16">
      <c r="B76" s="275" t="s">
        <v>261</v>
      </c>
      <c r="C76" s="324">
        <f>'DMI SR Data'!C77</f>
        <v>22923279.517846994</v>
      </c>
      <c r="D76" s="324">
        <f>'DMI SR Data'!D77</f>
        <v>1977839.4271129817</v>
      </c>
      <c r="E76" s="293">
        <f>'DMI SR Data'!E77</f>
        <v>9.4428162814681166E-2</v>
      </c>
      <c r="F76" s="324">
        <f>'DMI SR Data'!F77</f>
        <v>62025772.867202997</v>
      </c>
      <c r="G76" s="324">
        <f>'DMI SR Data'!G77</f>
        <v>7951427.2040768936</v>
      </c>
      <c r="H76" s="293">
        <f>'DMI SR Data'!H77</f>
        <v>0.1470462029002241</v>
      </c>
      <c r="I76" s="287"/>
      <c r="J76" s="292" t="s">
        <v>397</v>
      </c>
      <c r="K76" s="334">
        <f>'DMI SR Data'!C108</f>
        <v>14275795.236332772</v>
      </c>
      <c r="L76" s="334">
        <f>'DMI SR Data'!D108</f>
        <v>791550.35802048072</v>
      </c>
      <c r="M76" s="293">
        <f>'DMI SR Data'!E108</f>
        <v>5.8701867636176623E-2</v>
      </c>
      <c r="N76" s="334">
        <f>'DMI SR Data'!F108</f>
        <v>45898176.943324953</v>
      </c>
      <c r="O76" s="334">
        <f>'DMI SR Data'!G108</f>
        <v>4167700.919522576</v>
      </c>
      <c r="P76" s="293">
        <f>'DMI SR Data'!H108</f>
        <v>9.9871875823927522E-2</v>
      </c>
    </row>
    <row r="77" spans="2:16" ht="15" thickBot="1">
      <c r="B77" s="275" t="s">
        <v>400</v>
      </c>
      <c r="C77" s="324">
        <f>'DMI SR Data'!C78</f>
        <v>144217257.17139846</v>
      </c>
      <c r="D77" s="324">
        <f>'DMI SR Data'!D78</f>
        <v>11895259.532773703</v>
      </c>
      <c r="E77" s="293">
        <f>'DMI SR Data'!E78</f>
        <v>8.9896311611467689E-2</v>
      </c>
      <c r="F77" s="324">
        <f>'DMI SR Data'!F78</f>
        <v>428893986.88210028</v>
      </c>
      <c r="G77" s="324">
        <f>'DMI SR Data'!G78</f>
        <v>56703151.42569381</v>
      </c>
      <c r="H77" s="293">
        <f>'DMI SR Data'!H78</f>
        <v>0.15234967125442633</v>
      </c>
      <c r="I77" s="287"/>
      <c r="J77" s="295" t="s">
        <v>399</v>
      </c>
      <c r="K77" s="334">
        <f>'DMI SR Data'!C109</f>
        <v>10256157.986931425</v>
      </c>
      <c r="L77" s="334">
        <f>'DMI SR Data'!D109</f>
        <v>731789.95813492499</v>
      </c>
      <c r="M77" s="293">
        <f>'DMI SR Data'!E109</f>
        <v>7.6833439858937716E-2</v>
      </c>
      <c r="N77" s="334">
        <f>'DMI SR Data'!F109</f>
        <v>32694563.200656958</v>
      </c>
      <c r="O77" s="334">
        <f>'DMI SR Data'!G109</f>
        <v>3645361.1008229479</v>
      </c>
      <c r="P77" s="293">
        <f>'DMI SR Data'!H109</f>
        <v>0.12548919892170732</v>
      </c>
    </row>
    <row r="78" spans="2:16" ht="15" thickBot="1">
      <c r="B78" s="275" t="s">
        <v>263</v>
      </c>
      <c r="C78" s="324">
        <f>'DMI SR Data'!C79</f>
        <v>68354536.467397466</v>
      </c>
      <c r="D78" s="324">
        <f>'DMI SR Data'!D79</f>
        <v>6032078.1248222888</v>
      </c>
      <c r="E78" s="293">
        <f>'DMI SR Data'!E79</f>
        <v>9.6788192976359447E-2</v>
      </c>
      <c r="F78" s="324">
        <f>'DMI SR Data'!F79</f>
        <v>200200416.67015025</v>
      </c>
      <c r="G78" s="324">
        <f>'DMI SR Data'!G79</f>
        <v>27274229.813428789</v>
      </c>
      <c r="H78" s="293">
        <f>'DMI SR Data'!H79</f>
        <v>0.15772180205434669</v>
      </c>
      <c r="I78" s="287"/>
      <c r="J78" s="297"/>
      <c r="K78" s="337"/>
      <c r="L78" s="337"/>
      <c r="M78" s="281"/>
      <c r="N78" s="337"/>
      <c r="O78" s="337"/>
      <c r="P78" s="281"/>
    </row>
    <row r="79" spans="2:16" ht="15" thickBot="1">
      <c r="B79" s="275" t="s">
        <v>401</v>
      </c>
      <c r="C79" s="324">
        <f>'DMI SR Data'!C80</f>
        <v>85141740.825854406</v>
      </c>
      <c r="D79" s="324">
        <f>'DMI SR Data'!D80</f>
        <v>7542517.3266317695</v>
      </c>
      <c r="E79" s="293">
        <f>'DMI SR Data'!E80</f>
        <v>9.7198360840651046E-2</v>
      </c>
      <c r="F79" s="324">
        <f>'DMI SR Data'!F80</f>
        <v>242363075.52510393</v>
      </c>
      <c r="G79" s="324">
        <f>'DMI SR Data'!G80</f>
        <v>30841186.400840163</v>
      </c>
      <c r="H79" s="293">
        <f>'DMI SR Data'!H80</f>
        <v>0.14580612213954719</v>
      </c>
      <c r="I79" s="287"/>
      <c r="J79" s="551" t="s">
        <v>413</v>
      </c>
      <c r="K79" s="336" t="s">
        <v>478</v>
      </c>
      <c r="L79" s="339"/>
      <c r="M79" s="273"/>
      <c r="N79" s="336" t="s">
        <v>22</v>
      </c>
      <c r="O79" s="339"/>
      <c r="P79" s="273"/>
    </row>
    <row r="80" spans="2:16" ht="15" thickBot="1">
      <c r="B80" s="276" t="s">
        <v>402</v>
      </c>
      <c r="C80" s="324">
        <f>'DMI SR Data'!C81</f>
        <v>131543090.03519185</v>
      </c>
      <c r="D80" s="324">
        <f>'DMI SR Data'!D81</f>
        <v>10215062.567628399</v>
      </c>
      <c r="E80" s="293">
        <f>'DMI SR Data'!E81</f>
        <v>8.4193757871480715E-2</v>
      </c>
      <c r="F80" s="324">
        <f>'DMI SR Data'!F81</f>
        <v>392735697.49436212</v>
      </c>
      <c r="G80" s="324">
        <f>'DMI SR Data'!G81</f>
        <v>47649387.88950187</v>
      </c>
      <c r="H80" s="293">
        <f>'DMI SR Data'!H81</f>
        <v>0.13807962403394855</v>
      </c>
      <c r="I80" s="294"/>
      <c r="J80" s="552"/>
      <c r="K80" s="332" t="s">
        <v>19</v>
      </c>
      <c r="L80" s="332" t="s">
        <v>25</v>
      </c>
      <c r="M80" s="288" t="s">
        <v>26</v>
      </c>
      <c r="N80" s="332" t="s">
        <v>19</v>
      </c>
      <c r="O80" s="332" t="s">
        <v>25</v>
      </c>
      <c r="P80" s="288" t="s">
        <v>26</v>
      </c>
    </row>
    <row r="81" spans="2:16" ht="15" thickBot="1">
      <c r="B81" s="272"/>
      <c r="C81" s="323"/>
      <c r="D81" s="323"/>
      <c r="E81" s="278"/>
      <c r="F81" s="317"/>
      <c r="G81" s="317"/>
      <c r="H81" s="278"/>
      <c r="I81" s="294"/>
      <c r="J81" s="290" t="s">
        <v>414</v>
      </c>
      <c r="K81" s="333">
        <f>'DMI SR Data'!C101</f>
        <v>141299845.80879703</v>
      </c>
      <c r="L81" s="333">
        <f>'DMI SR Data'!D101</f>
        <v>11199962.38694264</v>
      </c>
      <c r="M81" s="211">
        <f>'DMI SR Data'!E101</f>
        <v>8.6087412935077628E-2</v>
      </c>
      <c r="N81" s="333">
        <f>'DMI SR Data'!F101</f>
        <v>399039044.68913925</v>
      </c>
      <c r="O81" s="333">
        <f>'DMI SR Data'!G101</f>
        <v>44177583.467420816</v>
      </c>
      <c r="P81" s="211">
        <f>'DMI SR Data'!H101</f>
        <v>0.12449248029167793</v>
      </c>
    </row>
    <row r="82" spans="2:16" ht="15" thickBot="1">
      <c r="B82" s="553" t="s">
        <v>38</v>
      </c>
      <c r="C82" s="320" t="s">
        <v>478</v>
      </c>
      <c r="D82" s="329"/>
      <c r="E82" s="270"/>
      <c r="F82" s="316" t="s">
        <v>22</v>
      </c>
      <c r="G82" s="316"/>
      <c r="H82" s="271"/>
      <c r="I82" s="294"/>
      <c r="J82" s="292" t="s">
        <v>403</v>
      </c>
      <c r="K82" s="334">
        <f>'DMI SR Data'!C102</f>
        <v>40803620.972071588</v>
      </c>
      <c r="L82" s="334">
        <f>'DMI SR Data'!D102</f>
        <v>3294564.198487848</v>
      </c>
      <c r="M82" s="293">
        <f>'DMI SR Data'!E102</f>
        <v>8.7833832196177464E-2</v>
      </c>
      <c r="N82" s="334">
        <f>'DMI SR Data'!F102</f>
        <v>115992429.12592185</v>
      </c>
      <c r="O82" s="334">
        <f>'DMI SR Data'!G102</f>
        <v>13227102.750905067</v>
      </c>
      <c r="P82" s="293">
        <f>'DMI SR Data'!H102</f>
        <v>0.12871172814297313</v>
      </c>
    </row>
    <row r="83" spans="2:16" ht="15" thickBot="1">
      <c r="B83" s="554"/>
      <c r="C83" s="321" t="s">
        <v>19</v>
      </c>
      <c r="D83" s="321" t="s">
        <v>25</v>
      </c>
      <c r="E83" s="288" t="s">
        <v>26</v>
      </c>
      <c r="F83" s="312" t="s">
        <v>19</v>
      </c>
      <c r="G83" s="312" t="s">
        <v>25</v>
      </c>
      <c r="H83" s="288" t="s">
        <v>26</v>
      </c>
      <c r="I83" s="294"/>
      <c r="J83" s="295" t="s">
        <v>404</v>
      </c>
      <c r="K83" s="334">
        <f>'DMI SR Data'!C103</f>
        <v>100496224.83672541</v>
      </c>
      <c r="L83" s="334">
        <f>'DMI SR Data'!D103</f>
        <v>7905398.1884546578</v>
      </c>
      <c r="M83" s="293">
        <f>'DMI SR Data'!E103</f>
        <v>8.5379928818275649E-2</v>
      </c>
      <c r="N83" s="334">
        <f>'DMI SR Data'!F103</f>
        <v>283108917.69812441</v>
      </c>
      <c r="O83" s="334">
        <f>'DMI SR Data'!G103</f>
        <v>31012782.851422817</v>
      </c>
      <c r="P83" s="293">
        <f>'DMI SR Data'!H103</f>
        <v>0.12301966815271299</v>
      </c>
    </row>
    <row r="84" spans="2:16" ht="15" thickBot="1">
      <c r="B84" s="274" t="s">
        <v>415</v>
      </c>
      <c r="C84" s="319">
        <f>'DMI SR Data'!C90</f>
        <v>512094858.65667248</v>
      </c>
      <c r="D84" s="319">
        <f>'DMI SR Data'!D90</f>
        <v>43436988.46705085</v>
      </c>
      <c r="E84" s="211">
        <f>'DMI SR Data'!E90</f>
        <v>9.2683791802058074E-2</v>
      </c>
      <c r="F84" s="319">
        <f>'DMI SR Data'!F90</f>
        <v>1427635930.5960357</v>
      </c>
      <c r="G84" s="319">
        <f>'DMI SR Data'!G90</f>
        <v>173075470.17528033</v>
      </c>
      <c r="H84" s="211">
        <f>'DMI SR Data'!H90</f>
        <v>0.13795705797808594</v>
      </c>
      <c r="I84" s="294"/>
      <c r="J84" s="298"/>
      <c r="K84" s="338"/>
      <c r="L84" s="338"/>
      <c r="M84" s="282"/>
      <c r="N84" s="338"/>
      <c r="O84" s="338"/>
      <c r="P84" s="282"/>
    </row>
    <row r="85" spans="2:16" ht="15" thickBot="1">
      <c r="B85" s="283" t="s">
        <v>300</v>
      </c>
      <c r="C85" s="325">
        <f>'DMI SR Data'!C91</f>
        <v>31204335.3843063</v>
      </c>
      <c r="D85" s="325">
        <f>'DMI SR Data'!D91</f>
        <v>2882106.5266703032</v>
      </c>
      <c r="E85" s="299">
        <f>'DMI SR Data'!E91</f>
        <v>0.10176128938006425</v>
      </c>
      <c r="F85" s="325">
        <f>'DMI SR Data'!F91</f>
        <v>84123376.703262106</v>
      </c>
      <c r="G85" s="325">
        <f>'DMI SR Data'!G91</f>
        <v>11405827.064939007</v>
      </c>
      <c r="H85" s="299">
        <f>'DMI SR Data'!H91</f>
        <v>0.15685109195329633</v>
      </c>
      <c r="I85" s="294"/>
      <c r="J85" s="551" t="s">
        <v>480</v>
      </c>
      <c r="K85" s="339" t="s">
        <v>478</v>
      </c>
      <c r="L85" s="339"/>
      <c r="M85" s="273"/>
      <c r="N85" s="336" t="s">
        <v>22</v>
      </c>
      <c r="O85" s="339"/>
      <c r="P85" s="273"/>
    </row>
    <row r="86" spans="2:16" ht="15" thickBot="1">
      <c r="B86" s="284" t="s">
        <v>301</v>
      </c>
      <c r="C86" s="325">
        <f>'DMI SR Data'!C92</f>
        <v>161849317.45881483</v>
      </c>
      <c r="D86" s="325">
        <f>'DMI SR Data'!D92</f>
        <v>13162693.810441434</v>
      </c>
      <c r="E86" s="299">
        <f>'DMI SR Data'!E92</f>
        <v>8.8526415406201417E-2</v>
      </c>
      <c r="F86" s="325">
        <f>'DMI SR Data'!F92</f>
        <v>462018805.22030377</v>
      </c>
      <c r="G86" s="325">
        <f>'DMI SR Data'!G92</f>
        <v>53198118.212543547</v>
      </c>
      <c r="H86" s="299">
        <f>'DMI SR Data'!H92</f>
        <v>0.13012579818773637</v>
      </c>
      <c r="I86" s="294"/>
      <c r="J86" s="552"/>
      <c r="K86" s="340" t="s">
        <v>19</v>
      </c>
      <c r="L86" s="332" t="s">
        <v>25</v>
      </c>
      <c r="M86" s="288" t="s">
        <v>26</v>
      </c>
      <c r="N86" s="332" t="s">
        <v>19</v>
      </c>
      <c r="O86" s="332" t="s">
        <v>25</v>
      </c>
      <c r="P86" s="288" t="s">
        <v>26</v>
      </c>
    </row>
    <row r="87" spans="2:16" ht="15" thickBot="1">
      <c r="B87" s="284" t="s">
        <v>302</v>
      </c>
      <c r="C87" s="325">
        <f>'DMI SR Data'!C93</f>
        <v>46026545.545562088</v>
      </c>
      <c r="D87" s="325">
        <f>'DMI SR Data'!D93</f>
        <v>4298513.3446365073</v>
      </c>
      <c r="E87" s="299">
        <f>'DMI SR Data'!E93</f>
        <v>0.1030126061046598</v>
      </c>
      <c r="F87" s="325">
        <f>'DMI SR Data'!F93</f>
        <v>125747011.18030956</v>
      </c>
      <c r="G87" s="325">
        <f>'DMI SR Data'!G93</f>
        <v>15866973.098295078</v>
      </c>
      <c r="H87" s="299">
        <f>'DMI SR Data'!H93</f>
        <v>0.14440269019976099</v>
      </c>
      <c r="I87" s="294"/>
      <c r="J87" s="290" t="s">
        <v>480</v>
      </c>
      <c r="K87" s="333">
        <f>'DMI SR Data'!C112</f>
        <v>357889710.52930945</v>
      </c>
      <c r="L87" s="333">
        <f>'DMI SR Data'!D112</f>
        <v>23742721.205655694</v>
      </c>
      <c r="M87" s="211">
        <f>'DMI SR Data'!E112</f>
        <v>7.1054721318044162E-2</v>
      </c>
      <c r="N87" s="333">
        <f>'DMI SR Data'!F112</f>
        <v>1010166547.0315875</v>
      </c>
      <c r="O87" s="333">
        <f>'DMI SR Data'!G112</f>
        <v>107432490.59993422</v>
      </c>
      <c r="P87" s="211">
        <f>'DMI SR Data'!H112</f>
        <v>0.11900790696276121</v>
      </c>
    </row>
    <row r="88" spans="2:16" ht="15" thickBot="1">
      <c r="B88" s="284" t="s">
        <v>303</v>
      </c>
      <c r="C88" s="325">
        <f>'DMI SR Data'!C94</f>
        <v>38653757.990336575</v>
      </c>
      <c r="D88" s="325">
        <f>'DMI SR Data'!D94</f>
        <v>3475591.6534235105</v>
      </c>
      <c r="E88" s="299">
        <f>'DMI SR Data'!E94</f>
        <v>9.8799682170372577E-2</v>
      </c>
      <c r="F88" s="325">
        <f>'DMI SR Data'!F94</f>
        <v>104945639.45664658</v>
      </c>
      <c r="G88" s="325">
        <f>'DMI SR Data'!G94</f>
        <v>13621302.864782482</v>
      </c>
      <c r="H88" s="299">
        <f>'DMI SR Data'!H94</f>
        <v>0.14915304477553662</v>
      </c>
      <c r="I88" s="294"/>
      <c r="J88" s="292" t="s">
        <v>465</v>
      </c>
      <c r="K88" s="334">
        <f>'DMI SR Data'!C113</f>
        <v>357889710.52930945</v>
      </c>
      <c r="L88" s="334">
        <f>'DMI SR Data'!D113</f>
        <v>23742721.205655634</v>
      </c>
      <c r="M88" s="293">
        <f>'DMI SR Data'!E113</f>
        <v>7.1054721318043967E-2</v>
      </c>
      <c r="N88" s="334">
        <f>'DMI SR Data'!F113</f>
        <v>1010167448.341324</v>
      </c>
      <c r="O88" s="334">
        <f>'DMI SR Data'!G113</f>
        <v>107433391.90967071</v>
      </c>
      <c r="P88" s="293">
        <f>'DMI SR Data'!H113</f>
        <v>0.11900890538497656</v>
      </c>
    </row>
    <row r="89" spans="2:16" ht="15" thickBot="1">
      <c r="B89" s="284" t="s">
        <v>304</v>
      </c>
      <c r="C89" s="325">
        <f>'DMI SR Data'!C95</f>
        <v>92141395.57481727</v>
      </c>
      <c r="D89" s="325">
        <f>'DMI SR Data'!D95</f>
        <v>7283190.4863388687</v>
      </c>
      <c r="E89" s="299">
        <f>'DMI SR Data'!E95</f>
        <v>8.5827769733580445E-2</v>
      </c>
      <c r="F89" s="325">
        <f>'DMI SR Data'!F95</f>
        <v>262235208.75717962</v>
      </c>
      <c r="G89" s="325">
        <f>'DMI SR Data'!G95</f>
        <v>30597389.770890564</v>
      </c>
      <c r="H89" s="299">
        <f>'DMI SR Data'!H95</f>
        <v>0.13209151210624057</v>
      </c>
      <c r="I89" s="294"/>
      <c r="J89" s="296"/>
      <c r="K89" s="335"/>
      <c r="L89" s="335"/>
      <c r="M89" s="280"/>
      <c r="N89" s="335"/>
      <c r="O89" s="335"/>
      <c r="P89" s="280"/>
    </row>
    <row r="90" spans="2:16" ht="15" thickBot="1">
      <c r="B90" s="284" t="s">
        <v>305</v>
      </c>
      <c r="C90" s="325">
        <f>'DMI SR Data'!C96</f>
        <v>77493640.1637173</v>
      </c>
      <c r="D90" s="325">
        <f>'DMI SR Data'!D96</f>
        <v>6607034.7094884515</v>
      </c>
      <c r="E90" s="299">
        <f>'DMI SR Data'!E96</f>
        <v>9.3205686280951675E-2</v>
      </c>
      <c r="F90" s="325">
        <f>'DMI SR Data'!F96</f>
        <v>209800373.0665113</v>
      </c>
      <c r="G90" s="325">
        <f>'DMI SR Data'!G96</f>
        <v>25484985.508243144</v>
      </c>
      <c r="H90" s="299">
        <f>'DMI SR Data'!H96</f>
        <v>0.13826835537638713</v>
      </c>
      <c r="I90" s="294"/>
      <c r="J90" s="296"/>
      <c r="K90" s="335"/>
      <c r="L90" s="335"/>
      <c r="M90" s="280"/>
      <c r="N90" s="335"/>
      <c r="O90" s="335"/>
      <c r="P90" s="280"/>
    </row>
    <row r="91" spans="2:16" ht="15" thickBot="1">
      <c r="B91" s="284" t="s">
        <v>306</v>
      </c>
      <c r="C91" s="325">
        <f>'DMI SR Data'!C97</f>
        <v>28326292.925548252</v>
      </c>
      <c r="D91" s="325">
        <f>'DMI SR Data'!D97</f>
        <v>2473676.767856434</v>
      </c>
      <c r="E91" s="299">
        <f>'DMI SR Data'!E97</f>
        <v>9.5683808275645307E-2</v>
      </c>
      <c r="F91" s="325">
        <f>'DMI SR Data'!F97</f>
        <v>79015000.740704969</v>
      </c>
      <c r="G91" s="325">
        <f>'DMI SR Data'!G97</f>
        <v>9994089.7853854448</v>
      </c>
      <c r="H91" s="299">
        <f>'DMI SR Data'!H97</f>
        <v>0.14479799885363856</v>
      </c>
      <c r="I91" s="294"/>
      <c r="J91" s="296"/>
      <c r="K91" s="335"/>
      <c r="L91" s="335"/>
      <c r="M91" s="280"/>
      <c r="N91" s="335"/>
      <c r="O91" s="335"/>
      <c r="P91" s="280"/>
    </row>
    <row r="92" spans="2:16" ht="15" thickBot="1">
      <c r="B92" s="284" t="s">
        <v>307</v>
      </c>
      <c r="C92" s="325">
        <f>'DMI SR Data'!C98</f>
        <v>12607479.138366129</v>
      </c>
      <c r="D92" s="325">
        <f>'DMI SR Data'!D98</f>
        <v>1240833.537569087</v>
      </c>
      <c r="E92" s="299">
        <f>'DMI SR Data'!E98</f>
        <v>0.10916444315657016</v>
      </c>
      <c r="F92" s="325">
        <f>'DMI SR Data'!F98</f>
        <v>34562728.746394597</v>
      </c>
      <c r="G92" s="325">
        <f>'DMI SR Data'!G98</f>
        <v>4769959.9890079685</v>
      </c>
      <c r="H92" s="299">
        <f>'DMI SR Data'!H98</f>
        <v>0.16010462229447323</v>
      </c>
      <c r="I92" s="294"/>
      <c r="J92" s="297"/>
      <c r="K92" s="337"/>
      <c r="L92" s="337"/>
      <c r="M92" s="281"/>
      <c r="N92" s="337"/>
      <c r="O92" s="337"/>
      <c r="P92" s="281"/>
    </row>
    <row r="93" spans="2:16" ht="15" thickBot="1">
      <c r="B93" s="284" t="s">
        <v>308</v>
      </c>
      <c r="C93" s="325">
        <f>'DMI SR Data'!C99</f>
        <v>12090904.778180953</v>
      </c>
      <c r="D93" s="325">
        <f>'DMI SR Data'!D99</f>
        <v>912957.37403350882</v>
      </c>
      <c r="E93" s="299">
        <f>'DMI SR Data'!E99</f>
        <v>8.1674867578529389E-2</v>
      </c>
      <c r="F93" s="325">
        <f>'DMI SR Data'!F99</f>
        <v>32543743.641635604</v>
      </c>
      <c r="G93" s="325">
        <f>'DMI SR Data'!G99</f>
        <v>3772640.5000854246</v>
      </c>
      <c r="H93" s="299">
        <f>'DMI SR Data'!H99</f>
        <v>0.13112602883262806</v>
      </c>
      <c r="I93" s="294"/>
      <c r="J93" s="551" t="s">
        <v>39</v>
      </c>
      <c r="K93" s="336" t="s">
        <v>478</v>
      </c>
      <c r="L93" s="339"/>
      <c r="M93" s="273"/>
      <c r="N93" s="336" t="s">
        <v>22</v>
      </c>
      <c r="O93" s="339"/>
      <c r="P93" s="273"/>
    </row>
    <row r="94" spans="2:16" ht="15" thickBot="1">
      <c r="B94" s="285" t="s">
        <v>481</v>
      </c>
      <c r="C94" s="325">
        <f>'DMI SR Data'!C100</f>
        <v>11701189.697020721</v>
      </c>
      <c r="D94" s="325">
        <f>'DMI SR Data'!D100</f>
        <v>1100390.2565899417</v>
      </c>
      <c r="E94" s="299">
        <f>'DMI SR Data'!E100</f>
        <v>0.10380257288833546</v>
      </c>
      <c r="F94" s="325">
        <f>'DMI SR Data'!F100</f>
        <v>32674247.674164623</v>
      </c>
      <c r="G94" s="325">
        <f>'DMI SR Data'!G100</f>
        <v>4394190.2057601847</v>
      </c>
      <c r="H94" s="299">
        <f>'DMI SR Data'!H100</f>
        <v>0.15538123324782993</v>
      </c>
      <c r="I94" s="294"/>
      <c r="J94" s="552"/>
      <c r="K94" s="332" t="s">
        <v>19</v>
      </c>
      <c r="L94" s="332" t="s">
        <v>25</v>
      </c>
      <c r="M94" s="288" t="s">
        <v>26</v>
      </c>
      <c r="N94" s="332" t="s">
        <v>19</v>
      </c>
      <c r="O94" s="332" t="s">
        <v>25</v>
      </c>
      <c r="P94" s="288" t="s">
        <v>26</v>
      </c>
    </row>
    <row r="95" spans="2:16" ht="15" thickBot="1">
      <c r="B95" s="279"/>
      <c r="C95" s="326"/>
      <c r="D95" s="326"/>
      <c r="E95" s="280"/>
      <c r="F95" s="313"/>
      <c r="G95" s="313"/>
      <c r="H95" s="280"/>
      <c r="I95" s="294"/>
      <c r="J95" s="290" t="s">
        <v>416</v>
      </c>
      <c r="K95" s="333">
        <f>'DMI SR Data'!C110</f>
        <v>480244624.45114857</v>
      </c>
      <c r="L95" s="333">
        <f>'DMI SR Data'!D110</f>
        <v>32195025.06145227</v>
      </c>
      <c r="M95" s="211">
        <f>'DMI SR Data'!E110</f>
        <v>7.1855939845289929E-2</v>
      </c>
      <c r="N95" s="333">
        <f>'DMI SR Data'!F110</f>
        <v>1447229095.5711093</v>
      </c>
      <c r="O95" s="333">
        <f>'DMI SR Data'!G110</f>
        <v>165111155.88973475</v>
      </c>
      <c r="P95" s="211">
        <f>'DMI SR Data'!H110</f>
        <v>0.1287800059413936</v>
      </c>
    </row>
    <row r="96" spans="2:16" ht="15" thickBot="1">
      <c r="B96" s="279"/>
      <c r="C96" s="326"/>
      <c r="D96" s="326"/>
      <c r="E96" s="280"/>
      <c r="F96" s="313"/>
      <c r="G96" s="313"/>
      <c r="H96" s="280"/>
      <c r="I96" s="294"/>
      <c r="J96" s="290" t="s">
        <v>417</v>
      </c>
      <c r="K96" s="333">
        <f>'DMI SR Data'!C114</f>
        <v>24848975.985253997</v>
      </c>
      <c r="L96" s="333">
        <f>'DMI SR Data'!D114</f>
        <v>1763887.2712119333</v>
      </c>
      <c r="M96" s="211">
        <f>'DMI SR Data'!E114</f>
        <v>7.6408078524688811E-2</v>
      </c>
      <c r="N96" s="333">
        <f>'DMI SR Data'!F114</f>
        <v>76903394.938129172</v>
      </c>
      <c r="O96" s="333">
        <f>'DMI SR Data'!G114</f>
        <v>8921670.0561534017</v>
      </c>
      <c r="P96" s="211">
        <f>'DMI SR Data'!H114</f>
        <v>0.13123630022101476</v>
      </c>
    </row>
    <row r="97" spans="2:16" ht="15" thickBot="1">
      <c r="B97" s="279"/>
      <c r="C97" s="326"/>
      <c r="D97" s="326"/>
      <c r="E97" s="280"/>
      <c r="F97" s="313"/>
      <c r="G97" s="313"/>
      <c r="H97" s="280"/>
      <c r="I97" s="294"/>
      <c r="J97" s="290" t="s">
        <v>418</v>
      </c>
      <c r="K97" s="333">
        <f>'DMI SR Data'!C16</f>
        <v>6711051.3278103098</v>
      </c>
      <c r="L97" s="333">
        <f>'DMI SR Data'!D16</f>
        <v>26802.110818500631</v>
      </c>
      <c r="M97" s="211">
        <f>'DMI SR Data'!E16</f>
        <v>4.0097414007795925E-3</v>
      </c>
      <c r="N97" s="333">
        <f>'DMI SR Data'!F16</f>
        <v>19365362.386569787</v>
      </c>
      <c r="O97" s="333">
        <f>'DMI SR Data'!G16</f>
        <v>1102747.2720769346</v>
      </c>
      <c r="P97" s="211">
        <f>'DMI SR Data'!H16</f>
        <v>6.0382769124987801E-2</v>
      </c>
    </row>
    <row r="98" spans="2:16" ht="16.2" thickBot="1">
      <c r="B98" s="279"/>
      <c r="C98" s="326"/>
      <c r="D98" s="326"/>
      <c r="E98" s="280"/>
      <c r="F98" s="313"/>
      <c r="G98" s="313"/>
      <c r="H98" s="280"/>
      <c r="I98" s="302"/>
      <c r="J98" s="290" t="s">
        <v>419</v>
      </c>
      <c r="K98" s="333">
        <f>'DMI SR Data'!C118</f>
        <v>140507359.34683785</v>
      </c>
      <c r="L98" s="333">
        <f>'DMI SR Data'!D118</f>
        <v>11566229.482980117</v>
      </c>
      <c r="M98" s="211">
        <f>'DMI SR Data'!E118</f>
        <v>8.9701629690947332E-2</v>
      </c>
      <c r="N98" s="333">
        <f>'DMI SR Data'!F118</f>
        <v>402435671.29713678</v>
      </c>
      <c r="O98" s="333">
        <f>'DMI SR Data'!G118</f>
        <v>50054701.094492912</v>
      </c>
      <c r="P98" s="211">
        <f>'DMI SR Data'!H118</f>
        <v>0.14204711754357205</v>
      </c>
    </row>
    <row r="99" spans="2:16" ht="15" thickBot="1">
      <c r="B99" s="279"/>
      <c r="C99" s="326"/>
      <c r="D99" s="326"/>
      <c r="E99" s="280"/>
      <c r="F99" s="313"/>
      <c r="G99" s="313"/>
      <c r="H99" s="280"/>
      <c r="I99" s="287"/>
      <c r="J99" s="290" t="s">
        <v>420</v>
      </c>
      <c r="K99" s="333">
        <f>'DMI SR Data'!C120</f>
        <v>84135535.553267837</v>
      </c>
      <c r="L99" s="333">
        <f>'DMI SR Data'!D120</f>
        <v>7370520.2243802249</v>
      </c>
      <c r="M99" s="211">
        <f>'DMI SR Data'!E120</f>
        <v>9.6014052661911056E-2</v>
      </c>
      <c r="N99" s="333">
        <f>'DMI SR Data'!F120</f>
        <v>232030806.66817942</v>
      </c>
      <c r="O99" s="333">
        <f>'DMI SR Data'!G120</f>
        <v>28816039.731886476</v>
      </c>
      <c r="P99" s="211">
        <f>'DMI SR Data'!H120</f>
        <v>0.14180091420679183</v>
      </c>
    </row>
    <row r="100" spans="2:16">
      <c r="B100" s="272"/>
      <c r="C100" s="327"/>
      <c r="D100" s="327"/>
      <c r="E100" s="204"/>
      <c r="F100" s="318"/>
      <c r="G100" s="318"/>
      <c r="H100" s="204"/>
      <c r="I100" s="294"/>
      <c r="J100" s="296"/>
      <c r="K100" s="335"/>
      <c r="L100" s="335"/>
      <c r="M100" s="280"/>
      <c r="N100" s="335"/>
      <c r="O100" s="335"/>
      <c r="P100" s="280"/>
    </row>
    <row r="101" spans="2:16">
      <c r="B101" s="272"/>
      <c r="C101" s="327"/>
      <c r="D101" s="327"/>
      <c r="E101" s="204"/>
      <c r="F101" s="318"/>
      <c r="G101" s="318"/>
      <c r="H101" s="204"/>
      <c r="I101" s="294"/>
      <c r="J101" s="296"/>
      <c r="K101" s="335"/>
      <c r="L101" s="335"/>
      <c r="M101" s="280"/>
      <c r="N101" s="335"/>
      <c r="O101" s="335"/>
      <c r="P101" s="280"/>
    </row>
    <row r="102" spans="2:16" ht="15.6">
      <c r="B102" s="272"/>
      <c r="C102" s="323"/>
      <c r="D102" s="323"/>
      <c r="E102" s="278"/>
      <c r="F102" s="317"/>
      <c r="G102" s="317"/>
      <c r="H102" s="278"/>
      <c r="I102" s="294"/>
      <c r="J102" s="302"/>
      <c r="K102" s="341"/>
      <c r="L102" s="341"/>
      <c r="M102" s="286"/>
      <c r="N102" s="341"/>
      <c r="O102" s="341"/>
      <c r="P102" s="286"/>
    </row>
    <row r="103" spans="2:16">
      <c r="B103" s="279"/>
      <c r="C103" s="326"/>
      <c r="D103" s="326"/>
      <c r="E103" s="280"/>
      <c r="F103" s="313"/>
      <c r="G103" s="313"/>
      <c r="H103" s="280"/>
      <c r="I103" s="294"/>
      <c r="J103" s="296"/>
      <c r="K103" s="335"/>
      <c r="L103" s="335"/>
      <c r="M103" s="280"/>
      <c r="N103" s="335"/>
      <c r="O103" s="335"/>
      <c r="P103" s="280"/>
    </row>
    <row r="104" spans="2:16" ht="16.2" thickBot="1">
      <c r="B104" s="555" t="str">
        <f>'HOME PAGE'!H7</f>
        <v>YTD Ending 2-22-2026</v>
      </c>
      <c r="C104" s="555"/>
      <c r="D104" s="555"/>
      <c r="E104" s="555"/>
      <c r="F104" s="555"/>
      <c r="G104" s="555"/>
      <c r="H104" s="555"/>
      <c r="I104" s="555"/>
      <c r="J104" s="555"/>
      <c r="K104" s="555"/>
      <c r="L104" s="555"/>
      <c r="M104" s="555"/>
      <c r="N104" s="555"/>
      <c r="O104" s="555"/>
      <c r="P104" s="555"/>
    </row>
    <row r="105" spans="2:16" ht="15" thickBot="1">
      <c r="B105" s="553" t="s">
        <v>36</v>
      </c>
      <c r="C105" s="320" t="s">
        <v>478</v>
      </c>
      <c r="D105" s="329"/>
      <c r="E105" s="270"/>
      <c r="F105" s="316" t="s">
        <v>22</v>
      </c>
      <c r="G105" s="316"/>
      <c r="H105" s="271"/>
      <c r="I105" s="287"/>
      <c r="J105" s="551" t="s">
        <v>405</v>
      </c>
      <c r="K105" s="331" t="s">
        <v>478</v>
      </c>
      <c r="L105" s="343"/>
      <c r="M105" s="270"/>
      <c r="N105" s="336" t="s">
        <v>22</v>
      </c>
      <c r="O105" s="339"/>
      <c r="P105" s="273"/>
    </row>
    <row r="106" spans="2:16" ht="15" thickBot="1">
      <c r="B106" s="554"/>
      <c r="C106" s="321" t="s">
        <v>19</v>
      </c>
      <c r="D106" s="321" t="s">
        <v>25</v>
      </c>
      <c r="E106" s="288" t="s">
        <v>26</v>
      </c>
      <c r="F106" s="312" t="s">
        <v>19</v>
      </c>
      <c r="G106" s="312" t="s">
        <v>25</v>
      </c>
      <c r="H106" s="288" t="s">
        <v>26</v>
      </c>
      <c r="I106" s="289"/>
      <c r="J106" s="552"/>
      <c r="K106" s="332" t="s">
        <v>19</v>
      </c>
      <c r="L106" s="332" t="s">
        <v>25</v>
      </c>
      <c r="M106" s="288" t="s">
        <v>26</v>
      </c>
      <c r="N106" s="332" t="s">
        <v>19</v>
      </c>
      <c r="O106" s="332" t="s">
        <v>25</v>
      </c>
      <c r="P106" s="288" t="s">
        <v>26</v>
      </c>
    </row>
    <row r="107" spans="2:16" ht="15" thickBot="1">
      <c r="B107" s="274" t="s">
        <v>406</v>
      </c>
      <c r="C107" s="319">
        <f>'DMI SR Data'!C197</f>
        <v>29818868.69223918</v>
      </c>
      <c r="D107" s="319">
        <f>'DMI SR Data'!D197</f>
        <v>1675432.6695923544</v>
      </c>
      <c r="E107" s="211">
        <f>'DMI SR Data'!E197</f>
        <v>5.9531916012108312E-2</v>
      </c>
      <c r="F107" s="319">
        <f>'DMI SR Data'!F197</f>
        <v>84588146.366049975</v>
      </c>
      <c r="G107" s="319">
        <f>'DMI SR Data'!G197</f>
        <v>8416700.0965528786</v>
      </c>
      <c r="H107" s="211">
        <f>'DMI SR Data'!H197</f>
        <v>0.11049678729709707</v>
      </c>
      <c r="I107" s="287"/>
      <c r="J107" s="290" t="s">
        <v>405</v>
      </c>
      <c r="K107" s="333">
        <f>'DMI SR Data'!C191</f>
        <v>110198693.379997</v>
      </c>
      <c r="L107" s="333">
        <f>'DMI SR Data'!D191</f>
        <v>6243270.8307595998</v>
      </c>
      <c r="M107" s="211">
        <f>'DMI SR Data'!E191</f>
        <v>6.0057192570234036E-2</v>
      </c>
      <c r="N107" s="333">
        <f>'DMI SR Data'!F191</f>
        <v>340327804.64163339</v>
      </c>
      <c r="O107" s="333">
        <f>'DMI SR Data'!G191</f>
        <v>33095590.75014466</v>
      </c>
      <c r="P107" s="211">
        <f>'DMI SR Data'!H191</f>
        <v>0.10772174678868045</v>
      </c>
    </row>
    <row r="108" spans="2:16">
      <c r="B108" s="275" t="s">
        <v>381</v>
      </c>
      <c r="C108" s="322">
        <f>'DMI SR Data'!C198</f>
        <v>26596632.755294088</v>
      </c>
      <c r="D108" s="322">
        <f>'DMI SR Data'!D198</f>
        <v>1424373.1503075808</v>
      </c>
      <c r="E108" s="291">
        <f>'DMI SR Data'!E198</f>
        <v>5.6585033392291061E-2</v>
      </c>
      <c r="F108" s="322">
        <f>'DMI SR Data'!F198</f>
        <v>75612376.207169458</v>
      </c>
      <c r="G108" s="322">
        <f>'DMI SR Data'!G198</f>
        <v>7363676.0946118981</v>
      </c>
      <c r="H108" s="291">
        <f>'DMI SR Data'!H198</f>
        <v>0.10789474499100392</v>
      </c>
      <c r="I108" s="287"/>
      <c r="J108" s="292" t="s">
        <v>382</v>
      </c>
      <c r="K108" s="334">
        <f>'DMI SR Data'!C192</f>
        <v>30562928.992892023</v>
      </c>
      <c r="L108" s="334">
        <f>'DMI SR Data'!D192</f>
        <v>1774926.5097473562</v>
      </c>
      <c r="M108" s="293">
        <f>'DMI SR Data'!E192</f>
        <v>6.1655076999057958E-2</v>
      </c>
      <c r="N108" s="334">
        <f>'DMI SR Data'!F192</f>
        <v>91121693.201810718</v>
      </c>
      <c r="O108" s="334">
        <f>'DMI SR Data'!G192</f>
        <v>8965785.5680411458</v>
      </c>
      <c r="P108" s="293">
        <f>'DMI SR Data'!H192</f>
        <v>0.10913135556859001</v>
      </c>
    </row>
    <row r="109" spans="2:16" ht="15" thickBot="1">
      <c r="B109" s="276" t="s">
        <v>383</v>
      </c>
      <c r="C109" s="322">
        <f>'DMI SR Data'!C199</f>
        <v>3222235.9369450933</v>
      </c>
      <c r="D109" s="322">
        <f>'DMI SR Data'!D199</f>
        <v>251059.51928478526</v>
      </c>
      <c r="E109" s="291">
        <f>'DMI SR Data'!E199</f>
        <v>8.4498354857866498E-2</v>
      </c>
      <c r="F109" s="322">
        <f>'DMI SR Data'!F199</f>
        <v>9004970.8037427962</v>
      </c>
      <c r="G109" s="322">
        <f>'DMI SR Data'!G199</f>
        <v>1082224.6468032561</v>
      </c>
      <c r="H109" s="291">
        <f>'DMI SR Data'!H199</f>
        <v>0.13659716282280918</v>
      </c>
      <c r="I109" s="287"/>
      <c r="J109" s="292" t="s">
        <v>384</v>
      </c>
      <c r="K109" s="334">
        <f>'DMI SR Data'!C193</f>
        <v>23759098.886971273</v>
      </c>
      <c r="L109" s="334">
        <f>'DMI SR Data'!D193</f>
        <v>1244977.6086590067</v>
      </c>
      <c r="M109" s="293">
        <f>'DMI SR Data'!E193</f>
        <v>5.5297632684349403E-2</v>
      </c>
      <c r="N109" s="334">
        <f>'DMI SR Data'!F193</f>
        <v>74316217.70550409</v>
      </c>
      <c r="O109" s="334">
        <f>'DMI SR Data'!G193</f>
        <v>7223050.9208057225</v>
      </c>
      <c r="P109" s="293">
        <f>'DMI SR Data'!H193</f>
        <v>0.10765702778621937</v>
      </c>
    </row>
    <row r="110" spans="2:16" ht="15" thickBot="1">
      <c r="B110" s="277"/>
      <c r="C110" s="323"/>
      <c r="D110" s="323"/>
      <c r="E110" s="278"/>
      <c r="F110" s="317"/>
      <c r="G110" s="317"/>
      <c r="H110" s="278"/>
      <c r="I110" s="287"/>
      <c r="J110" s="292" t="s">
        <v>385</v>
      </c>
      <c r="K110" s="334">
        <f>'DMI SR Data'!C194</f>
        <v>39188660.279409111</v>
      </c>
      <c r="L110" s="334">
        <f>'DMI SR Data'!D194</f>
        <v>2112606.9215462133</v>
      </c>
      <c r="M110" s="293">
        <f>'DMI SR Data'!E194</f>
        <v>5.6980361452041731E-2</v>
      </c>
      <c r="N110" s="334">
        <f>'DMI SR Data'!F194</f>
        <v>124695434.46568473</v>
      </c>
      <c r="O110" s="334">
        <f>'DMI SR Data'!G194</f>
        <v>11481690.00903888</v>
      </c>
      <c r="P110" s="293">
        <f>'DMI SR Data'!H194</f>
        <v>0.10141604329177265</v>
      </c>
    </row>
    <row r="111" spans="2:16" ht="15" thickBot="1">
      <c r="B111" s="553" t="s">
        <v>37</v>
      </c>
      <c r="C111" s="320" t="s">
        <v>478</v>
      </c>
      <c r="D111" s="329"/>
      <c r="E111" s="270"/>
      <c r="F111" s="316" t="s">
        <v>22</v>
      </c>
      <c r="G111" s="316"/>
      <c r="H111" s="271"/>
      <c r="I111" s="287"/>
      <c r="J111" s="292" t="s">
        <v>386</v>
      </c>
      <c r="K111" s="334">
        <f>'DMI SR Data'!C195</f>
        <v>2446246.2426657146</v>
      </c>
      <c r="L111" s="334">
        <f>'DMI SR Data'!D195</f>
        <v>203915.42768082581</v>
      </c>
      <c r="M111" s="293">
        <f>'DMI SR Data'!E195</f>
        <v>9.0939047137074652E-2</v>
      </c>
      <c r="N111" s="334">
        <f>'DMI SR Data'!F195</f>
        <v>7343829.2208591374</v>
      </c>
      <c r="O111" s="334">
        <f>'DMI SR Data'!G195</f>
        <v>915672.39506169409</v>
      </c>
      <c r="P111" s="293">
        <f>'DMI SR Data'!H195</f>
        <v>0.14244711507144983</v>
      </c>
    </row>
    <row r="112" spans="2:16" ht="15" thickBot="1">
      <c r="B112" s="554"/>
      <c r="C112" s="321" t="s">
        <v>19</v>
      </c>
      <c r="D112" s="321" t="s">
        <v>25</v>
      </c>
      <c r="E112" s="288" t="s">
        <v>26</v>
      </c>
      <c r="F112" s="312" t="s">
        <v>19</v>
      </c>
      <c r="G112" s="312" t="s">
        <v>25</v>
      </c>
      <c r="H112" s="288" t="s">
        <v>26</v>
      </c>
      <c r="I112" s="287"/>
      <c r="J112" s="295" t="s">
        <v>479</v>
      </c>
      <c r="K112" s="334">
        <f>'DMI SR Data'!C196</f>
        <v>14241758.978059093</v>
      </c>
      <c r="L112" s="334">
        <f>'DMI SR Data'!D196</f>
        <v>906844.36312636733</v>
      </c>
      <c r="M112" s="293">
        <f>'DMI SR Data'!E196</f>
        <v>6.8005262074259068E-2</v>
      </c>
      <c r="N112" s="334">
        <f>'DMI SR Data'!F196</f>
        <v>42856347.668379642</v>
      </c>
      <c r="O112" s="334">
        <f>'DMI SR Data'!G196</f>
        <v>4515109.47780215</v>
      </c>
      <c r="P112" s="293">
        <f>'DMI SR Data'!H196</f>
        <v>0.1177611806733919</v>
      </c>
    </row>
    <row r="113" spans="2:16" ht="15" thickBot="1">
      <c r="B113" s="274" t="s">
        <v>407</v>
      </c>
      <c r="C113" s="319">
        <f>'DMI SR Data'!C146</f>
        <v>93486132.619877517</v>
      </c>
      <c r="D113" s="319">
        <f>'DMI SR Data'!D146</f>
        <v>6810060.4866119176</v>
      </c>
      <c r="E113" s="211">
        <f>'DMI SR Data'!E146</f>
        <v>7.8569094318687638E-2</v>
      </c>
      <c r="F113" s="319">
        <f>'DMI SR Data'!F146</f>
        <v>273555522.55580211</v>
      </c>
      <c r="G113" s="319">
        <f>'DMI SR Data'!G146</f>
        <v>32277276.152131051</v>
      </c>
      <c r="H113" s="211">
        <f>'DMI SR Data'!H146</f>
        <v>0.13377615526154599</v>
      </c>
      <c r="I113" s="287"/>
      <c r="J113" s="296"/>
      <c r="K113" s="335"/>
      <c r="L113" s="335"/>
      <c r="M113" s="280"/>
      <c r="N113" s="335"/>
      <c r="O113" s="335"/>
      <c r="P113" s="280"/>
    </row>
    <row r="114" spans="2:16" ht="15" thickBot="1">
      <c r="B114" s="275" t="s">
        <v>387</v>
      </c>
      <c r="C114" s="324">
        <f>'DMI SR Data'!C147</f>
        <v>6234059.6705735549</v>
      </c>
      <c r="D114" s="324">
        <f>'DMI SR Data'!D147</f>
        <v>320234.18183525931</v>
      </c>
      <c r="E114" s="293">
        <f>'DMI SR Data'!E147</f>
        <v>5.4150089894448458E-2</v>
      </c>
      <c r="F114" s="324">
        <f>'DMI SR Data'!F147</f>
        <v>17801501.242405616</v>
      </c>
      <c r="G114" s="324">
        <f>'DMI SR Data'!G147</f>
        <v>1639929.8079947196</v>
      </c>
      <c r="H114" s="293">
        <f>'DMI SR Data'!H147</f>
        <v>0.10147093769006978</v>
      </c>
      <c r="I114" s="287"/>
      <c r="J114" s="551" t="s">
        <v>408</v>
      </c>
      <c r="K114" s="336" t="s">
        <v>478</v>
      </c>
      <c r="L114" s="339"/>
      <c r="M114" s="273"/>
      <c r="N114" s="336" t="s">
        <v>22</v>
      </c>
      <c r="O114" s="339"/>
      <c r="P114" s="273"/>
    </row>
    <row r="115" spans="2:16" ht="15" thickBot="1">
      <c r="B115" s="275" t="s">
        <v>388</v>
      </c>
      <c r="C115" s="324">
        <f>'DMI SR Data'!C148</f>
        <v>6556812.7857534243</v>
      </c>
      <c r="D115" s="324">
        <f>'DMI SR Data'!D148</f>
        <v>453969.02773061767</v>
      </c>
      <c r="E115" s="293">
        <f>'DMI SR Data'!E148</f>
        <v>7.4386473868650063E-2</v>
      </c>
      <c r="F115" s="324">
        <f>'DMI SR Data'!F148</f>
        <v>17627036.41347868</v>
      </c>
      <c r="G115" s="324">
        <f>'DMI SR Data'!G148</f>
        <v>1876880.6817048546</v>
      </c>
      <c r="H115" s="293">
        <f>'DMI SR Data'!H148</f>
        <v>0.11916584912989144</v>
      </c>
      <c r="I115" s="287"/>
      <c r="J115" s="552"/>
      <c r="K115" s="332" t="s">
        <v>19</v>
      </c>
      <c r="L115" s="332" t="s">
        <v>25</v>
      </c>
      <c r="M115" s="288" t="s">
        <v>26</v>
      </c>
      <c r="N115" s="332" t="s">
        <v>19</v>
      </c>
      <c r="O115" s="332" t="s">
        <v>25</v>
      </c>
      <c r="P115" s="288" t="s">
        <v>26</v>
      </c>
    </row>
    <row r="116" spans="2:16" ht="15" thickBot="1">
      <c r="B116" s="275" t="s">
        <v>409</v>
      </c>
      <c r="C116" s="324">
        <f>'DMI SR Data'!C149</f>
        <v>56696118.508471437</v>
      </c>
      <c r="D116" s="324">
        <f>'DMI SR Data'!D149</f>
        <v>4253153.4239060581</v>
      </c>
      <c r="E116" s="293">
        <f>'DMI SR Data'!E149</f>
        <v>8.1100552134070969E-2</v>
      </c>
      <c r="F116" s="324">
        <f>'DMI SR Data'!F149</f>
        <v>166876027.14266837</v>
      </c>
      <c r="G116" s="324">
        <f>'DMI SR Data'!G149</f>
        <v>20312122.749825299</v>
      </c>
      <c r="H116" s="293">
        <f>'DMI SR Data'!H149</f>
        <v>0.13858884855702008</v>
      </c>
      <c r="I116" s="287"/>
      <c r="J116" s="290" t="s">
        <v>334</v>
      </c>
      <c r="K116" s="333">
        <f>'DMI SR Data'!C86</f>
        <v>95622626.668098196</v>
      </c>
      <c r="L116" s="333">
        <f>'DMI SR Data'!D86</f>
        <v>7377938.2686661333</v>
      </c>
      <c r="M116" s="211">
        <f>'DMI SR Data'!E86</f>
        <v>8.3607732119473574E-2</v>
      </c>
      <c r="N116" s="333">
        <f>'DMI SR Data'!F86</f>
        <v>287670632.44539958</v>
      </c>
      <c r="O116" s="333">
        <f>'DMI SR Data'!G86</f>
        <v>32168472.678577363</v>
      </c>
      <c r="P116" s="211">
        <f>'DMI SR Data'!H86</f>
        <v>0.12590293838586386</v>
      </c>
    </row>
    <row r="117" spans="2:16">
      <c r="B117" s="275" t="s">
        <v>389</v>
      </c>
      <c r="C117" s="324">
        <f>'DMI SR Data'!C150</f>
        <v>15841115.766608397</v>
      </c>
      <c r="D117" s="324">
        <f>'DMI SR Data'!D150</f>
        <v>1160731.2653927244</v>
      </c>
      <c r="E117" s="293">
        <f>'DMI SR Data'!E150</f>
        <v>7.906681635597522E-2</v>
      </c>
      <c r="F117" s="324">
        <f>'DMI SR Data'!F150</f>
        <v>48026469.382126585</v>
      </c>
      <c r="G117" s="324">
        <f>'DMI SR Data'!G150</f>
        <v>5567491.7625281289</v>
      </c>
      <c r="H117" s="293">
        <f>'DMI SR Data'!H150</f>
        <v>0.13112637361193205</v>
      </c>
      <c r="I117" s="287"/>
      <c r="J117" s="292" t="s">
        <v>335</v>
      </c>
      <c r="K117" s="334">
        <f>'DMI SR Data'!C187</f>
        <v>4363069.7517990088</v>
      </c>
      <c r="L117" s="334">
        <f>'DMI SR Data'!D187</f>
        <v>425560.47266486613</v>
      </c>
      <c r="M117" s="293">
        <f>'DMI SR Data'!E187</f>
        <v>0.1080785955019887</v>
      </c>
      <c r="N117" s="334">
        <f>'DMI SR Data'!F187</f>
        <v>12618137.611965312</v>
      </c>
      <c r="O117" s="334">
        <f>'DMI SR Data'!G187</f>
        <v>1850569.9041595291</v>
      </c>
      <c r="P117" s="293">
        <f>'DMI SR Data'!H187</f>
        <v>0.17186517460373033</v>
      </c>
    </row>
    <row r="118" spans="2:16">
      <c r="B118" s="275" t="s">
        <v>410</v>
      </c>
      <c r="C118" s="324">
        <f>'DMI SR Data'!C151</f>
        <v>2721700.1636881828</v>
      </c>
      <c r="D118" s="324">
        <f>'DMI SR Data'!D151</f>
        <v>228049.13107313216</v>
      </c>
      <c r="E118" s="293">
        <f>'DMI SR Data'!E151</f>
        <v>9.1451902487727318E-2</v>
      </c>
      <c r="F118" s="324">
        <f>'DMI SR Data'!F151</f>
        <v>7831631.2342957556</v>
      </c>
      <c r="G118" s="324">
        <f>'DMI SR Data'!G151</f>
        <v>1053925.477181673</v>
      </c>
      <c r="H118" s="293">
        <f>'DMI SR Data'!H151</f>
        <v>0.15549885388214757</v>
      </c>
      <c r="I118" s="287"/>
      <c r="J118" s="292" t="s">
        <v>336</v>
      </c>
      <c r="K118" s="334">
        <f>'DMI SR Data'!C188</f>
        <v>8817383.589770427</v>
      </c>
      <c r="L118" s="334">
        <f>'DMI SR Data'!D188</f>
        <v>692617.07229071856</v>
      </c>
      <c r="M118" s="293">
        <f>'DMI SR Data'!E188</f>
        <v>8.5247627830364714E-2</v>
      </c>
      <c r="N118" s="334">
        <f>'DMI SR Data'!F188</f>
        <v>24591006.484944951</v>
      </c>
      <c r="O118" s="334">
        <f>'DMI SR Data'!G188</f>
        <v>3114399.0696138144</v>
      </c>
      <c r="P118" s="293">
        <f>'DMI SR Data'!H188</f>
        <v>0.14501354936490538</v>
      </c>
    </row>
    <row r="119" spans="2:16">
      <c r="B119" s="275" t="s">
        <v>390</v>
      </c>
      <c r="C119" s="324">
        <f>'DMI SR Data'!C152</f>
        <v>1287361.0712342171</v>
      </c>
      <c r="D119" s="324">
        <f>'DMI SR Data'!D152</f>
        <v>86030.960311070783</v>
      </c>
      <c r="E119" s="293">
        <f>'DMI SR Data'!E152</f>
        <v>7.1613089132479518E-2</v>
      </c>
      <c r="F119" s="324">
        <f>'DMI SR Data'!F152</f>
        <v>3844007.2237107367</v>
      </c>
      <c r="G119" s="324">
        <f>'DMI SR Data'!G152</f>
        <v>475403.27808389673</v>
      </c>
      <c r="H119" s="293">
        <f>'DMI SR Data'!H152</f>
        <v>0.1411276854618278</v>
      </c>
      <c r="I119" s="287"/>
      <c r="J119" s="292" t="s">
        <v>327</v>
      </c>
      <c r="K119" s="334">
        <f>'DMI SR Data'!C189</f>
        <v>10057958.998621397</v>
      </c>
      <c r="L119" s="334">
        <f>'DMI SR Data'!D189</f>
        <v>552116.36403912492</v>
      </c>
      <c r="M119" s="293">
        <f>'DMI SR Data'!E189</f>
        <v>5.808179087990839E-2</v>
      </c>
      <c r="N119" s="334">
        <f>'DMI SR Data'!F189</f>
        <v>29422868.89194018</v>
      </c>
      <c r="O119" s="334">
        <f>'DMI SR Data'!G189</f>
        <v>2962089.3167708889</v>
      </c>
      <c r="P119" s="293">
        <f>'DMI SR Data'!H189</f>
        <v>0.11194263224015152</v>
      </c>
    </row>
    <row r="120" spans="2:16" ht="15" thickBot="1">
      <c r="B120" s="276" t="s">
        <v>391</v>
      </c>
      <c r="C120" s="324">
        <f>'DMI SR Data'!C153</f>
        <v>4105778.69729577</v>
      </c>
      <c r="D120" s="324">
        <f>'DMI SR Data'!D153</f>
        <v>296369.9036354702</v>
      </c>
      <c r="E120" s="293">
        <f>'DMI SR Data'!E153</f>
        <v>7.7799448599135748E-2</v>
      </c>
      <c r="F120" s="324">
        <f>'DMI SR Data'!F153</f>
        <v>11494888.966996348</v>
      </c>
      <c r="G120" s="324">
        <f>'DMI SR Data'!G153</f>
        <v>1334145.0799173731</v>
      </c>
      <c r="H120" s="293">
        <f>'DMI SR Data'!H153</f>
        <v>0.13130387841129959</v>
      </c>
      <c r="I120" s="287"/>
      <c r="J120" s="292" t="s">
        <v>331</v>
      </c>
      <c r="K120" s="334">
        <f>'DMI SR Data'!C190</f>
        <v>18526657.314500909</v>
      </c>
      <c r="L120" s="334">
        <f>'DMI SR Data'!D190</f>
        <v>1205336.047266528</v>
      </c>
      <c r="M120" s="293">
        <f>'DMI SR Data'!E190</f>
        <v>6.9586842058439499E-2</v>
      </c>
      <c r="N120" s="334">
        <f>'DMI SR Data'!F190</f>
        <v>55061617.555201203</v>
      </c>
      <c r="O120" s="334">
        <f>'DMI SR Data'!G190</f>
        <v>5910780.3971859738</v>
      </c>
      <c r="P120" s="293">
        <f>'DMI SR Data'!H190</f>
        <v>0.12025798010689791</v>
      </c>
    </row>
    <row r="121" spans="2:16" ht="15" thickBot="1">
      <c r="B121" s="272"/>
      <c r="C121" s="323"/>
      <c r="D121" s="323"/>
      <c r="E121" s="278"/>
      <c r="F121" s="317"/>
      <c r="G121" s="317"/>
      <c r="H121" s="278"/>
      <c r="I121" s="287"/>
      <c r="J121" s="297"/>
      <c r="K121" s="337"/>
      <c r="L121" s="337"/>
      <c r="M121" s="281"/>
      <c r="N121" s="337"/>
      <c r="O121" s="337"/>
      <c r="P121" s="281"/>
    </row>
    <row r="122" spans="2:16" ht="15" thickBot="1">
      <c r="B122" s="553" t="s">
        <v>130</v>
      </c>
      <c r="C122" s="320" t="s">
        <v>478</v>
      </c>
      <c r="D122" s="329"/>
      <c r="E122" s="270"/>
      <c r="F122" s="316" t="s">
        <v>22</v>
      </c>
      <c r="G122" s="316"/>
      <c r="H122" s="271"/>
      <c r="I122" s="287"/>
      <c r="J122" s="551" t="s">
        <v>411</v>
      </c>
      <c r="K122" s="336" t="s">
        <v>478</v>
      </c>
      <c r="L122" s="339"/>
      <c r="M122" s="273"/>
      <c r="N122" s="336" t="s">
        <v>22</v>
      </c>
      <c r="O122" s="339"/>
      <c r="P122" s="273"/>
    </row>
    <row r="123" spans="2:16" ht="15" thickBot="1">
      <c r="B123" s="554"/>
      <c r="C123" s="321" t="s">
        <v>19</v>
      </c>
      <c r="D123" s="321" t="s">
        <v>25</v>
      </c>
      <c r="E123" s="288" t="s">
        <v>26</v>
      </c>
      <c r="F123" s="312" t="s">
        <v>19</v>
      </c>
      <c r="G123" s="312" t="s">
        <v>25</v>
      </c>
      <c r="H123" s="288" t="s">
        <v>26</v>
      </c>
      <c r="I123" s="287"/>
      <c r="J123" s="552"/>
      <c r="K123" s="332" t="s">
        <v>19</v>
      </c>
      <c r="L123" s="332" t="s">
        <v>25</v>
      </c>
      <c r="M123" s="288" t="s">
        <v>26</v>
      </c>
      <c r="N123" s="332" t="s">
        <v>19</v>
      </c>
      <c r="O123" s="332" t="s">
        <v>25</v>
      </c>
      <c r="P123" s="288" t="s">
        <v>26</v>
      </c>
    </row>
    <row r="124" spans="2:16" ht="15" thickBot="1">
      <c r="B124" s="274" t="s">
        <v>412</v>
      </c>
      <c r="C124" s="319">
        <f>'DMI SR Data'!C137</f>
        <v>113572284.62473932</v>
      </c>
      <c r="D124" s="319">
        <f>'DMI SR Data'!D137</f>
        <v>7351130.6601338238</v>
      </c>
      <c r="E124" s="211">
        <f>'DMI SR Data'!E137</f>
        <v>6.9205900950608509E-2</v>
      </c>
      <c r="F124" s="319">
        <f>'DMI SR Data'!F137</f>
        <v>331055995.67781746</v>
      </c>
      <c r="G124" s="319">
        <f>'DMI SR Data'!G137</f>
        <v>35971962.040001154</v>
      </c>
      <c r="H124" s="211">
        <f>'DMI SR Data'!H137</f>
        <v>0.12190412878845502</v>
      </c>
      <c r="I124" s="287"/>
      <c r="J124" s="290" t="s">
        <v>313</v>
      </c>
      <c r="K124" s="333">
        <f>'DMI SR Data'!C168</f>
        <v>39766792.384763762</v>
      </c>
      <c r="L124" s="333">
        <f>'DMI SR Data'!D168</f>
        <v>2001239.0530881658</v>
      </c>
      <c r="M124" s="211">
        <f>'DMI SR Data'!E168</f>
        <v>5.2991122240744197E-2</v>
      </c>
      <c r="N124" s="333">
        <f>'DMI SR Data'!F168</f>
        <v>127908081.58854413</v>
      </c>
      <c r="O124" s="333">
        <f>'DMI SR Data'!G168</f>
        <v>11948581.913734138</v>
      </c>
      <c r="P124" s="211">
        <f>'DMI SR Data'!H168</f>
        <v>0.10304099230543456</v>
      </c>
    </row>
    <row r="125" spans="2:16">
      <c r="B125" s="275" t="s">
        <v>394</v>
      </c>
      <c r="C125" s="324">
        <f>'DMI SR Data'!C138</f>
        <v>8664366.1723648645</v>
      </c>
      <c r="D125" s="324">
        <f>'DMI SR Data'!D138</f>
        <v>684817.30373106897</v>
      </c>
      <c r="E125" s="293">
        <f>'DMI SR Data'!E138</f>
        <v>8.5821556457027978E-2</v>
      </c>
      <c r="F125" s="324">
        <f>'DMI SR Data'!F138</f>
        <v>24379273.965971895</v>
      </c>
      <c r="G125" s="324">
        <f>'DMI SR Data'!G138</f>
        <v>2915172.7649001107</v>
      </c>
      <c r="H125" s="293">
        <f>'DMI SR Data'!H138</f>
        <v>0.13581620481525428</v>
      </c>
      <c r="I125" s="287"/>
      <c r="J125" s="292" t="s">
        <v>392</v>
      </c>
      <c r="K125" s="334">
        <f>'DMI SR Data'!C169</f>
        <v>10054914.465005588</v>
      </c>
      <c r="L125" s="334">
        <f>'DMI SR Data'!D169</f>
        <v>498151.84413075075</v>
      </c>
      <c r="M125" s="293">
        <f>'DMI SR Data'!E169</f>
        <v>5.2125585189553382E-2</v>
      </c>
      <c r="N125" s="334">
        <f>'DMI SR Data'!F169</f>
        <v>32514307.828026813</v>
      </c>
      <c r="O125" s="334">
        <f>'DMI SR Data'!G169</f>
        <v>2986903.8984120637</v>
      </c>
      <c r="P125" s="293">
        <f>'DMI SR Data'!H169</f>
        <v>0.10115701012970951</v>
      </c>
    </row>
    <row r="126" spans="2:16">
      <c r="B126" s="275" t="s">
        <v>396</v>
      </c>
      <c r="C126" s="324">
        <f>'DMI SR Data'!C139</f>
        <v>21354783.475579377</v>
      </c>
      <c r="D126" s="324">
        <f>'DMI SR Data'!D139</f>
        <v>1496187.1201015413</v>
      </c>
      <c r="E126" s="293">
        <f>'DMI SR Data'!E139</f>
        <v>7.5342037942617734E-2</v>
      </c>
      <c r="F126" s="324">
        <f>'DMI SR Data'!F139</f>
        <v>61755221.71287407</v>
      </c>
      <c r="G126" s="324">
        <f>'DMI SR Data'!G139</f>
        <v>6815925.1860375181</v>
      </c>
      <c r="H126" s="293">
        <f>'DMI SR Data'!H139</f>
        <v>0.12406284057001166</v>
      </c>
      <c r="I126" s="287"/>
      <c r="J126" s="292" t="s">
        <v>393</v>
      </c>
      <c r="K126" s="334">
        <f>'DMI SR Data'!C170</f>
        <v>20139452.623995706</v>
      </c>
      <c r="L126" s="334">
        <f>'DMI SR Data'!D170</f>
        <v>1011490.3905679137</v>
      </c>
      <c r="M126" s="293">
        <f>'DMI SR Data'!E170</f>
        <v>5.2880195925954172E-2</v>
      </c>
      <c r="N126" s="334">
        <f>'DMI SR Data'!F170</f>
        <v>65193214.217780732</v>
      </c>
      <c r="O126" s="334">
        <f>'DMI SR Data'!G170</f>
        <v>6022325.2395510674</v>
      </c>
      <c r="P126" s="293">
        <f>'DMI SR Data'!H170</f>
        <v>0.10177851547518274</v>
      </c>
    </row>
    <row r="127" spans="2:16">
      <c r="B127" s="275" t="s">
        <v>398</v>
      </c>
      <c r="C127" s="324">
        <f>'DMI SR Data'!C140</f>
        <v>8698404.3787415698</v>
      </c>
      <c r="D127" s="324">
        <f>'DMI SR Data'!D140</f>
        <v>563539.66451798007</v>
      </c>
      <c r="E127" s="293">
        <f>'DMI SR Data'!E140</f>
        <v>6.9274620330519607E-2</v>
      </c>
      <c r="F127" s="324">
        <f>'DMI SR Data'!F140</f>
        <v>24666465.493587036</v>
      </c>
      <c r="G127" s="324">
        <f>'DMI SR Data'!G140</f>
        <v>2850811.6913154759</v>
      </c>
      <c r="H127" s="293">
        <f>'DMI SR Data'!H140</f>
        <v>0.1306773437621491</v>
      </c>
      <c r="I127" s="287"/>
      <c r="J127" s="292" t="s">
        <v>395</v>
      </c>
      <c r="K127" s="334">
        <f>'DMI SR Data'!C171</f>
        <v>5616090.6426576562</v>
      </c>
      <c r="L127" s="334">
        <f>'DMI SR Data'!D171</f>
        <v>302804.22905771714</v>
      </c>
      <c r="M127" s="293">
        <f>'DMI SR Data'!E171</f>
        <v>5.6990006840710962E-2</v>
      </c>
      <c r="N127" s="334">
        <f>'DMI SR Data'!F171</f>
        <v>17517390.354165439</v>
      </c>
      <c r="O127" s="334">
        <f>'DMI SR Data'!G171</f>
        <v>1778435.2755814195</v>
      </c>
      <c r="P127" s="293">
        <f>'DMI SR Data'!H171</f>
        <v>0.11299576539241379</v>
      </c>
    </row>
    <row r="128" spans="2:16">
      <c r="B128" s="275" t="s">
        <v>261</v>
      </c>
      <c r="C128" s="324">
        <f>'DMI SR Data'!C141</f>
        <v>3798092.0367325014</v>
      </c>
      <c r="D128" s="324">
        <f>'DMI SR Data'!D141</f>
        <v>272873.06026647147</v>
      </c>
      <c r="E128" s="293">
        <f>'DMI SR Data'!E141</f>
        <v>7.7405988702586054E-2</v>
      </c>
      <c r="F128" s="324">
        <f>'DMI SR Data'!F141</f>
        <v>10433557.158828486</v>
      </c>
      <c r="G128" s="324">
        <f>'DMI SR Data'!G141</f>
        <v>1228711.7982167769</v>
      </c>
      <c r="H128" s="293">
        <f>'DMI SR Data'!H141</f>
        <v>0.13348532757264298</v>
      </c>
      <c r="I128" s="287"/>
      <c r="J128" s="292" t="s">
        <v>397</v>
      </c>
      <c r="K128" s="334">
        <f>'DMI SR Data'!C172</f>
        <v>2272000.8952130582</v>
      </c>
      <c r="L128" s="334">
        <f>'DMI SR Data'!D172</f>
        <v>80106.574055063538</v>
      </c>
      <c r="M128" s="293">
        <f>'DMI SR Data'!E172</f>
        <v>3.6546731875623739E-2</v>
      </c>
      <c r="N128" s="334">
        <f>'DMI SR Data'!F172</f>
        <v>7333718.7117601465</v>
      </c>
      <c r="O128" s="334">
        <f>'DMI SR Data'!G172</f>
        <v>621352.55435533728</v>
      </c>
      <c r="P128" s="293">
        <f>'DMI SR Data'!H172</f>
        <v>9.2568334292950694E-2</v>
      </c>
    </row>
    <row r="129" spans="2:16" ht="15" thickBot="1">
      <c r="B129" s="275" t="s">
        <v>400</v>
      </c>
      <c r="C129" s="324">
        <f>'DMI SR Data'!C142</f>
        <v>23671976.063800946</v>
      </c>
      <c r="D129" s="324">
        <f>'DMI SR Data'!D142</f>
        <v>1248366.2313729674</v>
      </c>
      <c r="E129" s="293">
        <f>'DMI SR Data'!E142</f>
        <v>5.5671956509323418E-2</v>
      </c>
      <c r="F129" s="324">
        <f>'DMI SR Data'!F142</f>
        <v>70770605.395075142</v>
      </c>
      <c r="G129" s="324">
        <f>'DMI SR Data'!G142</f>
        <v>7312326.3659522682</v>
      </c>
      <c r="H129" s="293">
        <f>'DMI SR Data'!H142</f>
        <v>0.11523045499857357</v>
      </c>
      <c r="I129" s="287"/>
      <c r="J129" s="295" t="s">
        <v>399</v>
      </c>
      <c r="K129" s="334">
        <f>'DMI SR Data'!C173</f>
        <v>1684333.7578917574</v>
      </c>
      <c r="L129" s="334">
        <f>'DMI SR Data'!D173</f>
        <v>108686.01527673658</v>
      </c>
      <c r="M129" s="293">
        <f>'DMI SR Data'!E173</f>
        <v>6.8978625321644574E-2</v>
      </c>
      <c r="N129" s="334">
        <f>'DMI SR Data'!F173</f>
        <v>5349471.083017624</v>
      </c>
      <c r="O129" s="334">
        <f>'DMI SR Data'!G173</f>
        <v>539585.55204086471</v>
      </c>
      <c r="P129" s="293">
        <f>'DMI SR Data'!H173</f>
        <v>0.11218261818619399</v>
      </c>
    </row>
    <row r="130" spans="2:16" ht="15" thickBot="1">
      <c r="B130" s="275" t="s">
        <v>263</v>
      </c>
      <c r="C130" s="324">
        <f>'DMI SR Data'!C143</f>
        <v>11373889.762588562</v>
      </c>
      <c r="D130" s="324">
        <f>'DMI SR Data'!D143</f>
        <v>866629.33674696833</v>
      </c>
      <c r="E130" s="293">
        <f>'DMI SR Data'!E143</f>
        <v>8.2479095560968205E-2</v>
      </c>
      <c r="F130" s="324">
        <f>'DMI SR Data'!F143</f>
        <v>33193348.4301931</v>
      </c>
      <c r="G130" s="324">
        <f>'DMI SR Data'!G143</f>
        <v>3913854.6043823995</v>
      </c>
      <c r="H130" s="293">
        <f>'DMI SR Data'!H143</f>
        <v>0.1336722085315637</v>
      </c>
      <c r="I130" s="287"/>
      <c r="J130" s="297"/>
      <c r="K130" s="337"/>
      <c r="L130" s="337"/>
      <c r="M130" s="281"/>
      <c r="N130" s="337"/>
      <c r="O130" s="337"/>
      <c r="P130" s="281"/>
    </row>
    <row r="131" spans="2:16" ht="15" thickBot="1">
      <c r="B131" s="275" t="s">
        <v>401</v>
      </c>
      <c r="C131" s="324">
        <f>'DMI SR Data'!C144</f>
        <v>14295523.847128106</v>
      </c>
      <c r="D131" s="324">
        <f>'DMI SR Data'!D144</f>
        <v>1021143.4854048844</v>
      </c>
      <c r="E131" s="293">
        <f>'DMI SR Data'!E144</f>
        <v>7.6925887128363415E-2</v>
      </c>
      <c r="F131" s="324">
        <f>'DMI SR Data'!F144</f>
        <v>40930046.920105651</v>
      </c>
      <c r="G131" s="324">
        <f>'DMI SR Data'!G144</f>
        <v>4666733.4157490805</v>
      </c>
      <c r="H131" s="293">
        <f>'DMI SR Data'!H144</f>
        <v>0.12869020960228669</v>
      </c>
      <c r="I131" s="287"/>
      <c r="J131" s="551" t="s">
        <v>413</v>
      </c>
      <c r="K131" s="336" t="s">
        <v>478</v>
      </c>
      <c r="L131" s="339"/>
      <c r="M131" s="273"/>
      <c r="N131" s="336" t="s">
        <v>22</v>
      </c>
      <c r="O131" s="339"/>
      <c r="P131" s="273"/>
    </row>
    <row r="132" spans="2:16" ht="15" thickBot="1">
      <c r="B132" s="276" t="s">
        <v>402</v>
      </c>
      <c r="C132" s="324">
        <f>'DMI SR Data'!C145</f>
        <v>21715248.887803417</v>
      </c>
      <c r="D132" s="324">
        <f>'DMI SR Data'!D145</f>
        <v>1197574.4579918161</v>
      </c>
      <c r="E132" s="293">
        <f>'DMI SR Data'!E145</f>
        <v>5.8367943310952158E-2</v>
      </c>
      <c r="F132" s="324">
        <f>'DMI SR Data'!F145</f>
        <v>64984925.565892257</v>
      </c>
      <c r="G132" s="324">
        <f>'DMI SR Data'!G145</f>
        <v>6325875.1781577244</v>
      </c>
      <c r="H132" s="293">
        <f>'DMI SR Data'!H145</f>
        <v>0.1078414180990637</v>
      </c>
      <c r="I132" s="294"/>
      <c r="J132" s="552"/>
      <c r="K132" s="332" t="s">
        <v>19</v>
      </c>
      <c r="L132" s="332" t="s">
        <v>25</v>
      </c>
      <c r="M132" s="288" t="s">
        <v>26</v>
      </c>
      <c r="N132" s="332" t="s">
        <v>19</v>
      </c>
      <c r="O132" s="332" t="s">
        <v>25</v>
      </c>
      <c r="P132" s="288" t="s">
        <v>26</v>
      </c>
    </row>
    <row r="133" spans="2:16" ht="15" thickBot="1">
      <c r="B133" s="272"/>
      <c r="C133" s="323"/>
      <c r="D133" s="323"/>
      <c r="E133" s="278"/>
      <c r="F133" s="317"/>
      <c r="G133" s="317"/>
      <c r="H133" s="278"/>
      <c r="I133" s="294"/>
      <c r="J133" s="290" t="s">
        <v>414</v>
      </c>
      <c r="K133" s="333">
        <f>'DMI SR Data'!C155</f>
        <v>5194181.3456340861</v>
      </c>
      <c r="L133" s="333">
        <f>'DMI SR Data'!D155</f>
        <v>394981.80585972685</v>
      </c>
      <c r="M133" s="211">
        <f>'DMI SR Data'!E155</f>
        <v>8.2301601045389639E-2</v>
      </c>
      <c r="N133" s="333">
        <f>'DMI SR Data'!F155</f>
        <v>14132335.866578501</v>
      </c>
      <c r="O133" s="333">
        <f>'DMI SR Data'!G155</f>
        <v>1678046.0452633891</v>
      </c>
      <c r="P133" s="211">
        <f>'DMI SR Data'!H155</f>
        <v>0.13473638957650302</v>
      </c>
    </row>
    <row r="134" spans="2:16" ht="15" thickBot="1">
      <c r="B134" s="553" t="s">
        <v>38</v>
      </c>
      <c r="C134" s="320" t="s">
        <v>478</v>
      </c>
      <c r="D134" s="329"/>
      <c r="E134" s="270"/>
      <c r="F134" s="316" t="s">
        <v>22</v>
      </c>
      <c r="G134" s="316"/>
      <c r="H134" s="271"/>
      <c r="I134" s="294"/>
      <c r="J134" s="292" t="s">
        <v>403</v>
      </c>
      <c r="K134" s="334">
        <f>'DMI SR Data'!C156</f>
        <v>26957089.707226705</v>
      </c>
      <c r="L134" s="334">
        <f>'DMI SR Data'!D156</f>
        <v>1554920.5251456834</v>
      </c>
      <c r="M134" s="293">
        <f>'DMI SR Data'!E156</f>
        <v>6.1212115941757524E-2</v>
      </c>
      <c r="N134" s="334">
        <f>'DMI SR Data'!F156</f>
        <v>77373257.889871687</v>
      </c>
      <c r="O134" s="334">
        <f>'DMI SR Data'!G156</f>
        <v>7101339.6119877398</v>
      </c>
      <c r="P134" s="293">
        <f>'DMI SR Data'!H156</f>
        <v>0.10105515525997362</v>
      </c>
    </row>
    <row r="135" spans="2:16" ht="15" thickBot="1">
      <c r="B135" s="554"/>
      <c r="C135" s="321" t="s">
        <v>19</v>
      </c>
      <c r="D135" s="321" t="s">
        <v>25</v>
      </c>
      <c r="E135" s="288" t="s">
        <v>26</v>
      </c>
      <c r="F135" s="312" t="s">
        <v>19</v>
      </c>
      <c r="G135" s="312" t="s">
        <v>25</v>
      </c>
      <c r="H135" s="288" t="s">
        <v>26</v>
      </c>
      <c r="I135" s="294"/>
      <c r="J135" s="295" t="s">
        <v>404</v>
      </c>
      <c r="K135" s="334">
        <f>'DMI SR Data'!C157</f>
        <v>7824236.8476826949</v>
      </c>
      <c r="L135" s="334">
        <f>'DMI SR Data'!D157</f>
        <v>658126.52277211007</v>
      </c>
      <c r="M135" s="293">
        <f>'DMI SR Data'!E157</f>
        <v>9.1838737185548677E-2</v>
      </c>
      <c r="N135" s="334">
        <f>'DMI SR Data'!F157</f>
        <v>21388812.095073704</v>
      </c>
      <c r="O135" s="334">
        <f>'DMI SR Data'!G157</f>
        <v>2389091.6495168135</v>
      </c>
      <c r="P135" s="293">
        <f>'DMI SR Data'!H157</f>
        <v>0.12574351587765101</v>
      </c>
    </row>
    <row r="136" spans="2:16" ht="15" thickBot="1">
      <c r="B136" s="274" t="s">
        <v>415</v>
      </c>
      <c r="C136" s="319">
        <f>'DMI SR Data'!C154</f>
        <v>85354082.985009164</v>
      </c>
      <c r="D136" s="319">
        <f>'DMI SR Data'!D154</f>
        <v>5637671.2556061</v>
      </c>
      <c r="E136" s="211">
        <f>'DMI SR Data'!E154</f>
        <v>7.0721588356775833E-2</v>
      </c>
      <c r="F136" s="319">
        <f>'DMI SR Data'!F154</f>
        <v>238680984.18976986</v>
      </c>
      <c r="G136" s="319">
        <f>'DMI SR Data'!G154</f>
        <v>24059805.615339994</v>
      </c>
      <c r="H136" s="211">
        <f>'DMI SR Data'!H154</f>
        <v>0.11210359469252536</v>
      </c>
      <c r="I136" s="294"/>
      <c r="J136" s="298"/>
      <c r="K136" s="338"/>
      <c r="L136" s="338"/>
      <c r="M136" s="282"/>
      <c r="N136" s="338"/>
      <c r="O136" s="338"/>
      <c r="P136" s="282"/>
    </row>
    <row r="137" spans="2:16" ht="15" thickBot="1">
      <c r="B137" s="283" t="s">
        <v>300</v>
      </c>
      <c r="C137" s="325">
        <f>'DMI SR Data'!C155</f>
        <v>5194181.3456340861</v>
      </c>
      <c r="D137" s="325">
        <f>'DMI SR Data'!D155</f>
        <v>394981.80585972685</v>
      </c>
      <c r="E137" s="299">
        <f>'DMI SR Data'!E155</f>
        <v>8.2301601045389639E-2</v>
      </c>
      <c r="F137" s="325">
        <f>'DMI SR Data'!F155</f>
        <v>14132335.866578501</v>
      </c>
      <c r="G137" s="325">
        <f>'DMI SR Data'!G155</f>
        <v>1678046.0452633891</v>
      </c>
      <c r="H137" s="299">
        <f>'DMI SR Data'!H155</f>
        <v>0.13473638957650302</v>
      </c>
      <c r="I137" s="294"/>
      <c r="J137" s="551" t="s">
        <v>480</v>
      </c>
      <c r="K137" s="339" t="s">
        <v>478</v>
      </c>
      <c r="L137" s="339"/>
      <c r="M137" s="273"/>
      <c r="N137" s="336" t="s">
        <v>22</v>
      </c>
      <c r="O137" s="339"/>
      <c r="P137" s="273"/>
    </row>
    <row r="138" spans="2:16" ht="15" thickBot="1">
      <c r="B138" s="284" t="s">
        <v>301</v>
      </c>
      <c r="C138" s="325">
        <f>'DMI SR Data'!C156</f>
        <v>26957089.707226705</v>
      </c>
      <c r="D138" s="325">
        <f>'DMI SR Data'!D156</f>
        <v>1554920.5251456834</v>
      </c>
      <c r="E138" s="299">
        <f>'DMI SR Data'!E156</f>
        <v>6.1212115941757524E-2</v>
      </c>
      <c r="F138" s="325">
        <f>'DMI SR Data'!F156</f>
        <v>77373257.889871687</v>
      </c>
      <c r="G138" s="325">
        <f>'DMI SR Data'!G156</f>
        <v>7101339.6119877398</v>
      </c>
      <c r="H138" s="299">
        <f>'DMI SR Data'!H156</f>
        <v>0.10105515525997362</v>
      </c>
      <c r="I138" s="294"/>
      <c r="J138" s="552"/>
      <c r="K138" s="340" t="s">
        <v>19</v>
      </c>
      <c r="L138" s="332" t="s">
        <v>25</v>
      </c>
      <c r="M138" s="288" t="s">
        <v>26</v>
      </c>
      <c r="N138" s="332" t="s">
        <v>19</v>
      </c>
      <c r="O138" s="332" t="s">
        <v>25</v>
      </c>
      <c r="P138" s="288" t="s">
        <v>26</v>
      </c>
    </row>
    <row r="139" spans="2:16" ht="15" thickBot="1">
      <c r="B139" s="284" t="s">
        <v>302</v>
      </c>
      <c r="C139" s="325">
        <f>'DMI SR Data'!C157</f>
        <v>7824236.8476826949</v>
      </c>
      <c r="D139" s="325">
        <f>'DMI SR Data'!D157</f>
        <v>658126.52277211007</v>
      </c>
      <c r="E139" s="299">
        <f>'DMI SR Data'!E157</f>
        <v>9.1838737185548677E-2</v>
      </c>
      <c r="F139" s="325">
        <f>'DMI SR Data'!F157</f>
        <v>21388812.095073704</v>
      </c>
      <c r="G139" s="325">
        <f>'DMI SR Data'!G157</f>
        <v>2389091.6495168135</v>
      </c>
      <c r="H139" s="299">
        <f>'DMI SR Data'!H157</f>
        <v>0.12574351587765101</v>
      </c>
      <c r="I139" s="294"/>
      <c r="J139" s="290" t="s">
        <v>480</v>
      </c>
      <c r="K139" s="333">
        <f>'DMI SR Data'!C176</f>
        <v>61082402.99140504</v>
      </c>
      <c r="L139" s="333">
        <f>'DMI SR Data'!D176</f>
        <v>3054491.1946644634</v>
      </c>
      <c r="M139" s="211">
        <f>'DMI SR Data'!E176</f>
        <v>5.2638309739004498E-2</v>
      </c>
      <c r="N139" s="333">
        <f>'DMI SR Data'!F176</f>
        <v>171602227.7056309</v>
      </c>
      <c r="O139" s="333">
        <f>'DMI SR Data'!G176</f>
        <v>14140556.280437052</v>
      </c>
      <c r="P139" s="211">
        <f>'DMI SR Data'!H176</f>
        <v>8.9803163858544977E-2</v>
      </c>
    </row>
    <row r="140" spans="2:16" ht="15" thickBot="1">
      <c r="B140" s="284" t="s">
        <v>303</v>
      </c>
      <c r="C140" s="325">
        <f>'DMI SR Data'!C158</f>
        <v>6471597.5457031084</v>
      </c>
      <c r="D140" s="325">
        <f>'DMI SR Data'!D158</f>
        <v>482942.46275950875</v>
      </c>
      <c r="E140" s="299">
        <f>'DMI SR Data'!E158</f>
        <v>8.0642891612673809E-2</v>
      </c>
      <c r="F140" s="325">
        <f>'DMI SR Data'!F158</f>
        <v>17714726.307267621</v>
      </c>
      <c r="G140" s="325">
        <f>'DMI SR Data'!G158</f>
        <v>2070663.9630084317</v>
      </c>
      <c r="H140" s="299">
        <f>'DMI SR Data'!H158</f>
        <v>0.13236101451412913</v>
      </c>
      <c r="I140" s="294"/>
      <c r="J140" s="292" t="s">
        <v>465</v>
      </c>
      <c r="K140" s="334">
        <f>'DMI SR Data'!C177</f>
        <v>61082402.991405033</v>
      </c>
      <c r="L140" s="334">
        <f>'DMI SR Data'!D177</f>
        <v>3054491.194664456</v>
      </c>
      <c r="M140" s="293">
        <f>'DMI SR Data'!E177</f>
        <v>5.2638309739004366E-2</v>
      </c>
      <c r="N140" s="334">
        <f>'DMI SR Data'!F177</f>
        <v>171602500.03536737</v>
      </c>
      <c r="O140" s="334">
        <f>'DMI SR Data'!G177</f>
        <v>14140828.610173494</v>
      </c>
      <c r="P140" s="293">
        <f>'DMI SR Data'!H177</f>
        <v>8.9804893357120552E-2</v>
      </c>
    </row>
    <row r="141" spans="2:16" ht="15" thickBot="1">
      <c r="B141" s="284" t="s">
        <v>304</v>
      </c>
      <c r="C141" s="325">
        <f>'DMI SR Data'!C159</f>
        <v>15164927.450140072</v>
      </c>
      <c r="D141" s="325">
        <f>'DMI SR Data'!D159</f>
        <v>865886.7086478658</v>
      </c>
      <c r="E141" s="299">
        <f>'DMI SR Data'!E159</f>
        <v>6.0555580217019817E-2</v>
      </c>
      <c r="F141" s="325">
        <f>'DMI SR Data'!F159</f>
        <v>42974537.359978877</v>
      </c>
      <c r="G141" s="325">
        <f>'DMI SR Data'!G159</f>
        <v>3842978.2699827924</v>
      </c>
      <c r="H141" s="299">
        <f>'DMI SR Data'!H159</f>
        <v>9.8206622975194544E-2</v>
      </c>
      <c r="I141" s="294"/>
      <c r="J141" s="296"/>
      <c r="K141" s="335"/>
      <c r="L141" s="335"/>
      <c r="M141" s="280"/>
      <c r="N141" s="335"/>
      <c r="O141" s="335"/>
      <c r="P141" s="280"/>
    </row>
    <row r="142" spans="2:16" ht="15" thickBot="1">
      <c r="B142" s="284" t="s">
        <v>305</v>
      </c>
      <c r="C142" s="325">
        <f>'DMI SR Data'!C160</f>
        <v>12926772.73235734</v>
      </c>
      <c r="D142" s="325">
        <f>'DMI SR Data'!D160</f>
        <v>875539.63300658762</v>
      </c>
      <c r="E142" s="299">
        <f>'DMI SR Data'!E160</f>
        <v>7.2651456144662604E-2</v>
      </c>
      <c r="F142" s="325">
        <f>'DMI SR Data'!F160</f>
        <v>35115920.631146833</v>
      </c>
      <c r="G142" s="325">
        <f>'DMI SR Data'!G160</f>
        <v>3642704.0701655969</v>
      </c>
      <c r="H142" s="299">
        <f>'DMI SR Data'!H160</f>
        <v>0.11573980889775407</v>
      </c>
      <c r="I142" s="294"/>
      <c r="J142" s="296"/>
      <c r="K142" s="335"/>
      <c r="L142" s="335"/>
      <c r="M142" s="280"/>
      <c r="N142" s="335"/>
      <c r="O142" s="335"/>
      <c r="P142" s="280"/>
    </row>
    <row r="143" spans="2:16" ht="15" thickBot="1">
      <c r="B143" s="284" t="s">
        <v>306</v>
      </c>
      <c r="C143" s="325">
        <f>'DMI SR Data'!C161</f>
        <v>4776406.8038895875</v>
      </c>
      <c r="D143" s="325">
        <f>'DMI SR Data'!D161</f>
        <v>357455.31039330363</v>
      </c>
      <c r="E143" s="299">
        <f>'DMI SR Data'!E161</f>
        <v>8.0891431127813579E-2</v>
      </c>
      <c r="F143" s="325">
        <f>'DMI SR Data'!F161</f>
        <v>13392825.651340105</v>
      </c>
      <c r="G143" s="325">
        <f>'DMI SR Data'!G161</f>
        <v>1512037.1006016824</v>
      </c>
      <c r="H143" s="299">
        <f>'DMI SR Data'!H161</f>
        <v>0.12726740267654249</v>
      </c>
      <c r="I143" s="294"/>
      <c r="J143" s="296"/>
      <c r="K143" s="335"/>
      <c r="L143" s="335"/>
      <c r="M143" s="280"/>
      <c r="N143" s="335"/>
      <c r="O143" s="335"/>
      <c r="P143" s="280"/>
    </row>
    <row r="144" spans="2:16" ht="15" thickBot="1">
      <c r="B144" s="284" t="s">
        <v>307</v>
      </c>
      <c r="C144" s="325">
        <f>'DMI SR Data'!C162</f>
        <v>2093737.9736058677</v>
      </c>
      <c r="D144" s="325">
        <f>'DMI SR Data'!D162</f>
        <v>171760.67023855424</v>
      </c>
      <c r="E144" s="299">
        <f>'DMI SR Data'!E162</f>
        <v>8.936664857468854E-2</v>
      </c>
      <c r="F144" s="325">
        <f>'DMI SR Data'!F162</f>
        <v>5769728.445684718</v>
      </c>
      <c r="G144" s="325">
        <f>'DMI SR Data'!G162</f>
        <v>706269.61150391027</v>
      </c>
      <c r="H144" s="299">
        <f>'DMI SR Data'!H162</f>
        <v>0.1394836286090147</v>
      </c>
      <c r="I144" s="294"/>
      <c r="J144" s="297"/>
      <c r="K144" s="337"/>
      <c r="L144" s="337"/>
      <c r="M144" s="281"/>
      <c r="N144" s="337"/>
      <c r="O144" s="337"/>
      <c r="P144" s="281"/>
    </row>
    <row r="145" spans="2:16" ht="15" thickBot="1">
      <c r="B145" s="284" t="s">
        <v>308</v>
      </c>
      <c r="C145" s="325">
        <f>'DMI SR Data'!C163</f>
        <v>2006131.9374488029</v>
      </c>
      <c r="D145" s="325">
        <f>'DMI SR Data'!D163</f>
        <v>147876.50804859842</v>
      </c>
      <c r="E145" s="299">
        <f>'DMI SR Data'!E163</f>
        <v>7.9578138564260256E-2</v>
      </c>
      <c r="F145" s="325">
        <f>'DMI SR Data'!F163</f>
        <v>5387407.0229198094</v>
      </c>
      <c r="G145" s="325">
        <f>'DMI SR Data'!G163</f>
        <v>536710.27335833386</v>
      </c>
      <c r="H145" s="299">
        <f>'DMI SR Data'!H163</f>
        <v>0.11064601665871091</v>
      </c>
      <c r="I145" s="294"/>
      <c r="J145" s="551" t="s">
        <v>39</v>
      </c>
      <c r="K145" s="336" t="s">
        <v>478</v>
      </c>
      <c r="L145" s="339"/>
      <c r="M145" s="273"/>
      <c r="N145" s="336" t="s">
        <v>22</v>
      </c>
      <c r="O145" s="339"/>
      <c r="P145" s="273"/>
    </row>
    <row r="146" spans="2:16" ht="15" thickBot="1">
      <c r="B146" s="285" t="s">
        <v>481</v>
      </c>
      <c r="C146" s="325">
        <f>'DMI SR Data'!C164</f>
        <v>1939000.6413210717</v>
      </c>
      <c r="D146" s="325">
        <f>'DMI SR Data'!D164</f>
        <v>128181.10873431526</v>
      </c>
      <c r="E146" s="299">
        <f>'DMI SR Data'!E164</f>
        <v>7.0786241493214122E-2</v>
      </c>
      <c r="F146" s="325">
        <f>'DMI SR Data'!F164</f>
        <v>5447170.3182534408</v>
      </c>
      <c r="G146" s="325">
        <f>'DMI SR Data'!G164</f>
        <v>595504.65187222697</v>
      </c>
      <c r="H146" s="299">
        <f>'DMI SR Data'!H164</f>
        <v>0.12274231013045157</v>
      </c>
      <c r="I146" s="294"/>
      <c r="J146" s="552"/>
      <c r="K146" s="332" t="s">
        <v>19</v>
      </c>
      <c r="L146" s="332" t="s">
        <v>25</v>
      </c>
      <c r="M146" s="288" t="s">
        <v>26</v>
      </c>
      <c r="N146" s="332" t="s">
        <v>19</v>
      </c>
      <c r="O146" s="332" t="s">
        <v>25</v>
      </c>
      <c r="P146" s="288" t="s">
        <v>26</v>
      </c>
    </row>
    <row r="147" spans="2:16" ht="15" thickBot="1">
      <c r="B147" s="279"/>
      <c r="C147" s="326"/>
      <c r="D147" s="326"/>
      <c r="E147" s="280"/>
      <c r="F147" s="313"/>
      <c r="G147" s="313"/>
      <c r="H147" s="280"/>
      <c r="I147" s="294"/>
      <c r="J147" s="290" t="s">
        <v>416</v>
      </c>
      <c r="K147" s="333">
        <f>'DMI SR Data'!C174</f>
        <v>78893488.68280898</v>
      </c>
      <c r="L147" s="333">
        <f>'DMI SR Data'!D174</f>
        <v>4501256.668601498</v>
      </c>
      <c r="M147" s="211">
        <f>'DMI SR Data'!E174</f>
        <v>6.0507079122748254E-2</v>
      </c>
      <c r="N147" s="333">
        <f>'DMI SR Data'!F174</f>
        <v>237006070.03821295</v>
      </c>
      <c r="O147" s="333">
        <f>'DMI SR Data'!G174</f>
        <v>24235458.690779984</v>
      </c>
      <c r="P147" s="211">
        <f>'DMI SR Data'!H174</f>
        <v>0.1139041643829557</v>
      </c>
    </row>
    <row r="148" spans="2:16" ht="15" thickBot="1">
      <c r="B148" s="279"/>
      <c r="C148" s="326"/>
      <c r="D148" s="326"/>
      <c r="E148" s="280"/>
      <c r="F148" s="313"/>
      <c r="G148" s="313"/>
      <c r="H148" s="280"/>
      <c r="I148" s="294"/>
      <c r="J148" s="290" t="s">
        <v>417</v>
      </c>
      <c r="K148" s="333">
        <f>'DMI SR Data'!C178</f>
        <v>3896966.1689849021</v>
      </c>
      <c r="L148" s="333">
        <f>'DMI SR Data'!D178</f>
        <v>183554.31087521603</v>
      </c>
      <c r="M148" s="211">
        <f>'DMI SR Data'!E178</f>
        <v>4.9430097680749699E-2</v>
      </c>
      <c r="N148" s="333">
        <f>'DMI SR Data'!F178</f>
        <v>12016774.398134429</v>
      </c>
      <c r="O148" s="333">
        <f>'DMI SR Data'!G178</f>
        <v>1185954.1762265228</v>
      </c>
      <c r="P148" s="211">
        <f>'DMI SR Data'!H178</f>
        <v>0.10949809450512794</v>
      </c>
    </row>
    <row r="149" spans="2:16" ht="15" thickBot="1">
      <c r="B149" s="279"/>
      <c r="C149" s="326"/>
      <c r="D149" s="326"/>
      <c r="E149" s="280"/>
      <c r="F149" s="313"/>
      <c r="G149" s="313"/>
      <c r="H149" s="280"/>
      <c r="I149" s="294"/>
      <c r="J149" s="290" t="s">
        <v>418</v>
      </c>
      <c r="K149" s="333">
        <f>'DMI SR Data'!C180</f>
        <v>15046829.733058656</v>
      </c>
      <c r="L149" s="333">
        <f>'DMI SR Data'!D180</f>
        <v>928976.6447105892</v>
      </c>
      <c r="M149" s="211">
        <f>'DMI SR Data'!E180</f>
        <v>6.5801552041740999E-2</v>
      </c>
      <c r="N149" s="333">
        <f>'DMI SR Data'!F180</f>
        <v>41904703.190251365</v>
      </c>
      <c r="O149" s="333">
        <f>'DMI SR Data'!G180</f>
        <v>4378841.7867991924</v>
      </c>
      <c r="P149" s="211">
        <f>'DMI SR Data'!H180</f>
        <v>0.116688641460376</v>
      </c>
    </row>
    <row r="150" spans="2:16" ht="16.2" thickBot="1">
      <c r="B150" s="279"/>
      <c r="C150" s="326"/>
      <c r="D150" s="326"/>
      <c r="E150" s="280"/>
      <c r="F150" s="313"/>
      <c r="G150" s="313"/>
      <c r="H150" s="280"/>
      <c r="I150" s="302"/>
      <c r="J150" s="290" t="s">
        <v>419</v>
      </c>
      <c r="K150" s="333">
        <f>'DMI SR Data'!C182</f>
        <v>22998905.169556044</v>
      </c>
      <c r="L150" s="333">
        <f>'DMI SR Data'!D182</f>
        <v>1135893.5842296593</v>
      </c>
      <c r="M150" s="211">
        <f>'DMI SR Data'!E182</f>
        <v>5.1955037383414622E-2</v>
      </c>
      <c r="N150" s="333">
        <f>'DMI SR Data'!F182</f>
        <v>66280231.40310128</v>
      </c>
      <c r="O150" s="333">
        <f>'DMI SR Data'!G182</f>
        <v>6303386.4138285518</v>
      </c>
      <c r="P150" s="211">
        <f>'DMI SR Data'!H182</f>
        <v>0.10509699893277073</v>
      </c>
    </row>
    <row r="151" spans="2:16" ht="15" thickBot="1">
      <c r="B151" s="279"/>
      <c r="C151" s="326"/>
      <c r="D151" s="326"/>
      <c r="E151" s="280"/>
      <c r="F151" s="313"/>
      <c r="G151" s="313"/>
      <c r="H151" s="280"/>
      <c r="I151" s="287"/>
      <c r="J151" s="290" t="s">
        <v>420</v>
      </c>
      <c r="K151" s="333">
        <f>'DMI SR Data'!C184</f>
        <v>14039326.008065514</v>
      </c>
      <c r="L151" s="333">
        <f>'DMI SR Data'!D184</f>
        <v>910191.4386180304</v>
      </c>
      <c r="M151" s="211">
        <f>'DMI SR Data'!E184</f>
        <v>6.9326080390410244E-2</v>
      </c>
      <c r="N151" s="333">
        <f>'DMI SR Data'!F184</f>
        <v>38734796.256634668</v>
      </c>
      <c r="O151" s="333">
        <f>'DMI SR Data'!G184</f>
        <v>4055091.7862511054</v>
      </c>
      <c r="P151" s="211">
        <f>'DMI SR Data'!H184</f>
        <v>0.11692982533095547</v>
      </c>
    </row>
  </sheetData>
  <mergeCells count="33">
    <mergeCell ref="B52:O52"/>
    <mergeCell ref="B104:P104"/>
    <mergeCell ref="B3:P3"/>
    <mergeCell ref="B2:P2"/>
    <mergeCell ref="B4:B5"/>
    <mergeCell ref="J4:J5"/>
    <mergeCell ref="J13:J14"/>
    <mergeCell ref="J21:J22"/>
    <mergeCell ref="B33:B34"/>
    <mergeCell ref="B21:B22"/>
    <mergeCell ref="B10:B11"/>
    <mergeCell ref="B134:B135"/>
    <mergeCell ref="J131:J132"/>
    <mergeCell ref="J137:J138"/>
    <mergeCell ref="J122:J123"/>
    <mergeCell ref="J30:J31"/>
    <mergeCell ref="J36:J37"/>
    <mergeCell ref="J53:J54"/>
    <mergeCell ref="J62:J63"/>
    <mergeCell ref="J70:J71"/>
    <mergeCell ref="B53:B54"/>
    <mergeCell ref="B59:B60"/>
    <mergeCell ref="B122:B123"/>
    <mergeCell ref="B82:B83"/>
    <mergeCell ref="B70:B71"/>
    <mergeCell ref="B111:B112"/>
    <mergeCell ref="B105:B106"/>
    <mergeCell ref="J145:J146"/>
    <mergeCell ref="J79:J80"/>
    <mergeCell ref="J85:J86"/>
    <mergeCell ref="J93:J94"/>
    <mergeCell ref="J105:J106"/>
    <mergeCell ref="J114:J115"/>
  </mergeCells>
  <conditionalFormatting sqref="A1:XFD1 A2:B3 Q2:XFD1048576 A4:A1048576 I35:I51 B152:H1048576 J152:P1048576">
    <cfRule type="cellIs" dxfId="67" priority="591" operator="lessThan">
      <formula>0</formula>
    </cfRule>
  </conditionalFormatting>
  <conditionalFormatting sqref="B52">
    <cfRule type="cellIs" dxfId="66" priority="62" operator="lessThan">
      <formula>0</formula>
    </cfRule>
  </conditionalFormatting>
  <conditionalFormatting sqref="B35:H45">
    <cfRule type="cellIs" dxfId="65" priority="57" operator="lessThan">
      <formula>0</formula>
    </cfRule>
  </conditionalFormatting>
  <conditionalFormatting sqref="B84:H94">
    <cfRule type="cellIs" dxfId="64" priority="33" operator="lessThan">
      <formula>0</formula>
    </cfRule>
  </conditionalFormatting>
  <conditionalFormatting sqref="B100:H103 B104">
    <cfRule type="cellIs" dxfId="63" priority="48" operator="lessThan">
      <formula>0</formula>
    </cfRule>
  </conditionalFormatting>
  <conditionalFormatting sqref="B136:H146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59:I59">
    <cfRule type="cellIs" dxfId="59" priority="39" operator="lessThan">
      <formula>0</formula>
    </cfRule>
  </conditionalFormatting>
  <conditionalFormatting sqref="B61:I70 C71:I71 B72:I82">
    <cfRule type="cellIs" dxfId="58" priority="34" operator="lessThan">
      <formula>0</formula>
    </cfRule>
  </conditionalFormatting>
  <conditionalFormatting sqref="B111:I111">
    <cfRule type="cellIs" dxfId="57" priority="19" operator="lessThan">
      <formula>0</formula>
    </cfRule>
  </conditionalFormatting>
  <conditionalFormatting sqref="B113:I122 C123:I123 B124:I134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3:J53 C54:I54 B55:J58">
    <cfRule type="cellIs" dxfId="54" priority="26" operator="lessThan">
      <formula>0</formula>
    </cfRule>
  </conditionalFormatting>
  <conditionalFormatting sqref="B105:J105 C106:I106 B107:J110">
    <cfRule type="cellIs" dxfId="53" priority="6" operator="lessThan">
      <formula>0</formula>
    </cfRule>
  </conditionalFormatting>
  <conditionalFormatting sqref="C11:I11 N13 N21 N30 N44">
    <cfRule type="cellIs" dxfId="52" priority="67" operator="lessThan">
      <formula>0</formula>
    </cfRule>
  </conditionalFormatting>
  <conditionalFormatting sqref="C34:I34 J35:P35 K45:P50 J46:J50 C135:I135 J136:P136 K146:P151 J147:J151">
    <cfRule type="cellIs" dxfId="51" priority="68" operator="lessThan">
      <formula>0</formula>
    </cfRule>
  </conditionalFormatting>
  <conditionalFormatting sqref="C60:I60 N62 N70 N79 N93">
    <cfRule type="cellIs" dxfId="50" priority="41" operator="lessThan">
      <formula>0</formula>
    </cfRule>
  </conditionalFormatting>
  <conditionalFormatting sqref="C83:I83 J84:P84 K94:P99 J95:J99">
    <cfRule type="cellIs" dxfId="49" priority="42" operator="lessThan">
      <formula>0</formula>
    </cfRule>
  </conditionalFormatting>
  <conditionalFormatting sqref="C112:I112 N114 N122 N131 N145">
    <cfRule type="cellIs" dxfId="48" priority="21" operator="lessThan">
      <formula>0</formula>
    </cfRule>
  </conditionalFormatting>
  <conditionalFormatting sqref="I84:I103 I136:I1048576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59:J60">
    <cfRule type="cellIs" dxfId="41" priority="37" operator="lessThan">
      <formula>0</formula>
    </cfRule>
  </conditionalFormatting>
  <conditionalFormatting sqref="J64:J68">
    <cfRule type="cellIs" dxfId="40" priority="23" operator="lessThan">
      <formula>0</formula>
    </cfRule>
  </conditionalFormatting>
  <conditionalFormatting sqref="J72:J77">
    <cfRule type="cellIs" dxfId="39" priority="22" operator="lessThan">
      <formula>0</formula>
    </cfRule>
  </conditionalFormatting>
  <conditionalFormatting sqref="J81:J83">
    <cfRule type="cellIs" dxfId="38" priority="30" operator="lessThan">
      <formula>0</formula>
    </cfRule>
  </conditionalFormatting>
  <conditionalFormatting sqref="J87">
    <cfRule type="cellIs" dxfId="37" priority="28" operator="lessThan">
      <formula>0</formula>
    </cfRule>
  </conditionalFormatting>
  <conditionalFormatting sqref="J111:J112">
    <cfRule type="cellIs" dxfId="36" priority="17" operator="lessThan">
      <formula>0</formula>
    </cfRule>
  </conditionalFormatting>
  <conditionalFormatting sqref="J116:J120">
    <cfRule type="cellIs" dxfId="35" priority="3" operator="lessThan">
      <formula>0</formula>
    </cfRule>
  </conditionalFormatting>
  <conditionalFormatting sqref="J124:J129">
    <cfRule type="cellIs" dxfId="34" priority="2" operator="lessThan">
      <formula>0</formula>
    </cfRule>
  </conditionalFormatting>
  <conditionalFormatting sqref="J133:J135">
    <cfRule type="cellIs" dxfId="33" priority="10" operator="lessThan">
      <formula>0</formula>
    </cfRule>
  </conditionalFormatting>
  <conditionalFormatting sqref="J139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2:K62 J70:K70 J79:K79">
    <cfRule type="cellIs" dxfId="28" priority="38" operator="lessThan">
      <formula>0</formula>
    </cfRule>
  </conditionalFormatting>
  <conditionalFormatting sqref="J85:K85">
    <cfRule type="cellIs" dxfId="27" priority="35" operator="lessThan">
      <formula>0</formula>
    </cfRule>
  </conditionalFormatting>
  <conditionalFormatting sqref="J93:K93">
    <cfRule type="cellIs" dxfId="26" priority="40" operator="lessThan">
      <formula>0</formula>
    </cfRule>
  </conditionalFormatting>
  <conditionalFormatting sqref="J114:K114 J122:K122 J131:K131">
    <cfRule type="cellIs" dxfId="25" priority="18" operator="lessThan">
      <formula>0</formula>
    </cfRule>
  </conditionalFormatting>
  <conditionalFormatting sqref="J137:K137">
    <cfRule type="cellIs" dxfId="24" priority="15" operator="lessThan">
      <formula>0</formula>
    </cfRule>
  </conditionalFormatting>
  <conditionalFormatting sqref="J145:K145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1 P52">
    <cfRule type="cellIs" dxfId="21" priority="1" operator="lessThan">
      <formula>0</formula>
    </cfRule>
  </conditionalFormatting>
  <conditionalFormatting sqref="J88:P91">
    <cfRule type="cellIs" dxfId="20" priority="24" operator="lessThan">
      <formula>0</formula>
    </cfRule>
  </conditionalFormatting>
  <conditionalFormatting sqref="J100:P103">
    <cfRule type="cellIs" dxfId="19" priority="45" operator="lessThan">
      <formula>0</formula>
    </cfRule>
  </conditionalFormatting>
  <conditionalFormatting sqref="J140:P143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3:P60">
    <cfRule type="cellIs" dxfId="12" priority="25" operator="lessThan">
      <formula>0</formula>
    </cfRule>
  </conditionalFormatting>
  <conditionalFormatting sqref="K63:P68">
    <cfRule type="cellIs" dxfId="11" priority="32" operator="lessThan">
      <formula>0</formula>
    </cfRule>
  </conditionalFormatting>
  <conditionalFormatting sqref="K71:P77">
    <cfRule type="cellIs" dxfId="10" priority="31" operator="lessThan">
      <formula>0</formula>
    </cfRule>
  </conditionalFormatting>
  <conditionalFormatting sqref="K80:P83">
    <cfRule type="cellIs" dxfId="9" priority="29" operator="lessThan">
      <formula>0</formula>
    </cfRule>
  </conditionalFormatting>
  <conditionalFormatting sqref="K86:P87">
    <cfRule type="cellIs" dxfId="8" priority="27" operator="lessThan">
      <formula>0</formula>
    </cfRule>
  </conditionalFormatting>
  <conditionalFormatting sqref="K105:P112">
    <cfRule type="cellIs" dxfId="7" priority="5" operator="lessThan">
      <formula>0</formula>
    </cfRule>
  </conditionalFormatting>
  <conditionalFormatting sqref="K115:P120">
    <cfRule type="cellIs" dxfId="6" priority="12" operator="lessThan">
      <formula>0</formula>
    </cfRule>
  </conditionalFormatting>
  <conditionalFormatting sqref="K123:P129">
    <cfRule type="cellIs" dxfId="5" priority="11" operator="lessThan">
      <formula>0</formula>
    </cfRule>
  </conditionalFormatting>
  <conditionalFormatting sqref="K132:P135">
    <cfRule type="cellIs" dxfId="4" priority="9" operator="lessThan">
      <formula>0</formula>
    </cfRule>
  </conditionalFormatting>
  <conditionalFormatting sqref="K138:P139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5">
    <cfRule type="cellIs" dxfId="1" priority="36" operator="lessThan">
      <formula>0</formula>
    </cfRule>
  </conditionalFormatting>
  <conditionalFormatting sqref="N137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6</vt:i4>
      </vt:variant>
    </vt:vector>
  </HeadingPairs>
  <TitlesOfParts>
    <vt:vector size="28" baseType="lpstr">
      <vt:lpstr>Regions By Outlet Data</vt:lpstr>
      <vt:lpstr>Region and Market Data</vt:lpstr>
      <vt:lpstr>Segment Data</vt:lpstr>
      <vt:lpstr>Type Data</vt:lpstr>
      <vt:lpstr>Granola</vt:lpstr>
      <vt:lpstr>NB vs PL</vt:lpstr>
      <vt:lpstr>Package</vt:lpstr>
      <vt:lpstr>Flavor</vt:lpstr>
      <vt:lpstr>Fat</vt:lpstr>
      <vt:lpstr>Organic</vt:lpstr>
      <vt:lpstr>Size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2026-03-05T18:26:58Z</dcterms:modified>
</cp:coreProperties>
</file>